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ID 2701_documentazione\"/>
    </mc:Choice>
  </mc:AlternateContent>
  <bookViews>
    <workbookView xWindow="0" yWindow="120" windowWidth="20730" windowHeight="8930" activeTab="5"/>
  </bookViews>
  <sheets>
    <sheet name="Riepilogo" sheetId="1" r:id="rId1"/>
    <sheet name="AM" sheetId="4" r:id="rId2"/>
    <sheet name="CP" sheetId="5" r:id="rId3"/>
    <sheet name="EU1 R_m" sheetId="6" r:id="rId4"/>
    <sheet name="EU2 R_m" sheetId="7" r:id="rId5"/>
    <sheet name="EU1 NR_m" sheetId="12" r:id="rId6"/>
    <sheet name="EU2 NR_m" sheetId="13" r:id="rId7"/>
    <sheet name="R nm e NR nm" sheetId="11" r:id="rId8"/>
  </sheets>
  <externalReferences>
    <externalReference r:id="rId9"/>
  </externalReferences>
  <definedNames>
    <definedName name="_xlnm._FilterDatabase" localSheetId="1" hidden="1">AM!$A$9:$J$9</definedName>
    <definedName name="_xlnm._FilterDatabase" localSheetId="2" hidden="1">CP!$A$9:$J$9</definedName>
    <definedName name="_xlnm._FilterDatabase" localSheetId="5" hidden="1">'EU1 NR_m'!$A$9:$H$9</definedName>
    <definedName name="_xlnm._FilterDatabase" localSheetId="3" hidden="1">'EU1 R_m'!$A$9:$H$9</definedName>
    <definedName name="_xlnm._FilterDatabase" localSheetId="6" hidden="1">'EU2 NR_m'!$A$9:$H$1213</definedName>
    <definedName name="_xlnm._FilterDatabase" localSheetId="4" hidden="1">'EU2 R_m'!$A$6:$G$13</definedName>
    <definedName name="_xlnm._FilterDatabase" localSheetId="7" hidden="1">'R nm e NR nm'!$A$9:$J$9</definedName>
    <definedName name="_xlnm._FilterDatabase" localSheetId="0" hidden="1">Riepilogo!$B$4:$F$17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2" l="1"/>
  <c r="D8" i="13"/>
  <c r="F1214" i="13"/>
  <c r="F1215" i="13"/>
  <c r="F1216" i="13"/>
  <c r="F1217" i="13"/>
  <c r="F1218" i="13"/>
  <c r="F1219" i="13"/>
  <c r="F1220" i="13"/>
  <c r="F1221" i="13"/>
  <c r="F1222" i="13"/>
  <c r="F1223" i="13"/>
  <c r="F1224" i="13"/>
  <c r="F1225" i="13"/>
  <c r="F1226" i="13"/>
  <c r="F1227" i="13"/>
  <c r="F1228" i="13"/>
  <c r="F1229" i="13"/>
  <c r="F1230" i="13"/>
  <c r="F1231" i="13"/>
  <c r="F1232" i="13"/>
  <c r="F1233" i="13"/>
  <c r="F1234" i="13"/>
  <c r="F1235" i="13"/>
  <c r="F1236" i="13"/>
  <c r="F1237" i="13"/>
  <c r="F1238" i="13"/>
  <c r="F1239" i="13"/>
  <c r="F1240" i="13"/>
  <c r="F1241" i="13"/>
  <c r="F1242" i="13"/>
  <c r="F1243" i="13"/>
  <c r="F1244" i="13"/>
  <c r="F1245" i="13"/>
  <c r="F1246" i="13"/>
  <c r="F1247" i="13"/>
  <c r="F1248" i="13"/>
  <c r="F1249" i="13"/>
  <c r="F1250" i="13"/>
  <c r="F1251" i="13"/>
  <c r="F1252" i="13"/>
  <c r="F1253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270" i="13"/>
  <c r="F1271" i="13"/>
  <c r="F1272" i="13"/>
  <c r="F1273" i="13"/>
  <c r="F1274" i="13"/>
  <c r="F1275" i="13"/>
  <c r="F1276" i="13"/>
  <c r="F1277" i="13"/>
  <c r="F1278" i="13"/>
  <c r="F1279" i="13"/>
  <c r="F1280" i="13"/>
  <c r="F1281" i="13"/>
  <c r="F1282" i="13"/>
  <c r="F1283" i="13"/>
  <c r="F1284" i="13"/>
  <c r="F1285" i="13"/>
  <c r="F1286" i="13"/>
  <c r="F1287" i="13"/>
  <c r="F1288" i="13"/>
  <c r="F1289" i="13"/>
  <c r="F1290" i="13"/>
  <c r="F1291" i="13"/>
  <c r="F1292" i="13"/>
  <c r="F1293" i="13"/>
  <c r="F1294" i="13"/>
  <c r="F1295" i="13"/>
  <c r="F1296" i="13"/>
  <c r="F1297" i="13"/>
  <c r="F1298" i="13"/>
  <c r="F1299" i="13"/>
  <c r="F1300" i="13"/>
  <c r="F1301" i="13"/>
  <c r="F1302" i="13"/>
  <c r="F1303" i="13"/>
  <c r="F1304" i="13"/>
  <c r="F1305" i="13"/>
  <c r="F1306" i="13"/>
  <c r="F1307" i="13"/>
  <c r="F1308" i="13"/>
  <c r="F1309" i="13"/>
  <c r="F1310" i="13"/>
  <c r="F1311" i="13"/>
  <c r="F1312" i="13"/>
  <c r="F1313" i="13"/>
  <c r="F1314" i="13"/>
  <c r="F1315" i="13"/>
  <c r="F1316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49" i="13"/>
  <c r="F1350" i="13"/>
  <c r="F1351" i="13"/>
  <c r="F1352" i="13"/>
  <c r="F1353" i="13"/>
  <c r="F1354" i="13"/>
  <c r="F1355" i="13"/>
  <c r="F1356" i="13"/>
  <c r="F1357" i="13"/>
  <c r="F1358" i="13"/>
  <c r="F1359" i="13"/>
  <c r="F1360" i="13"/>
  <c r="F1361" i="13"/>
  <c r="F1362" i="13"/>
  <c r="F1363" i="13"/>
  <c r="F1364" i="13"/>
  <c r="F1365" i="13"/>
  <c r="F1366" i="13"/>
  <c r="F1367" i="13"/>
  <c r="F1368" i="13"/>
  <c r="F1369" i="13"/>
  <c r="F1370" i="13"/>
  <c r="F1371" i="13"/>
  <c r="F1372" i="13"/>
  <c r="F1373" i="13"/>
  <c r="F1374" i="13"/>
  <c r="F1375" i="13"/>
  <c r="F1376" i="13"/>
  <c r="F1377" i="13"/>
  <c r="F1378" i="13"/>
  <c r="F1379" i="13"/>
  <c r="F1380" i="13"/>
  <c r="F1381" i="13"/>
  <c r="F1382" i="13"/>
  <c r="F1383" i="13"/>
  <c r="F1384" i="13"/>
  <c r="F1385" i="13"/>
  <c r="F1386" i="13"/>
  <c r="F1387" i="13"/>
  <c r="F1388" i="13"/>
  <c r="F1389" i="13"/>
  <c r="F1390" i="13"/>
  <c r="F1391" i="13"/>
  <c r="F1392" i="13"/>
  <c r="F1393" i="13"/>
  <c r="F1394" i="13"/>
  <c r="F1395" i="13"/>
  <c r="F1396" i="13"/>
  <c r="F1397" i="13"/>
  <c r="F1398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F1415" i="13"/>
  <c r="F1416" i="13"/>
  <c r="F1417" i="13"/>
  <c r="F1418" i="13"/>
  <c r="F1419" i="13"/>
  <c r="F1420" i="13"/>
  <c r="F1421" i="13"/>
  <c r="F1422" i="13"/>
  <c r="F1423" i="13"/>
  <c r="F1424" i="13"/>
  <c r="F1425" i="13"/>
  <c r="F1426" i="13"/>
  <c r="F1427" i="13"/>
  <c r="F1428" i="13"/>
  <c r="F1429" i="13"/>
  <c r="F1430" i="13"/>
  <c r="F1431" i="13"/>
  <c r="F1432" i="13"/>
  <c r="F1433" i="13"/>
  <c r="F1434" i="13"/>
  <c r="F1435" i="13"/>
  <c r="F1436" i="13"/>
  <c r="F1437" i="13"/>
  <c r="F1438" i="13"/>
  <c r="F1439" i="13"/>
  <c r="F1440" i="13"/>
  <c r="F1441" i="13"/>
  <c r="F1442" i="13"/>
  <c r="F1443" i="13"/>
  <c r="F1444" i="13"/>
  <c r="F1445" i="13"/>
  <c r="F1446" i="13"/>
  <c r="F1447" i="13"/>
  <c r="F1448" i="13"/>
  <c r="F1449" i="13"/>
  <c r="F1450" i="13"/>
  <c r="F1451" i="13"/>
  <c r="F1452" i="13"/>
  <c r="F1453" i="13"/>
  <c r="F1454" i="13"/>
  <c r="F1455" i="13"/>
  <c r="F1456" i="13"/>
  <c r="F1457" i="13"/>
  <c r="F1458" i="13"/>
  <c r="F145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F1479" i="13"/>
  <c r="F1480" i="13"/>
  <c r="F1481" i="13"/>
  <c r="F1482" i="13"/>
  <c r="F1483" i="13"/>
  <c r="F1484" i="13"/>
  <c r="F1485" i="13"/>
  <c r="F1486" i="13"/>
  <c r="F1487" i="13"/>
  <c r="F1488" i="13"/>
  <c r="F1489" i="13"/>
  <c r="F1490" i="13"/>
  <c r="F1491" i="13"/>
  <c r="F1492" i="13"/>
  <c r="F1493" i="13"/>
  <c r="F1494" i="13"/>
  <c r="F1495" i="13"/>
  <c r="F1496" i="13"/>
  <c r="F1497" i="13"/>
  <c r="F1498" i="13"/>
  <c r="F1499" i="13"/>
  <c r="F1500" i="13"/>
  <c r="F1501" i="13"/>
  <c r="F1502" i="13"/>
  <c r="F1503" i="13"/>
  <c r="F1504" i="13"/>
  <c r="F1505" i="13"/>
  <c r="F1506" i="13"/>
  <c r="F1507" i="13"/>
  <c r="F1508" i="13"/>
  <c r="F1509" i="13"/>
  <c r="F1510" i="13"/>
  <c r="F1511" i="13"/>
  <c r="F1512" i="13"/>
  <c r="F1513" i="13"/>
  <c r="F1514" i="13"/>
  <c r="F1515" i="13"/>
  <c r="F1516" i="13"/>
  <c r="F1517" i="13"/>
  <c r="F1518" i="13"/>
  <c r="F1519" i="13"/>
  <c r="F1520" i="13"/>
  <c r="F1521" i="13"/>
  <c r="F1522" i="13"/>
  <c r="F1523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F1550" i="13"/>
  <c r="F1551" i="13"/>
  <c r="F1552" i="13"/>
  <c r="F1553" i="13"/>
  <c r="F1554" i="13"/>
  <c r="F1555" i="13"/>
  <c r="F1556" i="13"/>
  <c r="F1557" i="13"/>
  <c r="F1558" i="13"/>
  <c r="F1559" i="13"/>
  <c r="F1560" i="13"/>
  <c r="F1561" i="13"/>
  <c r="F1562" i="13"/>
  <c r="F1563" i="13"/>
  <c r="F1564" i="13"/>
  <c r="F1565" i="13"/>
  <c r="F1566" i="13"/>
  <c r="F1567" i="13"/>
  <c r="F1568" i="13"/>
  <c r="F1569" i="13"/>
  <c r="F1570" i="13"/>
  <c r="F1571" i="13"/>
  <c r="F1572" i="13"/>
  <c r="F1573" i="13"/>
  <c r="F1574" i="13"/>
  <c r="F1575" i="13"/>
  <c r="F1576" i="13"/>
  <c r="F1577" i="13"/>
  <c r="F1578" i="13"/>
  <c r="F1579" i="13"/>
  <c r="F1580" i="13"/>
  <c r="F1581" i="13"/>
  <c r="F1582" i="13"/>
  <c r="F1583" i="13"/>
  <c r="F1584" i="13"/>
  <c r="F1585" i="13"/>
  <c r="F1586" i="13"/>
  <c r="F1587" i="13"/>
  <c r="F1588" i="13"/>
  <c r="F1589" i="13"/>
  <c r="F1590" i="13"/>
  <c r="F1591" i="13"/>
  <c r="F1592" i="13"/>
  <c r="F1593" i="13"/>
  <c r="F1594" i="13"/>
  <c r="F1595" i="13"/>
  <c r="F159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619" i="13"/>
  <c r="F1620" i="13"/>
  <c r="F1621" i="13"/>
  <c r="F1622" i="13"/>
  <c r="F1623" i="13"/>
  <c r="F1624" i="13"/>
  <c r="F1625" i="13"/>
  <c r="F1626" i="13"/>
  <c r="F1627" i="13"/>
  <c r="F1628" i="13"/>
  <c r="F1629" i="13"/>
  <c r="F1630" i="13"/>
  <c r="F1631" i="13"/>
  <c r="F1632" i="13"/>
  <c r="F1633" i="13"/>
  <c r="F1634" i="13"/>
  <c r="F1635" i="13"/>
  <c r="F1636" i="13"/>
  <c r="F1637" i="13"/>
  <c r="F1638" i="13"/>
  <c r="F1639" i="13"/>
  <c r="F1640" i="13"/>
  <c r="F1641" i="13"/>
  <c r="F1642" i="13"/>
  <c r="F1643" i="13"/>
  <c r="F1644" i="13"/>
  <c r="F1645" i="13"/>
  <c r="F1646" i="13"/>
  <c r="F1647" i="13"/>
  <c r="F1648" i="13"/>
  <c r="F1649" i="13"/>
  <c r="F1650" i="13"/>
  <c r="F1651" i="13"/>
  <c r="F1652" i="13"/>
  <c r="F1653" i="13"/>
  <c r="F1654" i="13"/>
  <c r="F1655" i="13"/>
  <c r="F1656" i="13"/>
  <c r="F1657" i="13"/>
  <c r="F1658" i="13"/>
  <c r="F1659" i="13"/>
  <c r="F1660" i="13"/>
  <c r="F1661" i="13"/>
  <c r="F1662" i="13"/>
  <c r="F1663" i="13"/>
  <c r="F1664" i="13"/>
  <c r="F1665" i="13"/>
  <c r="F1666" i="13"/>
  <c r="F1667" i="13"/>
  <c r="F1668" i="13"/>
  <c r="F1669" i="13"/>
  <c r="F1670" i="13"/>
  <c r="F1671" i="13"/>
  <c r="F1672" i="13"/>
  <c r="F1673" i="13"/>
  <c r="F1674" i="13"/>
  <c r="F1675" i="13"/>
  <c r="F1676" i="13"/>
  <c r="F1677" i="13"/>
  <c r="F1678" i="13"/>
  <c r="F1679" i="13"/>
  <c r="F1680" i="13"/>
  <c r="F1681" i="13"/>
  <c r="F1682" i="13"/>
  <c r="F1683" i="13"/>
  <c r="F1684" i="13"/>
  <c r="F1685" i="13"/>
  <c r="F1686" i="13"/>
  <c r="F1687" i="13"/>
  <c r="F1688" i="13"/>
  <c r="F1689" i="13"/>
  <c r="F1690" i="13"/>
  <c r="F1691" i="13"/>
  <c r="F1692" i="13"/>
  <c r="F1693" i="13"/>
  <c r="F1694" i="13"/>
  <c r="F1695" i="13"/>
  <c r="F1696" i="13"/>
  <c r="F1697" i="13"/>
  <c r="F1698" i="13"/>
  <c r="F1699" i="13"/>
  <c r="F1700" i="13"/>
  <c r="F1701" i="13"/>
  <c r="F1702" i="13"/>
  <c r="F1703" i="13"/>
  <c r="F1704" i="13"/>
  <c r="F1705" i="13"/>
  <c r="F1706" i="13"/>
  <c r="F1707" i="13"/>
  <c r="F1708" i="13"/>
  <c r="F1709" i="13"/>
  <c r="F1710" i="13"/>
  <c r="F1711" i="13"/>
  <c r="F1712" i="13"/>
  <c r="F1713" i="13"/>
  <c r="F1714" i="13"/>
  <c r="F1715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F1728" i="13"/>
  <c r="F1729" i="13"/>
  <c r="F1730" i="13"/>
  <c r="F1731" i="13"/>
  <c r="F1732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44" i="13"/>
  <c r="F1745" i="13"/>
  <c r="F1746" i="13"/>
  <c r="F1747" i="13"/>
  <c r="F1748" i="13"/>
  <c r="F1749" i="13"/>
  <c r="F1750" i="13"/>
  <c r="F1751" i="13"/>
  <c r="F1752" i="13"/>
  <c r="F1753" i="13"/>
  <c r="F1754" i="13"/>
  <c r="F1755" i="13"/>
  <c r="F1756" i="13"/>
  <c r="F1757" i="13"/>
  <c r="F1758" i="13"/>
  <c r="F1759" i="13"/>
  <c r="F1760" i="13"/>
  <c r="F1761" i="13"/>
  <c r="F1762" i="13"/>
  <c r="F1763" i="13"/>
  <c r="F1764" i="13"/>
  <c r="F1765" i="13"/>
  <c r="F1766" i="13"/>
  <c r="F1767" i="13"/>
  <c r="F1768" i="13"/>
  <c r="F1769" i="13"/>
  <c r="F1770" i="13"/>
  <c r="F1771" i="13"/>
  <c r="F1772" i="13"/>
  <c r="F1773" i="13"/>
  <c r="F1774" i="13"/>
  <c r="F1775" i="13"/>
  <c r="F1776" i="13"/>
  <c r="F1777" i="13"/>
  <c r="F1778" i="13"/>
  <c r="F1779" i="13"/>
  <c r="F1780" i="13"/>
  <c r="F1781" i="13"/>
  <c r="F1782" i="13"/>
  <c r="F1783" i="13"/>
  <c r="F1784" i="13"/>
  <c r="F1785" i="13"/>
  <c r="F1786" i="13"/>
  <c r="F1787" i="13"/>
  <c r="F1788" i="13"/>
  <c r="F1789" i="13"/>
  <c r="F179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F1810" i="13"/>
  <c r="F1811" i="13"/>
  <c r="F1812" i="13"/>
  <c r="F1813" i="13"/>
  <c r="F1814" i="13"/>
  <c r="F1815" i="13"/>
  <c r="F1816" i="13"/>
  <c r="F1817" i="13"/>
  <c r="F1818" i="13"/>
  <c r="F1819" i="13"/>
  <c r="F1820" i="13"/>
  <c r="F1821" i="13"/>
  <c r="F1822" i="13"/>
  <c r="F1823" i="13"/>
  <c r="F1824" i="13"/>
  <c r="F1825" i="13"/>
  <c r="F1826" i="13"/>
  <c r="F1827" i="13"/>
  <c r="F1828" i="13"/>
  <c r="F1829" i="13"/>
  <c r="F1830" i="13"/>
  <c r="F1831" i="13"/>
  <c r="F1832" i="13"/>
  <c r="F1833" i="13"/>
  <c r="F1834" i="13"/>
  <c r="F1835" i="13"/>
  <c r="F1836" i="13"/>
  <c r="F1837" i="13"/>
  <c r="F1838" i="13"/>
  <c r="F1839" i="13"/>
  <c r="F1840" i="13"/>
  <c r="F1841" i="13"/>
  <c r="F1842" i="13"/>
  <c r="F1843" i="13"/>
  <c r="F1844" i="13"/>
  <c r="F1845" i="13"/>
  <c r="F1846" i="13"/>
  <c r="F1847" i="13"/>
  <c r="D8" i="6" l="1"/>
  <c r="F1817" i="6" s="1"/>
  <c r="F3070" i="6" l="1"/>
  <c r="F3022" i="6"/>
  <c r="F2982" i="6"/>
  <c r="F2201" i="6"/>
  <c r="F3101" i="6"/>
  <c r="F3093" i="6"/>
  <c r="F3085" i="6"/>
  <c r="F3077" i="6"/>
  <c r="F3069" i="6"/>
  <c r="F3061" i="6"/>
  <c r="F3053" i="6"/>
  <c r="F3045" i="6"/>
  <c r="F3037" i="6"/>
  <c r="F3029" i="6"/>
  <c r="F3021" i="6"/>
  <c r="F3013" i="6"/>
  <c r="F3005" i="6"/>
  <c r="F2997" i="6"/>
  <c r="F2989" i="6"/>
  <c r="F2981" i="6"/>
  <c r="F2973" i="6"/>
  <c r="F2965" i="6"/>
  <c r="F2914" i="6"/>
  <c r="F2850" i="6"/>
  <c r="F2786" i="6"/>
  <c r="F2722" i="6"/>
  <c r="F2658" i="6"/>
  <c r="F2594" i="6"/>
  <c r="F2530" i="6"/>
  <c r="F2466" i="6"/>
  <c r="F2402" i="6"/>
  <c r="F2137" i="6"/>
  <c r="F3102" i="6"/>
  <c r="F3030" i="6"/>
  <c r="F2974" i="6"/>
  <c r="F2410" i="6"/>
  <c r="F3084" i="6"/>
  <c r="F3052" i="6"/>
  <c r="F3044" i="6"/>
  <c r="F3036" i="6"/>
  <c r="F3028" i="6"/>
  <c r="F3020" i="6"/>
  <c r="F3012" i="6"/>
  <c r="F3004" i="6"/>
  <c r="F2996" i="6"/>
  <c r="F2988" i="6"/>
  <c r="F2980" i="6"/>
  <c r="F2972" i="6"/>
  <c r="F2964" i="6"/>
  <c r="F2906" i="6"/>
  <c r="F2842" i="6"/>
  <c r="F2778" i="6"/>
  <c r="F2714" i="6"/>
  <c r="F2650" i="6"/>
  <c r="F2586" i="6"/>
  <c r="F2522" i="6"/>
  <c r="F2458" i="6"/>
  <c r="F2394" i="6"/>
  <c r="F2073" i="6"/>
  <c r="F3110" i="6"/>
  <c r="F3094" i="6"/>
  <c r="F3078" i="6"/>
  <c r="F3046" i="6"/>
  <c r="F2990" i="6"/>
  <c r="F2794" i="6"/>
  <c r="F2602" i="6"/>
  <c r="F3109" i="6"/>
  <c r="F3092" i="6"/>
  <c r="F3107" i="6"/>
  <c r="F3099" i="6"/>
  <c r="F3091" i="6"/>
  <c r="F3083" i="6"/>
  <c r="F3075" i="6"/>
  <c r="F3067" i="6"/>
  <c r="F3059" i="6"/>
  <c r="F3051" i="6"/>
  <c r="F3043" i="6"/>
  <c r="F3035" i="6"/>
  <c r="F3027" i="6"/>
  <c r="F3019" i="6"/>
  <c r="F3011" i="6"/>
  <c r="F3003" i="6"/>
  <c r="F2995" i="6"/>
  <c r="F2987" i="6"/>
  <c r="F2979" i="6"/>
  <c r="F2971" i="6"/>
  <c r="F2962" i="6"/>
  <c r="F2898" i="6"/>
  <c r="F2834" i="6"/>
  <c r="F2770" i="6"/>
  <c r="F2706" i="6"/>
  <c r="F2642" i="6"/>
  <c r="F2578" i="6"/>
  <c r="F2514" i="6"/>
  <c r="F2450" i="6"/>
  <c r="F2386" i="6"/>
  <c r="F2009" i="6"/>
  <c r="F3014" i="6"/>
  <c r="F2966" i="6"/>
  <c r="F2474" i="6"/>
  <c r="F3060" i="6"/>
  <c r="F3090" i="6"/>
  <c r="F3082" i="6"/>
  <c r="F3074" i="6"/>
  <c r="F3066" i="6"/>
  <c r="F3058" i="6"/>
  <c r="F3050" i="6"/>
  <c r="F3042" i="6"/>
  <c r="F3034" i="6"/>
  <c r="F3026" i="6"/>
  <c r="F3018" i="6"/>
  <c r="F3010" i="6"/>
  <c r="F3002" i="6"/>
  <c r="F2994" i="6"/>
  <c r="F2986" i="6"/>
  <c r="F2978" i="6"/>
  <c r="F2970" i="6"/>
  <c r="F2954" i="6"/>
  <c r="F2890" i="6"/>
  <c r="F2826" i="6"/>
  <c r="F2762" i="6"/>
  <c r="F2698" i="6"/>
  <c r="F2634" i="6"/>
  <c r="F2570" i="6"/>
  <c r="F2506" i="6"/>
  <c r="F2442" i="6"/>
  <c r="F2378" i="6"/>
  <c r="F1945" i="6"/>
  <c r="F3062" i="6"/>
  <c r="F3038" i="6"/>
  <c r="F2998" i="6"/>
  <c r="F2922" i="6"/>
  <c r="F2730" i="6"/>
  <c r="F2666" i="6"/>
  <c r="F3108" i="6"/>
  <c r="F3076" i="6"/>
  <c r="F3098" i="6"/>
  <c r="F3105" i="6"/>
  <c r="F3097" i="6"/>
  <c r="F3089" i="6"/>
  <c r="F3081" i="6"/>
  <c r="F3073" i="6"/>
  <c r="F3065" i="6"/>
  <c r="F3057" i="6"/>
  <c r="F3049" i="6"/>
  <c r="F3041" i="6"/>
  <c r="F3033" i="6"/>
  <c r="F3025" i="6"/>
  <c r="F3017" i="6"/>
  <c r="F3009" i="6"/>
  <c r="F3001" i="6"/>
  <c r="F2993" i="6"/>
  <c r="F2985" i="6"/>
  <c r="F2977" i="6"/>
  <c r="F2969" i="6"/>
  <c r="F2946" i="6"/>
  <c r="F2882" i="6"/>
  <c r="F2818" i="6"/>
  <c r="F2754" i="6"/>
  <c r="F2690" i="6"/>
  <c r="F2626" i="6"/>
  <c r="F2562" i="6"/>
  <c r="F2498" i="6"/>
  <c r="F2434" i="6"/>
  <c r="F2370" i="6"/>
  <c r="F1881" i="6"/>
  <c r="F3086" i="6"/>
  <c r="F3054" i="6"/>
  <c r="F3006" i="6"/>
  <c r="F2858" i="6"/>
  <c r="F2538" i="6"/>
  <c r="F3100" i="6"/>
  <c r="F3068" i="6"/>
  <c r="F3106" i="6"/>
  <c r="F3104" i="6"/>
  <c r="F3096" i="6"/>
  <c r="F3088" i="6"/>
  <c r="F3080" i="6"/>
  <c r="F3072" i="6"/>
  <c r="F3064" i="6"/>
  <c r="F3056" i="6"/>
  <c r="F3048" i="6"/>
  <c r="F3040" i="6"/>
  <c r="F3032" i="6"/>
  <c r="F3024" i="6"/>
  <c r="F3016" i="6"/>
  <c r="F3008" i="6"/>
  <c r="F3000" i="6"/>
  <c r="F2992" i="6"/>
  <c r="F2984" i="6"/>
  <c r="F2976" i="6"/>
  <c r="F2968" i="6"/>
  <c r="F2938" i="6"/>
  <c r="F2874" i="6"/>
  <c r="F2810" i="6"/>
  <c r="F2746" i="6"/>
  <c r="F2682" i="6"/>
  <c r="F2618" i="6"/>
  <c r="F2554" i="6"/>
  <c r="F2490" i="6"/>
  <c r="F2426" i="6"/>
  <c r="F2329" i="6"/>
  <c r="F1699" i="6"/>
  <c r="F1707" i="6"/>
  <c r="F1715" i="6"/>
  <c r="F1723" i="6"/>
  <c r="F1731" i="6"/>
  <c r="F1739" i="6"/>
  <c r="F1747" i="6"/>
  <c r="F1755" i="6"/>
  <c r="F1763" i="6"/>
  <c r="F1771" i="6"/>
  <c r="F1779" i="6"/>
  <c r="F1787" i="6"/>
  <c r="F1795" i="6"/>
  <c r="F1803" i="6"/>
  <c r="F1811" i="6"/>
  <c r="F1819" i="6"/>
  <c r="F1827" i="6"/>
  <c r="F1835" i="6"/>
  <c r="F1843" i="6"/>
  <c r="F1851" i="6"/>
  <c r="F1859" i="6"/>
  <c r="F1867" i="6"/>
  <c r="F1875" i="6"/>
  <c r="F1883" i="6"/>
  <c r="F1891" i="6"/>
  <c r="F1899" i="6"/>
  <c r="F1907" i="6"/>
  <c r="F1915" i="6"/>
  <c r="F1923" i="6"/>
  <c r="F1931" i="6"/>
  <c r="F1939" i="6"/>
  <c r="F1947" i="6"/>
  <c r="F1955" i="6"/>
  <c r="F1963" i="6"/>
  <c r="F1971" i="6"/>
  <c r="F1979" i="6"/>
  <c r="F1987" i="6"/>
  <c r="F1995" i="6"/>
  <c r="F2003" i="6"/>
  <c r="F2011" i="6"/>
  <c r="F2019" i="6"/>
  <c r="F2027" i="6"/>
  <c r="F2035" i="6"/>
  <c r="F2043" i="6"/>
  <c r="F2051" i="6"/>
  <c r="F2059" i="6"/>
  <c r="F2067" i="6"/>
  <c r="F2075" i="6"/>
  <c r="F2083" i="6"/>
  <c r="F2091" i="6"/>
  <c r="F2099" i="6"/>
  <c r="F2107" i="6"/>
  <c r="F2115" i="6"/>
  <c r="F2123" i="6"/>
  <c r="F2131" i="6"/>
  <c r="F2139" i="6"/>
  <c r="F2147" i="6"/>
  <c r="F2155" i="6"/>
  <c r="F2163" i="6"/>
  <c r="F2171" i="6"/>
  <c r="F2179" i="6"/>
  <c r="F2187" i="6"/>
  <c r="F2195" i="6"/>
  <c r="F2203" i="6"/>
  <c r="F2211" i="6"/>
  <c r="F2219" i="6"/>
  <c r="F2227" i="6"/>
  <c r="F2235" i="6"/>
  <c r="F2243" i="6"/>
  <c r="F2251" i="6"/>
  <c r="F2259" i="6"/>
  <c r="F2267" i="6"/>
  <c r="F2275" i="6"/>
  <c r="F2283" i="6"/>
  <c r="F2291" i="6"/>
  <c r="F2299" i="6"/>
  <c r="F2307" i="6"/>
  <c r="F2315" i="6"/>
  <c r="F2323" i="6"/>
  <c r="F2331" i="6"/>
  <c r="F2339" i="6"/>
  <c r="F2347" i="6"/>
  <c r="F2355" i="6"/>
  <c r="F2363" i="6"/>
  <c r="F1700" i="6"/>
  <c r="F1708" i="6"/>
  <c r="F1716" i="6"/>
  <c r="F1724" i="6"/>
  <c r="F1732" i="6"/>
  <c r="F1740" i="6"/>
  <c r="F1748" i="6"/>
  <c r="F1756" i="6"/>
  <c r="F1764" i="6"/>
  <c r="F1772" i="6"/>
  <c r="F1780" i="6"/>
  <c r="F1788" i="6"/>
  <c r="F1796" i="6"/>
  <c r="F1804" i="6"/>
  <c r="F1812" i="6"/>
  <c r="F1820" i="6"/>
  <c r="F1828" i="6"/>
  <c r="F1836" i="6"/>
  <c r="F1844" i="6"/>
  <c r="F1852" i="6"/>
  <c r="F1860" i="6"/>
  <c r="F1868" i="6"/>
  <c r="F1876" i="6"/>
  <c r="F1884" i="6"/>
  <c r="F1892" i="6"/>
  <c r="F1900" i="6"/>
  <c r="F1908" i="6"/>
  <c r="F1916" i="6"/>
  <c r="F1924" i="6"/>
  <c r="F1932" i="6"/>
  <c r="F1940" i="6"/>
  <c r="F1948" i="6"/>
  <c r="F1956" i="6"/>
  <c r="F1964" i="6"/>
  <c r="F1972" i="6"/>
  <c r="F1980" i="6"/>
  <c r="F1988" i="6"/>
  <c r="F1996" i="6"/>
  <c r="F2004" i="6"/>
  <c r="F2012" i="6"/>
  <c r="F2020" i="6"/>
  <c r="F2028" i="6"/>
  <c r="F2036" i="6"/>
  <c r="F2044" i="6"/>
  <c r="F2052" i="6"/>
  <c r="F2060" i="6"/>
  <c r="F2068" i="6"/>
  <c r="F2076" i="6"/>
  <c r="F2084" i="6"/>
  <c r="F2092" i="6"/>
  <c r="F2100" i="6"/>
  <c r="F2108" i="6"/>
  <c r="F2116" i="6"/>
  <c r="F2124" i="6"/>
  <c r="F2132" i="6"/>
  <c r="F2140" i="6"/>
  <c r="F2148" i="6"/>
  <c r="F2156" i="6"/>
  <c r="F2164" i="6"/>
  <c r="F2172" i="6"/>
  <c r="F2180" i="6"/>
  <c r="F2188" i="6"/>
  <c r="F2196" i="6"/>
  <c r="F2204" i="6"/>
  <c r="F2212" i="6"/>
  <c r="F2220" i="6"/>
  <c r="F2228" i="6"/>
  <c r="F2236" i="6"/>
  <c r="F2244" i="6"/>
  <c r="F2252" i="6"/>
  <c r="F2260" i="6"/>
  <c r="F2268" i="6"/>
  <c r="F2276" i="6"/>
  <c r="F2284" i="6"/>
  <c r="F2292" i="6"/>
  <c r="F2300" i="6"/>
  <c r="F2308" i="6"/>
  <c r="F2316" i="6"/>
  <c r="F2324" i="6"/>
  <c r="F2332" i="6"/>
  <c r="F2340" i="6"/>
  <c r="F2348" i="6"/>
  <c r="F2356" i="6"/>
  <c r="F2364" i="6"/>
  <c r="F1701" i="6"/>
  <c r="F1709" i="6"/>
  <c r="F1717" i="6"/>
  <c r="F1725" i="6"/>
  <c r="F1733" i="6"/>
  <c r="F1741" i="6"/>
  <c r="F1749" i="6"/>
  <c r="F1757" i="6"/>
  <c r="F1765" i="6"/>
  <c r="F1773" i="6"/>
  <c r="F1781" i="6"/>
  <c r="F1789" i="6"/>
  <c r="F1797" i="6"/>
  <c r="F1805" i="6"/>
  <c r="F1813" i="6"/>
  <c r="F1821" i="6"/>
  <c r="F1829" i="6"/>
  <c r="F1837" i="6"/>
  <c r="F1845" i="6"/>
  <c r="F1853" i="6"/>
  <c r="F1861" i="6"/>
  <c r="F1869" i="6"/>
  <c r="F1877" i="6"/>
  <c r="F1885" i="6"/>
  <c r="F1893" i="6"/>
  <c r="F1901" i="6"/>
  <c r="F1909" i="6"/>
  <c r="F1917" i="6"/>
  <c r="F1925" i="6"/>
  <c r="F1933" i="6"/>
  <c r="F1941" i="6"/>
  <c r="F1949" i="6"/>
  <c r="F1957" i="6"/>
  <c r="F1965" i="6"/>
  <c r="F1973" i="6"/>
  <c r="F1981" i="6"/>
  <c r="F1989" i="6"/>
  <c r="F1997" i="6"/>
  <c r="F2005" i="6"/>
  <c r="F2013" i="6"/>
  <c r="F2021" i="6"/>
  <c r="F2029" i="6"/>
  <c r="F2037" i="6"/>
  <c r="F2045" i="6"/>
  <c r="F2053" i="6"/>
  <c r="F2061" i="6"/>
  <c r="F2069" i="6"/>
  <c r="F2077" i="6"/>
  <c r="F2085" i="6"/>
  <c r="F2093" i="6"/>
  <c r="F2101" i="6"/>
  <c r="F2109" i="6"/>
  <c r="F2117" i="6"/>
  <c r="F2125" i="6"/>
  <c r="F2133" i="6"/>
  <c r="F2141" i="6"/>
  <c r="F2149" i="6"/>
  <c r="F2157" i="6"/>
  <c r="F2165" i="6"/>
  <c r="F2173" i="6"/>
  <c r="F2181" i="6"/>
  <c r="F2189" i="6"/>
  <c r="F2197" i="6"/>
  <c r="F2205" i="6"/>
  <c r="F2213" i="6"/>
  <c r="F2221" i="6"/>
  <c r="F2229" i="6"/>
  <c r="F2237" i="6"/>
  <c r="F2245" i="6"/>
  <c r="F2253" i="6"/>
  <c r="F2261" i="6"/>
  <c r="F2269" i="6"/>
  <c r="F2277" i="6"/>
  <c r="F2285" i="6"/>
  <c r="F2293" i="6"/>
  <c r="F2301" i="6"/>
  <c r="F2309" i="6"/>
  <c r="F2317" i="6"/>
  <c r="F2325" i="6"/>
  <c r="F2333" i="6"/>
  <c r="F2341" i="6"/>
  <c r="F2349" i="6"/>
  <c r="F2357" i="6"/>
  <c r="F2365" i="6"/>
  <c r="F1694" i="6"/>
  <c r="F1702" i="6"/>
  <c r="F1710" i="6"/>
  <c r="F1718" i="6"/>
  <c r="F1726" i="6"/>
  <c r="F1734" i="6"/>
  <c r="F1742" i="6"/>
  <c r="F1750" i="6"/>
  <c r="F1758" i="6"/>
  <c r="F1766" i="6"/>
  <c r="F1774" i="6"/>
  <c r="F1782" i="6"/>
  <c r="F1790" i="6"/>
  <c r="F1798" i="6"/>
  <c r="F1806" i="6"/>
  <c r="F1814" i="6"/>
  <c r="F1822" i="6"/>
  <c r="F1830" i="6"/>
  <c r="F1838" i="6"/>
  <c r="F1846" i="6"/>
  <c r="F1854" i="6"/>
  <c r="F1862" i="6"/>
  <c r="F1870" i="6"/>
  <c r="F1878" i="6"/>
  <c r="F1886" i="6"/>
  <c r="F1894" i="6"/>
  <c r="F1902" i="6"/>
  <c r="F1910" i="6"/>
  <c r="F1918" i="6"/>
  <c r="F1926" i="6"/>
  <c r="F1934" i="6"/>
  <c r="F1942" i="6"/>
  <c r="F1950" i="6"/>
  <c r="F1958" i="6"/>
  <c r="F1966" i="6"/>
  <c r="F1974" i="6"/>
  <c r="F1982" i="6"/>
  <c r="F1990" i="6"/>
  <c r="F1998" i="6"/>
  <c r="F2006" i="6"/>
  <c r="F2014" i="6"/>
  <c r="F2022" i="6"/>
  <c r="F2030" i="6"/>
  <c r="F2038" i="6"/>
  <c r="F2046" i="6"/>
  <c r="F2054" i="6"/>
  <c r="F2062" i="6"/>
  <c r="F2070" i="6"/>
  <c r="F2078" i="6"/>
  <c r="F2086" i="6"/>
  <c r="F2094" i="6"/>
  <c r="F2102" i="6"/>
  <c r="F2110" i="6"/>
  <c r="F2118" i="6"/>
  <c r="F2126" i="6"/>
  <c r="F2134" i="6"/>
  <c r="F2142" i="6"/>
  <c r="F2150" i="6"/>
  <c r="F2158" i="6"/>
  <c r="F2166" i="6"/>
  <c r="F2174" i="6"/>
  <c r="F2182" i="6"/>
  <c r="F2190" i="6"/>
  <c r="F2198" i="6"/>
  <c r="F2206" i="6"/>
  <c r="F2214" i="6"/>
  <c r="F2222" i="6"/>
  <c r="F2230" i="6"/>
  <c r="F2238" i="6"/>
  <c r="F2246" i="6"/>
  <c r="F2254" i="6"/>
  <c r="F2262" i="6"/>
  <c r="F2270" i="6"/>
  <c r="F2278" i="6"/>
  <c r="F2286" i="6"/>
  <c r="F2294" i="6"/>
  <c r="F2302" i="6"/>
  <c r="F2310" i="6"/>
  <c r="F2318" i="6"/>
  <c r="F2326" i="6"/>
  <c r="F2334" i="6"/>
  <c r="F2342" i="6"/>
  <c r="F2350" i="6"/>
  <c r="F1695" i="6"/>
  <c r="F1703" i="6"/>
  <c r="F1711" i="6"/>
  <c r="F1719" i="6"/>
  <c r="F1727" i="6"/>
  <c r="F1735" i="6"/>
  <c r="F1743" i="6"/>
  <c r="F1751" i="6"/>
  <c r="F1759" i="6"/>
  <c r="F1767" i="6"/>
  <c r="F1775" i="6"/>
  <c r="F1783" i="6"/>
  <c r="F1791" i="6"/>
  <c r="F1799" i="6"/>
  <c r="F1807" i="6"/>
  <c r="F1815" i="6"/>
  <c r="F1823" i="6"/>
  <c r="F1831" i="6"/>
  <c r="F1839" i="6"/>
  <c r="F1847" i="6"/>
  <c r="F1855" i="6"/>
  <c r="F1863" i="6"/>
  <c r="F1871" i="6"/>
  <c r="F1879" i="6"/>
  <c r="F1887" i="6"/>
  <c r="F1895" i="6"/>
  <c r="F1903" i="6"/>
  <c r="F1911" i="6"/>
  <c r="F1919" i="6"/>
  <c r="F1927" i="6"/>
  <c r="F1935" i="6"/>
  <c r="F1943" i="6"/>
  <c r="F1951" i="6"/>
  <c r="F1959" i="6"/>
  <c r="F1967" i="6"/>
  <c r="F1975" i="6"/>
  <c r="F1983" i="6"/>
  <c r="F1991" i="6"/>
  <c r="F1999" i="6"/>
  <c r="F2007" i="6"/>
  <c r="F2015" i="6"/>
  <c r="F2023" i="6"/>
  <c r="F2031" i="6"/>
  <c r="F2039" i="6"/>
  <c r="F2047" i="6"/>
  <c r="F2055" i="6"/>
  <c r="F2063" i="6"/>
  <c r="F2071" i="6"/>
  <c r="F2079" i="6"/>
  <c r="F2087" i="6"/>
  <c r="F2095" i="6"/>
  <c r="F2103" i="6"/>
  <c r="F2111" i="6"/>
  <c r="F2119" i="6"/>
  <c r="F2127" i="6"/>
  <c r="F2135" i="6"/>
  <c r="F2143" i="6"/>
  <c r="F2151" i="6"/>
  <c r="F2159" i="6"/>
  <c r="F2167" i="6"/>
  <c r="F2175" i="6"/>
  <c r="F2183" i="6"/>
  <c r="F2191" i="6"/>
  <c r="F2199" i="6"/>
  <c r="F2207" i="6"/>
  <c r="F2215" i="6"/>
  <c r="F2223" i="6"/>
  <c r="F2231" i="6"/>
  <c r="F2239" i="6"/>
  <c r="F2247" i="6"/>
  <c r="F2255" i="6"/>
  <c r="F2263" i="6"/>
  <c r="F2271" i="6"/>
  <c r="F2279" i="6"/>
  <c r="F2287" i="6"/>
  <c r="F2295" i="6"/>
  <c r="F2303" i="6"/>
  <c r="F2311" i="6"/>
  <c r="F2319" i="6"/>
  <c r="F2327" i="6"/>
  <c r="F2335" i="6"/>
  <c r="F2343" i="6"/>
  <c r="F2351" i="6"/>
  <c r="F2359" i="6"/>
  <c r="F2367" i="6"/>
  <c r="F1696" i="6"/>
  <c r="F1704" i="6"/>
  <c r="F1712" i="6"/>
  <c r="F1720" i="6"/>
  <c r="F1728" i="6"/>
  <c r="F1736" i="6"/>
  <c r="F1744" i="6"/>
  <c r="F1752" i="6"/>
  <c r="F1760" i="6"/>
  <c r="F1768" i="6"/>
  <c r="F1776" i="6"/>
  <c r="F1784" i="6"/>
  <c r="F1792" i="6"/>
  <c r="F1800" i="6"/>
  <c r="F1808" i="6"/>
  <c r="F1816" i="6"/>
  <c r="F1824" i="6"/>
  <c r="F1832" i="6"/>
  <c r="F1840" i="6"/>
  <c r="F1848" i="6"/>
  <c r="F1856" i="6"/>
  <c r="F1864" i="6"/>
  <c r="F1872" i="6"/>
  <c r="F1880" i="6"/>
  <c r="F1888" i="6"/>
  <c r="F1896" i="6"/>
  <c r="F1904" i="6"/>
  <c r="F1912" i="6"/>
  <c r="F1920" i="6"/>
  <c r="F1928" i="6"/>
  <c r="F1936" i="6"/>
  <c r="F1944" i="6"/>
  <c r="F1952" i="6"/>
  <c r="F1960" i="6"/>
  <c r="F1968" i="6"/>
  <c r="F1976" i="6"/>
  <c r="F1984" i="6"/>
  <c r="F1992" i="6"/>
  <c r="F2000" i="6"/>
  <c r="F2008" i="6"/>
  <c r="F2016" i="6"/>
  <c r="F2024" i="6"/>
  <c r="F2032" i="6"/>
  <c r="F2040" i="6"/>
  <c r="F2048" i="6"/>
  <c r="F2056" i="6"/>
  <c r="F2064" i="6"/>
  <c r="F2072" i="6"/>
  <c r="F2080" i="6"/>
  <c r="F2088" i="6"/>
  <c r="F2096" i="6"/>
  <c r="F2104" i="6"/>
  <c r="F2112" i="6"/>
  <c r="F2120" i="6"/>
  <c r="F2128" i="6"/>
  <c r="F2136" i="6"/>
  <c r="F2144" i="6"/>
  <c r="F2152" i="6"/>
  <c r="F2160" i="6"/>
  <c r="F2168" i="6"/>
  <c r="F2176" i="6"/>
  <c r="F2184" i="6"/>
  <c r="F2192" i="6"/>
  <c r="F2200" i="6"/>
  <c r="F2208" i="6"/>
  <c r="F2216" i="6"/>
  <c r="F2224" i="6"/>
  <c r="F2232" i="6"/>
  <c r="F2240" i="6"/>
  <c r="F2248" i="6"/>
  <c r="F2256" i="6"/>
  <c r="F2264" i="6"/>
  <c r="F2272" i="6"/>
  <c r="F2280" i="6"/>
  <c r="F2288" i="6"/>
  <c r="F2296" i="6"/>
  <c r="F2304" i="6"/>
  <c r="F2312" i="6"/>
  <c r="F2320" i="6"/>
  <c r="F2328" i="6"/>
  <c r="F2336" i="6"/>
  <c r="F2344" i="6"/>
  <c r="F2352" i="6"/>
  <c r="F2360" i="6"/>
  <c r="F2368" i="6"/>
  <c r="F1698" i="6"/>
  <c r="F1706" i="6"/>
  <c r="F1714" i="6"/>
  <c r="F1722" i="6"/>
  <c r="F1730" i="6"/>
  <c r="F1738" i="6"/>
  <c r="F1746" i="6"/>
  <c r="F1754" i="6"/>
  <c r="F1762" i="6"/>
  <c r="F1770" i="6"/>
  <c r="F1778" i="6"/>
  <c r="F1786" i="6"/>
  <c r="F1794" i="6"/>
  <c r="F1802" i="6"/>
  <c r="F1810" i="6"/>
  <c r="F1818" i="6"/>
  <c r="F1826" i="6"/>
  <c r="F1834" i="6"/>
  <c r="F1842" i="6"/>
  <c r="F1850" i="6"/>
  <c r="F1858" i="6"/>
  <c r="F1866" i="6"/>
  <c r="F1874" i="6"/>
  <c r="F1882" i="6"/>
  <c r="F1890" i="6"/>
  <c r="F1898" i="6"/>
  <c r="F1906" i="6"/>
  <c r="F1914" i="6"/>
  <c r="F1922" i="6"/>
  <c r="F1930" i="6"/>
  <c r="F1938" i="6"/>
  <c r="F1946" i="6"/>
  <c r="F1954" i="6"/>
  <c r="F1962" i="6"/>
  <c r="F1970" i="6"/>
  <c r="F1978" i="6"/>
  <c r="F1986" i="6"/>
  <c r="F1994" i="6"/>
  <c r="F2002" i="6"/>
  <c r="F2010" i="6"/>
  <c r="F2018" i="6"/>
  <c r="F2026" i="6"/>
  <c r="F2034" i="6"/>
  <c r="F2042" i="6"/>
  <c r="F2050" i="6"/>
  <c r="F2058" i="6"/>
  <c r="F2066" i="6"/>
  <c r="F2074" i="6"/>
  <c r="F2082" i="6"/>
  <c r="F2090" i="6"/>
  <c r="F2098" i="6"/>
  <c r="F2106" i="6"/>
  <c r="F2114" i="6"/>
  <c r="F2122" i="6"/>
  <c r="F2130" i="6"/>
  <c r="F2138" i="6"/>
  <c r="F2146" i="6"/>
  <c r="F2154" i="6"/>
  <c r="F2162" i="6"/>
  <c r="F2170" i="6"/>
  <c r="F2178" i="6"/>
  <c r="F2186" i="6"/>
  <c r="F2194" i="6"/>
  <c r="F2202" i="6"/>
  <c r="F2210" i="6"/>
  <c r="F2218" i="6"/>
  <c r="F2226" i="6"/>
  <c r="F2234" i="6"/>
  <c r="F2242" i="6"/>
  <c r="F2250" i="6"/>
  <c r="F2258" i="6"/>
  <c r="F2266" i="6"/>
  <c r="F2274" i="6"/>
  <c r="F2282" i="6"/>
  <c r="F2290" i="6"/>
  <c r="F2298" i="6"/>
  <c r="F2306" i="6"/>
  <c r="F2314" i="6"/>
  <c r="F2322" i="6"/>
  <c r="F2330" i="6"/>
  <c r="F2338" i="6"/>
  <c r="F2346" i="6"/>
  <c r="F2354" i="6"/>
  <c r="F2362" i="6"/>
  <c r="F1697" i="6"/>
  <c r="F1761" i="6"/>
  <c r="F1825" i="6"/>
  <c r="F1889" i="6"/>
  <c r="F1953" i="6"/>
  <c r="F2017" i="6"/>
  <c r="F2081" i="6"/>
  <c r="F2145" i="6"/>
  <c r="F2209" i="6"/>
  <c r="F2273" i="6"/>
  <c r="F2337" i="6"/>
  <c r="F2371" i="6"/>
  <c r="F2379" i="6"/>
  <c r="F2387" i="6"/>
  <c r="F2395" i="6"/>
  <c r="F2403" i="6"/>
  <c r="F2411" i="6"/>
  <c r="F2419" i="6"/>
  <c r="F2427" i="6"/>
  <c r="F2435" i="6"/>
  <c r="F2443" i="6"/>
  <c r="F2451" i="6"/>
  <c r="F2459" i="6"/>
  <c r="F2467" i="6"/>
  <c r="F2475" i="6"/>
  <c r="F2483" i="6"/>
  <c r="F2491" i="6"/>
  <c r="F2499" i="6"/>
  <c r="F2507" i="6"/>
  <c r="F2515" i="6"/>
  <c r="F2523" i="6"/>
  <c r="F2531" i="6"/>
  <c r="F2539" i="6"/>
  <c r="F2547" i="6"/>
  <c r="F2555" i="6"/>
  <c r="F2563" i="6"/>
  <c r="F2571" i="6"/>
  <c r="F2579" i="6"/>
  <c r="F2587" i="6"/>
  <c r="F2595" i="6"/>
  <c r="F2603" i="6"/>
  <c r="F2611" i="6"/>
  <c r="F2619" i="6"/>
  <c r="F2627" i="6"/>
  <c r="F2635" i="6"/>
  <c r="F2643" i="6"/>
  <c r="F2651" i="6"/>
  <c r="F2659" i="6"/>
  <c r="F2667" i="6"/>
  <c r="F2675" i="6"/>
  <c r="F2683" i="6"/>
  <c r="F2691" i="6"/>
  <c r="F2699" i="6"/>
  <c r="F2707" i="6"/>
  <c r="F2715" i="6"/>
  <c r="F2723" i="6"/>
  <c r="F2731" i="6"/>
  <c r="F2739" i="6"/>
  <c r="F2747" i="6"/>
  <c r="F2755" i="6"/>
  <c r="F2763" i="6"/>
  <c r="F2771" i="6"/>
  <c r="F2779" i="6"/>
  <c r="F2787" i="6"/>
  <c r="F2795" i="6"/>
  <c r="F2803" i="6"/>
  <c r="F2811" i="6"/>
  <c r="F2819" i="6"/>
  <c r="F2827" i="6"/>
  <c r="F2835" i="6"/>
  <c r="F2843" i="6"/>
  <c r="F2851" i="6"/>
  <c r="F2859" i="6"/>
  <c r="F2867" i="6"/>
  <c r="F2875" i="6"/>
  <c r="F2883" i="6"/>
  <c r="F2891" i="6"/>
  <c r="F2899" i="6"/>
  <c r="F2907" i="6"/>
  <c r="F2915" i="6"/>
  <c r="F2923" i="6"/>
  <c r="F2931" i="6"/>
  <c r="F2939" i="6"/>
  <c r="F2947" i="6"/>
  <c r="F2955" i="6"/>
  <c r="F2963" i="6"/>
  <c r="F1705" i="6"/>
  <c r="F1769" i="6"/>
  <c r="F1833" i="6"/>
  <c r="F1897" i="6"/>
  <c r="F1961" i="6"/>
  <c r="F2025" i="6"/>
  <c r="F2089" i="6"/>
  <c r="F2153" i="6"/>
  <c r="F2217" i="6"/>
  <c r="F2281" i="6"/>
  <c r="F2345" i="6"/>
  <c r="F2372" i="6"/>
  <c r="F2380" i="6"/>
  <c r="F2388" i="6"/>
  <c r="F2396" i="6"/>
  <c r="F2404" i="6"/>
  <c r="F2412" i="6"/>
  <c r="F2420" i="6"/>
  <c r="F2428" i="6"/>
  <c r="F2436" i="6"/>
  <c r="F2444" i="6"/>
  <c r="F2452" i="6"/>
  <c r="F2460" i="6"/>
  <c r="F2468" i="6"/>
  <c r="F2476" i="6"/>
  <c r="F2484" i="6"/>
  <c r="F2492" i="6"/>
  <c r="F2500" i="6"/>
  <c r="F2508" i="6"/>
  <c r="F2516" i="6"/>
  <c r="F2524" i="6"/>
  <c r="F2532" i="6"/>
  <c r="F2540" i="6"/>
  <c r="F2548" i="6"/>
  <c r="F2556" i="6"/>
  <c r="F2564" i="6"/>
  <c r="F2572" i="6"/>
  <c r="F2580" i="6"/>
  <c r="F2588" i="6"/>
  <c r="F2596" i="6"/>
  <c r="F2604" i="6"/>
  <c r="F2612" i="6"/>
  <c r="F2620" i="6"/>
  <c r="F2628" i="6"/>
  <c r="F2636" i="6"/>
  <c r="F2644" i="6"/>
  <c r="F2652" i="6"/>
  <c r="F2660" i="6"/>
  <c r="F2668" i="6"/>
  <c r="F2676" i="6"/>
  <c r="F2684" i="6"/>
  <c r="F2692" i="6"/>
  <c r="F2700" i="6"/>
  <c r="F2708" i="6"/>
  <c r="F2716" i="6"/>
  <c r="F2724" i="6"/>
  <c r="F2732" i="6"/>
  <c r="F2740" i="6"/>
  <c r="F2748" i="6"/>
  <c r="F2756" i="6"/>
  <c r="F2764" i="6"/>
  <c r="F2772" i="6"/>
  <c r="F2780" i="6"/>
  <c r="F2788" i="6"/>
  <c r="F2796" i="6"/>
  <c r="F2804" i="6"/>
  <c r="F2812" i="6"/>
  <c r="F2820" i="6"/>
  <c r="F2828" i="6"/>
  <c r="F2836" i="6"/>
  <c r="F2844" i="6"/>
  <c r="F2852" i="6"/>
  <c r="F2860" i="6"/>
  <c r="F2868" i="6"/>
  <c r="F2876" i="6"/>
  <c r="F2884" i="6"/>
  <c r="F2892" i="6"/>
  <c r="F2900" i="6"/>
  <c r="F2908" i="6"/>
  <c r="F2916" i="6"/>
  <c r="F2924" i="6"/>
  <c r="F2932" i="6"/>
  <c r="F2940" i="6"/>
  <c r="F2948" i="6"/>
  <c r="F2956" i="6"/>
  <c r="F1713" i="6"/>
  <c r="F1777" i="6"/>
  <c r="F1841" i="6"/>
  <c r="F1905" i="6"/>
  <c r="F1969" i="6"/>
  <c r="F2033" i="6"/>
  <c r="F2097" i="6"/>
  <c r="F2161" i="6"/>
  <c r="F2225" i="6"/>
  <c r="F2289" i="6"/>
  <c r="F2353" i="6"/>
  <c r="F2373" i="6"/>
  <c r="F2381" i="6"/>
  <c r="F2389" i="6"/>
  <c r="F2397" i="6"/>
  <c r="F2405" i="6"/>
  <c r="F2413" i="6"/>
  <c r="F2421" i="6"/>
  <c r="F2429" i="6"/>
  <c r="F2437" i="6"/>
  <c r="F2445" i="6"/>
  <c r="F2453" i="6"/>
  <c r="F2461" i="6"/>
  <c r="F2469" i="6"/>
  <c r="F2477" i="6"/>
  <c r="F2485" i="6"/>
  <c r="F2493" i="6"/>
  <c r="F2501" i="6"/>
  <c r="F2509" i="6"/>
  <c r="F2517" i="6"/>
  <c r="F2525" i="6"/>
  <c r="F2533" i="6"/>
  <c r="F2541" i="6"/>
  <c r="F2549" i="6"/>
  <c r="F2557" i="6"/>
  <c r="F2565" i="6"/>
  <c r="F2573" i="6"/>
  <c r="F2581" i="6"/>
  <c r="F2589" i="6"/>
  <c r="F2597" i="6"/>
  <c r="F2605" i="6"/>
  <c r="F2613" i="6"/>
  <c r="F2621" i="6"/>
  <c r="F2629" i="6"/>
  <c r="F2637" i="6"/>
  <c r="F2645" i="6"/>
  <c r="F2653" i="6"/>
  <c r="F2661" i="6"/>
  <c r="F2669" i="6"/>
  <c r="F2677" i="6"/>
  <c r="F2685" i="6"/>
  <c r="F2693" i="6"/>
  <c r="F2701" i="6"/>
  <c r="F2709" i="6"/>
  <c r="F2717" i="6"/>
  <c r="F2725" i="6"/>
  <c r="F2733" i="6"/>
  <c r="F2741" i="6"/>
  <c r="F2749" i="6"/>
  <c r="F2757" i="6"/>
  <c r="F2765" i="6"/>
  <c r="F2773" i="6"/>
  <c r="F2781" i="6"/>
  <c r="F2789" i="6"/>
  <c r="F2797" i="6"/>
  <c r="F2805" i="6"/>
  <c r="F2813" i="6"/>
  <c r="F2821" i="6"/>
  <c r="F2829" i="6"/>
  <c r="F2837" i="6"/>
  <c r="F2845" i="6"/>
  <c r="F2853" i="6"/>
  <c r="F2861" i="6"/>
  <c r="F2869" i="6"/>
  <c r="F2877" i="6"/>
  <c r="F2885" i="6"/>
  <c r="F2893" i="6"/>
  <c r="F2901" i="6"/>
  <c r="F2909" i="6"/>
  <c r="F2917" i="6"/>
  <c r="F2925" i="6"/>
  <c r="F2933" i="6"/>
  <c r="F2941" i="6"/>
  <c r="F2949" i="6"/>
  <c r="F2957" i="6"/>
  <c r="F1721" i="6"/>
  <c r="F1785" i="6"/>
  <c r="F1849" i="6"/>
  <c r="F1913" i="6"/>
  <c r="F1977" i="6"/>
  <c r="F2041" i="6"/>
  <c r="F2105" i="6"/>
  <c r="F2169" i="6"/>
  <c r="F2233" i="6"/>
  <c r="F2297" i="6"/>
  <c r="F2358" i="6"/>
  <c r="F2374" i="6"/>
  <c r="F2382" i="6"/>
  <c r="F2390" i="6"/>
  <c r="F2398" i="6"/>
  <c r="F2406" i="6"/>
  <c r="F2414" i="6"/>
  <c r="F2422" i="6"/>
  <c r="F2430" i="6"/>
  <c r="F2438" i="6"/>
  <c r="F2446" i="6"/>
  <c r="F2454" i="6"/>
  <c r="F2462" i="6"/>
  <c r="F2470" i="6"/>
  <c r="F2478" i="6"/>
  <c r="F2486" i="6"/>
  <c r="F2494" i="6"/>
  <c r="F2502" i="6"/>
  <c r="F2510" i="6"/>
  <c r="F2518" i="6"/>
  <c r="F2526" i="6"/>
  <c r="F2534" i="6"/>
  <c r="F2542" i="6"/>
  <c r="F2550" i="6"/>
  <c r="F2558" i="6"/>
  <c r="F2566" i="6"/>
  <c r="F2574" i="6"/>
  <c r="F2582" i="6"/>
  <c r="F2590" i="6"/>
  <c r="F2598" i="6"/>
  <c r="F2606" i="6"/>
  <c r="F2614" i="6"/>
  <c r="F2622" i="6"/>
  <c r="F2630" i="6"/>
  <c r="F2638" i="6"/>
  <c r="F2646" i="6"/>
  <c r="F2654" i="6"/>
  <c r="F2662" i="6"/>
  <c r="F2670" i="6"/>
  <c r="F2678" i="6"/>
  <c r="F2686" i="6"/>
  <c r="F2694" i="6"/>
  <c r="F2702" i="6"/>
  <c r="F2710" i="6"/>
  <c r="F2718" i="6"/>
  <c r="F2726" i="6"/>
  <c r="F2734" i="6"/>
  <c r="F2742" i="6"/>
  <c r="F2750" i="6"/>
  <c r="F2758" i="6"/>
  <c r="F2766" i="6"/>
  <c r="F2774" i="6"/>
  <c r="F2782" i="6"/>
  <c r="F2790" i="6"/>
  <c r="F2798" i="6"/>
  <c r="F2806" i="6"/>
  <c r="F2814" i="6"/>
  <c r="F2822" i="6"/>
  <c r="F2830" i="6"/>
  <c r="F2838" i="6"/>
  <c r="F2846" i="6"/>
  <c r="F2854" i="6"/>
  <c r="F2862" i="6"/>
  <c r="F2870" i="6"/>
  <c r="F2878" i="6"/>
  <c r="F2886" i="6"/>
  <c r="F2894" i="6"/>
  <c r="F2902" i="6"/>
  <c r="F2910" i="6"/>
  <c r="F2918" i="6"/>
  <c r="F2926" i="6"/>
  <c r="F2934" i="6"/>
  <c r="F2942" i="6"/>
  <c r="F2950" i="6"/>
  <c r="F2958" i="6"/>
  <c r="F1729" i="6"/>
  <c r="F1793" i="6"/>
  <c r="F1857" i="6"/>
  <c r="F1921" i="6"/>
  <c r="F1985" i="6"/>
  <c r="F2049" i="6"/>
  <c r="F2113" i="6"/>
  <c r="F2177" i="6"/>
  <c r="F2241" i="6"/>
  <c r="F2305" i="6"/>
  <c r="F2361" i="6"/>
  <c r="F2375" i="6"/>
  <c r="F2383" i="6"/>
  <c r="F2391" i="6"/>
  <c r="F2399" i="6"/>
  <c r="F2407" i="6"/>
  <c r="F2415" i="6"/>
  <c r="F2423" i="6"/>
  <c r="F2431" i="6"/>
  <c r="F2439" i="6"/>
  <c r="F2447" i="6"/>
  <c r="F2455" i="6"/>
  <c r="F2463" i="6"/>
  <c r="F2471" i="6"/>
  <c r="F2479" i="6"/>
  <c r="F2487" i="6"/>
  <c r="F2495" i="6"/>
  <c r="F2503" i="6"/>
  <c r="F2511" i="6"/>
  <c r="F2519" i="6"/>
  <c r="F2527" i="6"/>
  <c r="F2535" i="6"/>
  <c r="F2543" i="6"/>
  <c r="F2551" i="6"/>
  <c r="F2559" i="6"/>
  <c r="F2567" i="6"/>
  <c r="F2575" i="6"/>
  <c r="F2583" i="6"/>
  <c r="F2591" i="6"/>
  <c r="F2599" i="6"/>
  <c r="F2607" i="6"/>
  <c r="F2615" i="6"/>
  <c r="F2623" i="6"/>
  <c r="F2631" i="6"/>
  <c r="F2639" i="6"/>
  <c r="F2647" i="6"/>
  <c r="F2655" i="6"/>
  <c r="F2663" i="6"/>
  <c r="F2671" i="6"/>
  <c r="F2679" i="6"/>
  <c r="F2687" i="6"/>
  <c r="F2695" i="6"/>
  <c r="F2703" i="6"/>
  <c r="F2711" i="6"/>
  <c r="F2719" i="6"/>
  <c r="F2727" i="6"/>
  <c r="F2735" i="6"/>
  <c r="F2743" i="6"/>
  <c r="F2751" i="6"/>
  <c r="F2759" i="6"/>
  <c r="F2767" i="6"/>
  <c r="F2775" i="6"/>
  <c r="F2783" i="6"/>
  <c r="F2791" i="6"/>
  <c r="F2799" i="6"/>
  <c r="F2807" i="6"/>
  <c r="F2815" i="6"/>
  <c r="F2823" i="6"/>
  <c r="F2831" i="6"/>
  <c r="F2839" i="6"/>
  <c r="F2847" i="6"/>
  <c r="F2855" i="6"/>
  <c r="F2863" i="6"/>
  <c r="F2871" i="6"/>
  <c r="F2879" i="6"/>
  <c r="F2887" i="6"/>
  <c r="F2895" i="6"/>
  <c r="F2903" i="6"/>
  <c r="F2911" i="6"/>
  <c r="F2919" i="6"/>
  <c r="F2927" i="6"/>
  <c r="F2935" i="6"/>
  <c r="F2943" i="6"/>
  <c r="F2951" i="6"/>
  <c r="F2959" i="6"/>
  <c r="F1737" i="6"/>
  <c r="F1801" i="6"/>
  <c r="F1865" i="6"/>
  <c r="F1929" i="6"/>
  <c r="F1993" i="6"/>
  <c r="F2057" i="6"/>
  <c r="F2121" i="6"/>
  <c r="F2185" i="6"/>
  <c r="F2249" i="6"/>
  <c r="F2313" i="6"/>
  <c r="F2366" i="6"/>
  <c r="F2376" i="6"/>
  <c r="F2384" i="6"/>
  <c r="F2392" i="6"/>
  <c r="F2400" i="6"/>
  <c r="F2408" i="6"/>
  <c r="F2416" i="6"/>
  <c r="F2424" i="6"/>
  <c r="F2432" i="6"/>
  <c r="F2440" i="6"/>
  <c r="F2448" i="6"/>
  <c r="F2456" i="6"/>
  <c r="F2464" i="6"/>
  <c r="F2472" i="6"/>
  <c r="F2480" i="6"/>
  <c r="F2488" i="6"/>
  <c r="F2496" i="6"/>
  <c r="F2504" i="6"/>
  <c r="F2512" i="6"/>
  <c r="F2520" i="6"/>
  <c r="F2528" i="6"/>
  <c r="F2536" i="6"/>
  <c r="F2544" i="6"/>
  <c r="F2552" i="6"/>
  <c r="F2560" i="6"/>
  <c r="F2568" i="6"/>
  <c r="F2576" i="6"/>
  <c r="F2584" i="6"/>
  <c r="F2592" i="6"/>
  <c r="F2600" i="6"/>
  <c r="F2608" i="6"/>
  <c r="F2616" i="6"/>
  <c r="F2624" i="6"/>
  <c r="F2632" i="6"/>
  <c r="F2640" i="6"/>
  <c r="F2648" i="6"/>
  <c r="F2656" i="6"/>
  <c r="F2664" i="6"/>
  <c r="F2672" i="6"/>
  <c r="F2680" i="6"/>
  <c r="F2688" i="6"/>
  <c r="F2696" i="6"/>
  <c r="F2704" i="6"/>
  <c r="F2712" i="6"/>
  <c r="F2720" i="6"/>
  <c r="F2728" i="6"/>
  <c r="F2736" i="6"/>
  <c r="F2744" i="6"/>
  <c r="F2752" i="6"/>
  <c r="F2760" i="6"/>
  <c r="F2768" i="6"/>
  <c r="F2776" i="6"/>
  <c r="F2784" i="6"/>
  <c r="F2792" i="6"/>
  <c r="F2800" i="6"/>
  <c r="F2808" i="6"/>
  <c r="F2816" i="6"/>
  <c r="F2824" i="6"/>
  <c r="F2832" i="6"/>
  <c r="F2840" i="6"/>
  <c r="F2848" i="6"/>
  <c r="F2856" i="6"/>
  <c r="F2864" i="6"/>
  <c r="F2872" i="6"/>
  <c r="F2880" i="6"/>
  <c r="F2888" i="6"/>
  <c r="F2896" i="6"/>
  <c r="F2904" i="6"/>
  <c r="F2912" i="6"/>
  <c r="F2920" i="6"/>
  <c r="F2928" i="6"/>
  <c r="F2936" i="6"/>
  <c r="F2944" i="6"/>
  <c r="F2952" i="6"/>
  <c r="F2960" i="6"/>
  <c r="F1745" i="6"/>
  <c r="F1809" i="6"/>
  <c r="F1873" i="6"/>
  <c r="F1937" i="6"/>
  <c r="F2001" i="6"/>
  <c r="F2065" i="6"/>
  <c r="F2129" i="6"/>
  <c r="F2193" i="6"/>
  <c r="F2257" i="6"/>
  <c r="F2321" i="6"/>
  <c r="F2369" i="6"/>
  <c r="F2377" i="6"/>
  <c r="F2385" i="6"/>
  <c r="F2393" i="6"/>
  <c r="F2401" i="6"/>
  <c r="F2409" i="6"/>
  <c r="F2417" i="6"/>
  <c r="F2425" i="6"/>
  <c r="F2433" i="6"/>
  <c r="F2441" i="6"/>
  <c r="F2449" i="6"/>
  <c r="F2457" i="6"/>
  <c r="F2465" i="6"/>
  <c r="F2473" i="6"/>
  <c r="F2481" i="6"/>
  <c r="F2489" i="6"/>
  <c r="F2497" i="6"/>
  <c r="F2505" i="6"/>
  <c r="F2513" i="6"/>
  <c r="F2521" i="6"/>
  <c r="F2529" i="6"/>
  <c r="F2537" i="6"/>
  <c r="F2545" i="6"/>
  <c r="F2553" i="6"/>
  <c r="F2561" i="6"/>
  <c r="F2569" i="6"/>
  <c r="F2577" i="6"/>
  <c r="F2585" i="6"/>
  <c r="F2593" i="6"/>
  <c r="F2601" i="6"/>
  <c r="F2609" i="6"/>
  <c r="F2617" i="6"/>
  <c r="F2625" i="6"/>
  <c r="F2633" i="6"/>
  <c r="F2641" i="6"/>
  <c r="F2649" i="6"/>
  <c r="F2657" i="6"/>
  <c r="F2665" i="6"/>
  <c r="F2673" i="6"/>
  <c r="F2681" i="6"/>
  <c r="F2689" i="6"/>
  <c r="F2697" i="6"/>
  <c r="F2705" i="6"/>
  <c r="F2713" i="6"/>
  <c r="F2721" i="6"/>
  <c r="F2729" i="6"/>
  <c r="F2737" i="6"/>
  <c r="F2745" i="6"/>
  <c r="F2753" i="6"/>
  <c r="F2761" i="6"/>
  <c r="F2769" i="6"/>
  <c r="F2777" i="6"/>
  <c r="F2785" i="6"/>
  <c r="F2793" i="6"/>
  <c r="F2801" i="6"/>
  <c r="F2809" i="6"/>
  <c r="F2817" i="6"/>
  <c r="F2825" i="6"/>
  <c r="F2833" i="6"/>
  <c r="F2841" i="6"/>
  <c r="F2849" i="6"/>
  <c r="F2857" i="6"/>
  <c r="F2865" i="6"/>
  <c r="F2873" i="6"/>
  <c r="F2881" i="6"/>
  <c r="F2889" i="6"/>
  <c r="F2897" i="6"/>
  <c r="F2905" i="6"/>
  <c r="F2913" i="6"/>
  <c r="F2921" i="6"/>
  <c r="F2929" i="6"/>
  <c r="F2937" i="6"/>
  <c r="F2945" i="6"/>
  <c r="F2953" i="6"/>
  <c r="F2961" i="6"/>
  <c r="F3103" i="6"/>
  <c r="F3095" i="6"/>
  <c r="F3087" i="6"/>
  <c r="F3079" i="6"/>
  <c r="F3071" i="6"/>
  <c r="F3063" i="6"/>
  <c r="F3055" i="6"/>
  <c r="F3047" i="6"/>
  <c r="F3039" i="6"/>
  <c r="F3031" i="6"/>
  <c r="F3023" i="6"/>
  <c r="F3015" i="6"/>
  <c r="F3007" i="6"/>
  <c r="F2999" i="6"/>
  <c r="F2991" i="6"/>
  <c r="F2983" i="6"/>
  <c r="F2975" i="6"/>
  <c r="F2967" i="6"/>
  <c r="F2930" i="6"/>
  <c r="F2866" i="6"/>
  <c r="F2802" i="6"/>
  <c r="F2738" i="6"/>
  <c r="F2674" i="6"/>
  <c r="F2610" i="6"/>
  <c r="F2546" i="6"/>
  <c r="F2482" i="6"/>
  <c r="F2418" i="6"/>
  <c r="F2265" i="6"/>
  <c r="F1753" i="6"/>
  <c r="F528" i="13"/>
  <c r="F1233" i="12"/>
  <c r="F1201" i="12"/>
  <c r="F1169" i="12"/>
  <c r="F1137" i="12"/>
  <c r="F1105" i="12"/>
  <c r="F1073" i="12"/>
  <c r="F1041" i="12"/>
  <c r="F1009" i="12"/>
  <c r="F977" i="12"/>
  <c r="F945" i="12"/>
  <c r="F913" i="12"/>
  <c r="F888" i="12"/>
  <c r="F872" i="12"/>
  <c r="F856" i="12"/>
  <c r="F840" i="12"/>
  <c r="F824" i="12"/>
  <c r="F808" i="12"/>
  <c r="F792" i="12"/>
  <c r="F776" i="12"/>
  <c r="F760" i="12"/>
  <c r="F744" i="12"/>
  <c r="F728" i="12"/>
  <c r="F712" i="12"/>
  <c r="F696" i="12"/>
  <c r="F680" i="12"/>
  <c r="F664" i="12"/>
  <c r="F648" i="12"/>
  <c r="F632" i="12"/>
  <c r="F616" i="12"/>
  <c r="F600" i="12"/>
  <c r="F584" i="12"/>
  <c r="F568" i="12"/>
  <c r="F552" i="12"/>
  <c r="F539" i="12"/>
  <c r="F531" i="12"/>
  <c r="F523" i="12"/>
  <c r="F515" i="12"/>
  <c r="F507" i="12"/>
  <c r="F499" i="12"/>
  <c r="F491" i="12"/>
  <c r="F483" i="12"/>
  <c r="F475" i="12"/>
  <c r="F467" i="12"/>
  <c r="F459" i="12"/>
  <c r="F451" i="12"/>
  <c r="F443" i="12"/>
  <c r="F435" i="12"/>
  <c r="F427" i="12"/>
  <c r="F419" i="12"/>
  <c r="F411" i="12"/>
  <c r="F403" i="12"/>
  <c r="F395" i="12"/>
  <c r="F387" i="12"/>
  <c r="F379" i="12"/>
  <c r="F371" i="12"/>
  <c r="F363" i="12"/>
  <c r="F355" i="12"/>
  <c r="F347" i="12"/>
  <c r="F339" i="12"/>
  <c r="F331" i="12"/>
  <c r="F323" i="12"/>
  <c r="F318" i="12"/>
  <c r="F316" i="12"/>
  <c r="F315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8" i="12"/>
  <c r="F277" i="12"/>
  <c r="F276" i="12"/>
  <c r="F275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15" i="13" l="1"/>
  <c r="F23" i="13"/>
  <c r="F31" i="13"/>
  <c r="F39" i="13"/>
  <c r="F47" i="13"/>
  <c r="F55" i="13"/>
  <c r="F63" i="13"/>
  <c r="F71" i="13"/>
  <c r="F79" i="13"/>
  <c r="F87" i="13"/>
  <c r="F95" i="13"/>
  <c r="F103" i="13"/>
  <c r="F111" i="13"/>
  <c r="F119" i="13"/>
  <c r="F127" i="13"/>
  <c r="F135" i="13"/>
  <c r="F143" i="13"/>
  <c r="F151" i="13"/>
  <c r="F159" i="13"/>
  <c r="F167" i="13"/>
  <c r="F175" i="13"/>
  <c r="F183" i="13"/>
  <c r="F191" i="13"/>
  <c r="F199" i="13"/>
  <c r="F207" i="13"/>
  <c r="F215" i="13"/>
  <c r="F223" i="13"/>
  <c r="F231" i="13"/>
  <c r="F239" i="13"/>
  <c r="F247" i="13"/>
  <c r="F255" i="13"/>
  <c r="F263" i="13"/>
  <c r="F271" i="13"/>
  <c r="F279" i="13"/>
  <c r="F287" i="13"/>
  <c r="F295" i="13"/>
  <c r="F303" i="13"/>
  <c r="F311" i="13"/>
  <c r="F319" i="13"/>
  <c r="F327" i="13"/>
  <c r="F335" i="13"/>
  <c r="F343" i="13"/>
  <c r="F351" i="13"/>
  <c r="F359" i="13"/>
  <c r="F367" i="13"/>
  <c r="F375" i="13"/>
  <c r="F383" i="13"/>
  <c r="F391" i="13"/>
  <c r="F399" i="13"/>
  <c r="F407" i="13"/>
  <c r="F415" i="13"/>
  <c r="F423" i="13"/>
  <c r="F431" i="13"/>
  <c r="F439" i="13"/>
  <c r="F447" i="13"/>
  <c r="F455" i="13"/>
  <c r="F463" i="13"/>
  <c r="F471" i="13"/>
  <c r="F479" i="13"/>
  <c r="F487" i="13"/>
  <c r="F495" i="13"/>
  <c r="F503" i="13"/>
  <c r="F511" i="13"/>
  <c r="F519" i="13"/>
  <c r="F527" i="13"/>
  <c r="F16" i="13"/>
  <c r="F24" i="13"/>
  <c r="F32" i="13"/>
  <c r="F40" i="13"/>
  <c r="F48" i="13"/>
  <c r="F56" i="13"/>
  <c r="F64" i="13"/>
  <c r="F72" i="13"/>
  <c r="F80" i="13"/>
  <c r="F88" i="13"/>
  <c r="F96" i="13"/>
  <c r="F104" i="13"/>
  <c r="F112" i="13"/>
  <c r="F120" i="13"/>
  <c r="F128" i="13"/>
  <c r="F136" i="13"/>
  <c r="F144" i="13"/>
  <c r="F152" i="13"/>
  <c r="F160" i="13"/>
  <c r="F168" i="13"/>
  <c r="F176" i="13"/>
  <c r="F184" i="13"/>
  <c r="F192" i="13"/>
  <c r="F200" i="13"/>
  <c r="F208" i="13"/>
  <c r="F216" i="13"/>
  <c r="F224" i="13"/>
  <c r="F232" i="13"/>
  <c r="F240" i="13"/>
  <c r="F248" i="13"/>
  <c r="F256" i="13"/>
  <c r="F264" i="13"/>
  <c r="F272" i="13"/>
  <c r="F280" i="13"/>
  <c r="F288" i="13"/>
  <c r="F296" i="13"/>
  <c r="F304" i="13"/>
  <c r="F312" i="13"/>
  <c r="F320" i="13"/>
  <c r="F328" i="13"/>
  <c r="F336" i="13"/>
  <c r="F344" i="13"/>
  <c r="F352" i="13"/>
  <c r="F360" i="13"/>
  <c r="F368" i="13"/>
  <c r="F376" i="13"/>
  <c r="F384" i="13"/>
  <c r="F392" i="13"/>
  <c r="F400" i="13"/>
  <c r="F408" i="13"/>
  <c r="F416" i="13"/>
  <c r="F424" i="13"/>
  <c r="F432" i="13"/>
  <c r="F440" i="13"/>
  <c r="F448" i="13"/>
  <c r="F456" i="13"/>
  <c r="F464" i="13"/>
  <c r="F472" i="13"/>
  <c r="F480" i="13"/>
  <c r="F488" i="13"/>
  <c r="F496" i="13"/>
  <c r="F504" i="13"/>
  <c r="F512" i="13"/>
  <c r="F520" i="13"/>
  <c r="F1213" i="13"/>
  <c r="F1205" i="13"/>
  <c r="F1197" i="13"/>
  <c r="F1189" i="13"/>
  <c r="F1181" i="13"/>
  <c r="F1173" i="13"/>
  <c r="F1165" i="13"/>
  <c r="F1157" i="13"/>
  <c r="F1149" i="13"/>
  <c r="F1141" i="13"/>
  <c r="F1133" i="13"/>
  <c r="F1125" i="13"/>
  <c r="F1117" i="13"/>
  <c r="F1109" i="13"/>
  <c r="F1101" i="13"/>
  <c r="F1093" i="13"/>
  <c r="F1085" i="13"/>
  <c r="F1077" i="13"/>
  <c r="F1069" i="13"/>
  <c r="F1061" i="13"/>
  <c r="F1053" i="13"/>
  <c r="F1045" i="13"/>
  <c r="F1037" i="13"/>
  <c r="F1029" i="13"/>
  <c r="F1021" i="13"/>
  <c r="F1013" i="13"/>
  <c r="F1005" i="13"/>
  <c r="F997" i="13"/>
  <c r="F989" i="13"/>
  <c r="F981" i="13"/>
  <c r="F973" i="13"/>
  <c r="F965" i="13"/>
  <c r="F957" i="13"/>
  <c r="F949" i="13"/>
  <c r="F941" i="13"/>
  <c r="F933" i="13"/>
  <c r="F925" i="13"/>
  <c r="F917" i="13"/>
  <c r="F909" i="13"/>
  <c r="F901" i="13"/>
  <c r="F893" i="13"/>
  <c r="F885" i="13"/>
  <c r="F877" i="13"/>
  <c r="F869" i="13"/>
  <c r="F861" i="13"/>
  <c r="F853" i="13"/>
  <c r="F845" i="13"/>
  <c r="F837" i="13"/>
  <c r="F829" i="13"/>
  <c r="F821" i="13"/>
  <c r="F813" i="13"/>
  <c r="F805" i="13"/>
  <c r="F797" i="13"/>
  <c r="F789" i="13"/>
  <c r="F781" i="13"/>
  <c r="F773" i="13"/>
  <c r="F765" i="13"/>
  <c r="F757" i="13"/>
  <c r="F749" i="13"/>
  <c r="F741" i="13"/>
  <c r="F733" i="13"/>
  <c r="F725" i="13"/>
  <c r="F717" i="13"/>
  <c r="F709" i="13"/>
  <c r="F701" i="13"/>
  <c r="F693" i="13"/>
  <c r="F685" i="13"/>
  <c r="F677" i="13"/>
  <c r="F669" i="13"/>
  <c r="F661" i="13"/>
  <c r="F653" i="13"/>
  <c r="F645" i="13"/>
  <c r="F637" i="13"/>
  <c r="F629" i="13"/>
  <c r="F621" i="13"/>
  <c r="F613" i="13"/>
  <c r="F605" i="13"/>
  <c r="F597" i="13"/>
  <c r="F589" i="13"/>
  <c r="F581" i="13"/>
  <c r="F573" i="13"/>
  <c r="F565" i="13"/>
  <c r="F557" i="13"/>
  <c r="F549" i="13"/>
  <c r="F541" i="13"/>
  <c r="F1212" i="13"/>
  <c r="F1204" i="13"/>
  <c r="F1196" i="13"/>
  <c r="F1188" i="13"/>
  <c r="F1180" i="13"/>
  <c r="F1172" i="13"/>
  <c r="F1164" i="13"/>
  <c r="F1156" i="13"/>
  <c r="F1148" i="13"/>
  <c r="F1140" i="13"/>
  <c r="F1132" i="13"/>
  <c r="F1124" i="13"/>
  <c r="F1116" i="13"/>
  <c r="F1108" i="13"/>
  <c r="F1100" i="13"/>
  <c r="F1092" i="13"/>
  <c r="F1084" i="13"/>
  <c r="F1076" i="13"/>
  <c r="F1068" i="13"/>
  <c r="F1060" i="13"/>
  <c r="F1052" i="13"/>
  <c r="F1044" i="13"/>
  <c r="F1036" i="13"/>
  <c r="F1028" i="13"/>
  <c r="F1020" i="13"/>
  <c r="F1012" i="13"/>
  <c r="F1004" i="13"/>
  <c r="F996" i="13"/>
  <c r="F988" i="13"/>
  <c r="F980" i="13"/>
  <c r="F972" i="13"/>
  <c r="F964" i="13"/>
  <c r="F956" i="13"/>
  <c r="F948" i="13"/>
  <c r="F940" i="13"/>
  <c r="F932" i="13"/>
  <c r="F924" i="13"/>
  <c r="F916" i="13"/>
  <c r="F908" i="13"/>
  <c r="F900" i="13"/>
  <c r="F892" i="13"/>
  <c r="F884" i="13"/>
  <c r="F876" i="13"/>
  <c r="F868" i="13"/>
  <c r="F860" i="13"/>
  <c r="F852" i="13"/>
  <c r="F844" i="13"/>
  <c r="F836" i="13"/>
  <c r="F828" i="13"/>
  <c r="F820" i="13"/>
  <c r="F812" i="13"/>
  <c r="F804" i="13"/>
  <c r="F796" i="13"/>
  <c r="F788" i="13"/>
  <c r="F780" i="13"/>
  <c r="F772" i="13"/>
  <c r="F764" i="13"/>
  <c r="F756" i="13"/>
  <c r="F748" i="13"/>
  <c r="F740" i="13"/>
  <c r="F732" i="13"/>
  <c r="F724" i="13"/>
  <c r="F716" i="13"/>
  <c r="F708" i="13"/>
  <c r="F700" i="13"/>
  <c r="F692" i="13"/>
  <c r="F684" i="13"/>
  <c r="F676" i="13"/>
  <c r="F668" i="13"/>
  <c r="F660" i="13"/>
  <c r="F652" i="13"/>
  <c r="F644" i="13"/>
  <c r="F636" i="13"/>
  <c r="F628" i="13"/>
  <c r="F620" i="13"/>
  <c r="F612" i="13"/>
  <c r="F604" i="13"/>
  <c r="F596" i="13"/>
  <c r="F588" i="13"/>
  <c r="F580" i="13"/>
  <c r="F572" i="13"/>
  <c r="F564" i="13"/>
  <c r="F556" i="13"/>
  <c r="F548" i="13"/>
  <c r="F540" i="13"/>
  <c r="F1211" i="13"/>
  <c r="F1203" i="13"/>
  <c r="F1195" i="13"/>
  <c r="F1187" i="13"/>
  <c r="F1179" i="13"/>
  <c r="F1171" i="13"/>
  <c r="F1163" i="13"/>
  <c r="F1155" i="13"/>
  <c r="F1147" i="13"/>
  <c r="F1139" i="13"/>
  <c r="F1131" i="13"/>
  <c r="F1123" i="13"/>
  <c r="F1115" i="13"/>
  <c r="F1107" i="13"/>
  <c r="F1099" i="13"/>
  <c r="F1091" i="13"/>
  <c r="F1083" i="13"/>
  <c r="F1075" i="13"/>
  <c r="F1067" i="13"/>
  <c r="F1059" i="13"/>
  <c r="F1051" i="13"/>
  <c r="F1043" i="13"/>
  <c r="F1035" i="13"/>
  <c r="F1027" i="13"/>
  <c r="F1019" i="13"/>
  <c r="F1011" i="13"/>
  <c r="F1003" i="13"/>
  <c r="F995" i="13"/>
  <c r="F987" i="13"/>
  <c r="F979" i="13"/>
  <c r="F971" i="13"/>
  <c r="F963" i="13"/>
  <c r="F955" i="13"/>
  <c r="F947" i="13"/>
  <c r="F939" i="13"/>
  <c r="F931" i="13"/>
  <c r="F923" i="13"/>
  <c r="F915" i="13"/>
  <c r="F907" i="13"/>
  <c r="F899" i="13"/>
  <c r="F891" i="13"/>
  <c r="F883" i="13"/>
  <c r="F875" i="13"/>
  <c r="F867" i="13"/>
  <c r="F859" i="13"/>
  <c r="F851" i="13"/>
  <c r="F843" i="13"/>
  <c r="F835" i="13"/>
  <c r="F827" i="13"/>
  <c r="F819" i="13"/>
  <c r="F811" i="13"/>
  <c r="F803" i="13"/>
  <c r="F795" i="13"/>
  <c r="F787" i="13"/>
  <c r="F779" i="13"/>
  <c r="F771" i="13"/>
  <c r="F763" i="13"/>
  <c r="F755" i="13"/>
  <c r="F747" i="13"/>
  <c r="F739" i="13"/>
  <c r="F731" i="13"/>
  <c r="F723" i="13"/>
  <c r="F715" i="13"/>
  <c r="F707" i="13"/>
  <c r="F699" i="13"/>
  <c r="F691" i="13"/>
  <c r="F683" i="13"/>
  <c r="F675" i="13"/>
  <c r="F667" i="13"/>
  <c r="F659" i="13"/>
  <c r="F651" i="13"/>
  <c r="F643" i="13"/>
  <c r="F635" i="13"/>
  <c r="F627" i="13"/>
  <c r="F619" i="13"/>
  <c r="F611" i="13"/>
  <c r="F603" i="13"/>
  <c r="F595" i="13"/>
  <c r="F587" i="13"/>
  <c r="F579" i="13"/>
  <c r="F571" i="13"/>
  <c r="F563" i="13"/>
  <c r="F555" i="13"/>
  <c r="F547" i="13"/>
  <c r="F539" i="13"/>
  <c r="F1210" i="13"/>
  <c r="F1202" i="13"/>
  <c r="F1194" i="13"/>
  <c r="F1186" i="13"/>
  <c r="F1178" i="13"/>
  <c r="F1170" i="13"/>
  <c r="F1162" i="13"/>
  <c r="F1154" i="13"/>
  <c r="F1146" i="13"/>
  <c r="F1138" i="13"/>
  <c r="F1130" i="13"/>
  <c r="F1122" i="13"/>
  <c r="F1114" i="13"/>
  <c r="F1106" i="13"/>
  <c r="F1098" i="13"/>
  <c r="F1090" i="13"/>
  <c r="F1082" i="13"/>
  <c r="F1074" i="13"/>
  <c r="F1066" i="13"/>
  <c r="F1058" i="13"/>
  <c r="F1050" i="13"/>
  <c r="F1042" i="13"/>
  <c r="F1034" i="13"/>
  <c r="F1026" i="13"/>
  <c r="F1018" i="13"/>
  <c r="F1010" i="13"/>
  <c r="F1002" i="13"/>
  <c r="F994" i="13"/>
  <c r="F986" i="13"/>
  <c r="F978" i="13"/>
  <c r="F970" i="13"/>
  <c r="F962" i="13"/>
  <c r="F954" i="13"/>
  <c r="F946" i="13"/>
  <c r="F938" i="13"/>
  <c r="F930" i="13"/>
  <c r="F922" i="13"/>
  <c r="F914" i="13"/>
  <c r="F906" i="13"/>
  <c r="F898" i="13"/>
  <c r="F890" i="13"/>
  <c r="F882" i="13"/>
  <c r="F874" i="13"/>
  <c r="F866" i="13"/>
  <c r="F858" i="13"/>
  <c r="F850" i="13"/>
  <c r="F842" i="13"/>
  <c r="F834" i="13"/>
  <c r="F826" i="13"/>
  <c r="F818" i="13"/>
  <c r="F810" i="13"/>
  <c r="F802" i="13"/>
  <c r="F794" i="13"/>
  <c r="F786" i="13"/>
  <c r="F778" i="13"/>
  <c r="F770" i="13"/>
  <c r="F762" i="13"/>
  <c r="F754" i="13"/>
  <c r="F746" i="13"/>
  <c r="F738" i="13"/>
  <c r="F730" i="13"/>
  <c r="F722" i="13"/>
  <c r="F714" i="13"/>
  <c r="F706" i="13"/>
  <c r="F698" i="13"/>
  <c r="F690" i="13"/>
  <c r="F682" i="13"/>
  <c r="F674" i="13"/>
  <c r="F666" i="13"/>
  <c r="F658" i="13"/>
  <c r="F650" i="13"/>
  <c r="F642" i="13"/>
  <c r="F634" i="13"/>
  <c r="F626" i="13"/>
  <c r="F618" i="13"/>
  <c r="F610" i="13"/>
  <c r="F602" i="13"/>
  <c r="F594" i="13"/>
  <c r="F586" i="13"/>
  <c r="F578" i="13"/>
  <c r="F570" i="13"/>
  <c r="F562" i="13"/>
  <c r="F554" i="13"/>
  <c r="F546" i="13"/>
  <c r="F538" i="13"/>
  <c r="F1209" i="13"/>
  <c r="F1201" i="13"/>
  <c r="F1193" i="13"/>
  <c r="F1185" i="13"/>
  <c r="F1177" i="13"/>
  <c r="F1169" i="13"/>
  <c r="F1161" i="13"/>
  <c r="F1153" i="13"/>
  <c r="F1145" i="13"/>
  <c r="F1137" i="13"/>
  <c r="F1129" i="13"/>
  <c r="F1121" i="13"/>
  <c r="F1113" i="13"/>
  <c r="F1105" i="13"/>
  <c r="F1097" i="13"/>
  <c r="F1089" i="13"/>
  <c r="F1081" i="13"/>
  <c r="F1073" i="13"/>
  <c r="F1065" i="13"/>
  <c r="F1057" i="13"/>
  <c r="F1049" i="13"/>
  <c r="F1041" i="13"/>
  <c r="F1033" i="13"/>
  <c r="F1025" i="13"/>
  <c r="F1017" i="13"/>
  <c r="F1009" i="13"/>
  <c r="F1001" i="13"/>
  <c r="F993" i="13"/>
  <c r="F985" i="13"/>
  <c r="F977" i="13"/>
  <c r="F969" i="13"/>
  <c r="F961" i="13"/>
  <c r="F953" i="13"/>
  <c r="F945" i="13"/>
  <c r="F937" i="13"/>
  <c r="F929" i="13"/>
  <c r="F921" i="13"/>
  <c r="F913" i="13"/>
  <c r="F905" i="13"/>
  <c r="F897" i="13"/>
  <c r="F889" i="13"/>
  <c r="F881" i="13"/>
  <c r="F873" i="13"/>
  <c r="F865" i="13"/>
  <c r="F857" i="13"/>
  <c r="F849" i="13"/>
  <c r="F841" i="13"/>
  <c r="F833" i="13"/>
  <c r="F825" i="13"/>
  <c r="F817" i="13"/>
  <c r="F809" i="13"/>
  <c r="F801" i="13"/>
  <c r="F793" i="13"/>
  <c r="F785" i="13"/>
  <c r="F777" i="13"/>
  <c r="F769" i="13"/>
  <c r="F761" i="13"/>
  <c r="F753" i="13"/>
  <c r="F745" i="13"/>
  <c r="F737" i="13"/>
  <c r="F729" i="13"/>
  <c r="F721" i="13"/>
  <c r="F713" i="13"/>
  <c r="F705" i="13"/>
  <c r="F697" i="13"/>
  <c r="F689" i="13"/>
  <c r="F681" i="13"/>
  <c r="F673" i="13"/>
  <c r="F665" i="13"/>
  <c r="F657" i="13"/>
  <c r="F649" i="13"/>
  <c r="F641" i="13"/>
  <c r="F633" i="13"/>
  <c r="F625" i="13"/>
  <c r="F617" i="13"/>
  <c r="F609" i="13"/>
  <c r="F601" i="13"/>
  <c r="F593" i="13"/>
  <c r="F585" i="13"/>
  <c r="F577" i="13"/>
  <c r="F569" i="13"/>
  <c r="F561" i="13"/>
  <c r="F553" i="13"/>
  <c r="F545" i="13"/>
  <c r="F537" i="13"/>
  <c r="F1208" i="13"/>
  <c r="F1200" i="13"/>
  <c r="F1192" i="13"/>
  <c r="F1184" i="13"/>
  <c r="F1176" i="13"/>
  <c r="F1168" i="13"/>
  <c r="F1160" i="13"/>
  <c r="F1152" i="13"/>
  <c r="F1144" i="13"/>
  <c r="F1136" i="13"/>
  <c r="F1128" i="13"/>
  <c r="F1120" i="13"/>
  <c r="F1112" i="13"/>
  <c r="F1104" i="13"/>
  <c r="F1096" i="13"/>
  <c r="F1088" i="13"/>
  <c r="F1080" i="13"/>
  <c r="F1072" i="13"/>
  <c r="F1064" i="13"/>
  <c r="F1056" i="13"/>
  <c r="F1048" i="13"/>
  <c r="F1040" i="13"/>
  <c r="F1032" i="13"/>
  <c r="F1024" i="13"/>
  <c r="F1016" i="13"/>
  <c r="F1008" i="13"/>
  <c r="F1000" i="13"/>
  <c r="F992" i="13"/>
  <c r="F984" i="13"/>
  <c r="F976" i="13"/>
  <c r="F968" i="13"/>
  <c r="F960" i="13"/>
  <c r="F952" i="13"/>
  <c r="F944" i="13"/>
  <c r="F936" i="13"/>
  <c r="F928" i="13"/>
  <c r="F920" i="13"/>
  <c r="F912" i="13"/>
  <c r="F904" i="13"/>
  <c r="F896" i="13"/>
  <c r="F888" i="13"/>
  <c r="F880" i="13"/>
  <c r="F872" i="13"/>
  <c r="F864" i="13"/>
  <c r="F856" i="13"/>
  <c r="F848" i="13"/>
  <c r="F840" i="13"/>
  <c r="F832" i="13"/>
  <c r="F824" i="13"/>
  <c r="F816" i="13"/>
  <c r="F808" i="13"/>
  <c r="F800" i="13"/>
  <c r="F792" i="13"/>
  <c r="F784" i="13"/>
  <c r="F776" i="13"/>
  <c r="F768" i="13"/>
  <c r="F760" i="13"/>
  <c r="F752" i="13"/>
  <c r="F744" i="13"/>
  <c r="F736" i="13"/>
  <c r="F728" i="13"/>
  <c r="F720" i="13"/>
  <c r="F712" i="13"/>
  <c r="F704" i="13"/>
  <c r="F696" i="13"/>
  <c r="F688" i="13"/>
  <c r="F680" i="13"/>
  <c r="F672" i="13"/>
  <c r="F664" i="13"/>
  <c r="F656" i="13"/>
  <c r="F648" i="13"/>
  <c r="F640" i="13"/>
  <c r="F632" i="13"/>
  <c r="F624" i="13"/>
  <c r="F616" i="13"/>
  <c r="F608" i="13"/>
  <c r="F600" i="13"/>
  <c r="F592" i="13"/>
  <c r="F584" i="13"/>
  <c r="F576" i="13"/>
  <c r="F568" i="13"/>
  <c r="F560" i="13"/>
  <c r="F552" i="13"/>
  <c r="F544" i="13"/>
  <c r="F536" i="13"/>
  <c r="F1207" i="13"/>
  <c r="F1199" i="13"/>
  <c r="F1191" i="13"/>
  <c r="F1183" i="13"/>
  <c r="F1175" i="13"/>
  <c r="F1167" i="13"/>
  <c r="F1159" i="13"/>
  <c r="F1151" i="13"/>
  <c r="F1143" i="13"/>
  <c r="F1135" i="13"/>
  <c r="F1127" i="13"/>
  <c r="F1119" i="13"/>
  <c r="F1111" i="13"/>
  <c r="F1103" i="13"/>
  <c r="F1095" i="13"/>
  <c r="F1087" i="13"/>
  <c r="F1079" i="13"/>
  <c r="F1071" i="13"/>
  <c r="F1063" i="13"/>
  <c r="F1055" i="13"/>
  <c r="F1047" i="13"/>
  <c r="F1039" i="13"/>
  <c r="F1031" i="13"/>
  <c r="F1023" i="13"/>
  <c r="F1015" i="13"/>
  <c r="F1007" i="13"/>
  <c r="F999" i="13"/>
  <c r="F991" i="13"/>
  <c r="F983" i="13"/>
  <c r="F975" i="13"/>
  <c r="F967" i="13"/>
  <c r="F959" i="13"/>
  <c r="F951" i="13"/>
  <c r="F943" i="13"/>
  <c r="F935" i="13"/>
  <c r="F927" i="13"/>
  <c r="F919" i="13"/>
  <c r="F911" i="13"/>
  <c r="F903" i="13"/>
  <c r="F895" i="13"/>
  <c r="F887" i="13"/>
  <c r="F879" i="13"/>
  <c r="F871" i="13"/>
  <c r="F863" i="13"/>
  <c r="F855" i="13"/>
  <c r="F847" i="13"/>
  <c r="F839" i="13"/>
  <c r="F831" i="13"/>
  <c r="F823" i="13"/>
  <c r="F815" i="13"/>
  <c r="F807" i="13"/>
  <c r="F799" i="13"/>
  <c r="F791" i="13"/>
  <c r="F783" i="13"/>
  <c r="F775" i="13"/>
  <c r="F767" i="13"/>
  <c r="F759" i="13"/>
  <c r="F751" i="13"/>
  <c r="F743" i="13"/>
  <c r="F735" i="13"/>
  <c r="F727" i="13"/>
  <c r="F719" i="13"/>
  <c r="F711" i="13"/>
  <c r="F703" i="13"/>
  <c r="F695" i="13"/>
  <c r="F687" i="13"/>
  <c r="F679" i="13"/>
  <c r="F671" i="13"/>
  <c r="F663" i="13"/>
  <c r="F655" i="13"/>
  <c r="F647" i="13"/>
  <c r="F639" i="13"/>
  <c r="F631" i="13"/>
  <c r="F623" i="13"/>
  <c r="F615" i="13"/>
  <c r="F607" i="13"/>
  <c r="F599" i="13"/>
  <c r="F591" i="13"/>
  <c r="F583" i="13"/>
  <c r="F575" i="13"/>
  <c r="F567" i="13"/>
  <c r="F559" i="13"/>
  <c r="F551" i="13"/>
  <c r="F543" i="13"/>
  <c r="F535" i="13"/>
  <c r="F1206" i="13"/>
  <c r="F1198" i="13"/>
  <c r="F1190" i="13"/>
  <c r="F1182" i="13"/>
  <c r="F1174" i="13"/>
  <c r="F1166" i="13"/>
  <c r="F1158" i="13"/>
  <c r="F1150" i="13"/>
  <c r="F1142" i="13"/>
  <c r="F1134" i="13"/>
  <c r="F1126" i="13"/>
  <c r="F1118" i="13"/>
  <c r="F1110" i="13"/>
  <c r="F1102" i="13"/>
  <c r="F1094" i="13"/>
  <c r="F1086" i="13"/>
  <c r="F1078" i="13"/>
  <c r="F1070" i="13"/>
  <c r="F1062" i="13"/>
  <c r="F1054" i="13"/>
  <c r="F1046" i="13"/>
  <c r="F1038" i="13"/>
  <c r="F1030" i="13"/>
  <c r="F1022" i="13"/>
  <c r="F1014" i="13"/>
  <c r="F1006" i="13"/>
  <c r="F998" i="13"/>
  <c r="F990" i="13"/>
  <c r="F982" i="13"/>
  <c r="F974" i="13"/>
  <c r="F966" i="13"/>
  <c r="F958" i="13"/>
  <c r="F950" i="13"/>
  <c r="F942" i="13"/>
  <c r="F934" i="13"/>
  <c r="F926" i="13"/>
  <c r="F918" i="13"/>
  <c r="F910" i="13"/>
  <c r="F902" i="13"/>
  <c r="F894" i="13"/>
  <c r="F886" i="13"/>
  <c r="F878" i="13"/>
  <c r="F870" i="13"/>
  <c r="F862" i="13"/>
  <c r="F854" i="13"/>
  <c r="F846" i="13"/>
  <c r="F838" i="13"/>
  <c r="F830" i="13"/>
  <c r="F822" i="13"/>
  <c r="F814" i="13"/>
  <c r="F806" i="13"/>
  <c r="F798" i="13"/>
  <c r="F790" i="13"/>
  <c r="F782" i="13"/>
  <c r="F774" i="13"/>
  <c r="F766" i="13"/>
  <c r="F758" i="13"/>
  <c r="F750" i="13"/>
  <c r="F742" i="13"/>
  <c r="F734" i="13"/>
  <c r="F726" i="13"/>
  <c r="F718" i="13"/>
  <c r="F710" i="13"/>
  <c r="F702" i="13"/>
  <c r="F694" i="13"/>
  <c r="F686" i="13"/>
  <c r="F678" i="13"/>
  <c r="F670" i="13"/>
  <c r="F662" i="13"/>
  <c r="F654" i="13"/>
  <c r="F646" i="13"/>
  <c r="F638" i="13"/>
  <c r="F630" i="13"/>
  <c r="F622" i="13"/>
  <c r="F614" i="13"/>
  <c r="F606" i="13"/>
  <c r="F598" i="13"/>
  <c r="F590" i="13"/>
  <c r="F582" i="13"/>
  <c r="F574" i="13"/>
  <c r="F566" i="13"/>
  <c r="F558" i="13"/>
  <c r="F550" i="13"/>
  <c r="F542" i="13"/>
  <c r="F17" i="13"/>
  <c r="F25" i="13"/>
  <c r="F33" i="13"/>
  <c r="F41" i="13"/>
  <c r="F49" i="13"/>
  <c r="F57" i="13"/>
  <c r="F65" i="13"/>
  <c r="F73" i="13"/>
  <c r="F81" i="13"/>
  <c r="F89" i="13"/>
  <c r="F97" i="13"/>
  <c r="F105" i="13"/>
  <c r="F113" i="13"/>
  <c r="F121" i="13"/>
  <c r="F129" i="13"/>
  <c r="F137" i="13"/>
  <c r="F145" i="13"/>
  <c r="F153" i="13"/>
  <c r="F161" i="13"/>
  <c r="F169" i="13"/>
  <c r="F177" i="13"/>
  <c r="F185" i="13"/>
  <c r="F193" i="13"/>
  <c r="F201" i="13"/>
  <c r="F209" i="13"/>
  <c r="F217" i="13"/>
  <c r="F225" i="13"/>
  <c r="F233" i="13"/>
  <c r="F241" i="13"/>
  <c r="F249" i="13"/>
  <c r="F257" i="13"/>
  <c r="F265" i="13"/>
  <c r="F273" i="13"/>
  <c r="F281" i="13"/>
  <c r="F289" i="13"/>
  <c r="F297" i="13"/>
  <c r="F305" i="13"/>
  <c r="F313" i="13"/>
  <c r="F321" i="13"/>
  <c r="F329" i="13"/>
  <c r="F337" i="13"/>
  <c r="F345" i="13"/>
  <c r="F353" i="13"/>
  <c r="F361" i="13"/>
  <c r="F369" i="13"/>
  <c r="F377" i="13"/>
  <c r="F385" i="13"/>
  <c r="F393" i="13"/>
  <c r="F401" i="13"/>
  <c r="F409" i="13"/>
  <c r="F417" i="13"/>
  <c r="F425" i="13"/>
  <c r="F433" i="13"/>
  <c r="F441" i="13"/>
  <c r="F449" i="13"/>
  <c r="F457" i="13"/>
  <c r="F465" i="13"/>
  <c r="F473" i="13"/>
  <c r="F481" i="13"/>
  <c r="F489" i="13"/>
  <c r="F497" i="13"/>
  <c r="F505" i="13"/>
  <c r="F513" i="13"/>
  <c r="F521" i="13"/>
  <c r="F529" i="13"/>
  <c r="F10" i="13"/>
  <c r="F18" i="13"/>
  <c r="F26" i="13"/>
  <c r="F34" i="13"/>
  <c r="F42" i="13"/>
  <c r="F50" i="13"/>
  <c r="F58" i="13"/>
  <c r="F66" i="13"/>
  <c r="F74" i="13"/>
  <c r="F82" i="13"/>
  <c r="F90" i="13"/>
  <c r="F98" i="13"/>
  <c r="F106" i="13"/>
  <c r="F114" i="13"/>
  <c r="F122" i="13"/>
  <c r="F130" i="13"/>
  <c r="F138" i="13"/>
  <c r="F146" i="13"/>
  <c r="F154" i="13"/>
  <c r="F162" i="13"/>
  <c r="F170" i="13"/>
  <c r="F178" i="13"/>
  <c r="F186" i="13"/>
  <c r="F194" i="13"/>
  <c r="F202" i="13"/>
  <c r="F210" i="13"/>
  <c r="F218" i="13"/>
  <c r="F226" i="13"/>
  <c r="F234" i="13"/>
  <c r="F242" i="13"/>
  <c r="F250" i="13"/>
  <c r="F258" i="13"/>
  <c r="F266" i="13"/>
  <c r="F274" i="13"/>
  <c r="F282" i="13"/>
  <c r="F290" i="13"/>
  <c r="F298" i="13"/>
  <c r="F306" i="13"/>
  <c r="F314" i="13"/>
  <c r="F322" i="13"/>
  <c r="F330" i="13"/>
  <c r="F338" i="13"/>
  <c r="F346" i="13"/>
  <c r="F354" i="13"/>
  <c r="F362" i="13"/>
  <c r="F370" i="13"/>
  <c r="F378" i="13"/>
  <c r="F386" i="13"/>
  <c r="F394" i="13"/>
  <c r="F402" i="13"/>
  <c r="F410" i="13"/>
  <c r="F418" i="13"/>
  <c r="F426" i="13"/>
  <c r="F434" i="13"/>
  <c r="F442" i="13"/>
  <c r="F450" i="13"/>
  <c r="F458" i="13"/>
  <c r="F466" i="13"/>
  <c r="F474" i="13"/>
  <c r="F482" i="13"/>
  <c r="F490" i="13"/>
  <c r="F498" i="13"/>
  <c r="F506" i="13"/>
  <c r="F514" i="13"/>
  <c r="F522" i="13"/>
  <c r="F530" i="13"/>
  <c r="F11" i="13"/>
  <c r="F19" i="13"/>
  <c r="F27" i="13"/>
  <c r="F35" i="13"/>
  <c r="F43" i="13"/>
  <c r="F51" i="13"/>
  <c r="F59" i="13"/>
  <c r="F67" i="13"/>
  <c r="F75" i="13"/>
  <c r="F83" i="13"/>
  <c r="F91" i="13"/>
  <c r="F99" i="13"/>
  <c r="F107" i="13"/>
  <c r="F115" i="13"/>
  <c r="F123" i="13"/>
  <c r="F131" i="13"/>
  <c r="F139" i="13"/>
  <c r="F147" i="13"/>
  <c r="F155" i="13"/>
  <c r="F163" i="13"/>
  <c r="F171" i="13"/>
  <c r="F179" i="13"/>
  <c r="F187" i="13"/>
  <c r="F195" i="13"/>
  <c r="F203" i="13"/>
  <c r="F211" i="13"/>
  <c r="F219" i="13"/>
  <c r="F227" i="13"/>
  <c r="F235" i="13"/>
  <c r="F243" i="13"/>
  <c r="F251" i="13"/>
  <c r="F259" i="13"/>
  <c r="F267" i="13"/>
  <c r="F275" i="13"/>
  <c r="F283" i="13"/>
  <c r="F291" i="13"/>
  <c r="F299" i="13"/>
  <c r="F307" i="13"/>
  <c r="F315" i="13"/>
  <c r="F323" i="13"/>
  <c r="F331" i="13"/>
  <c r="F339" i="13"/>
  <c r="F347" i="13"/>
  <c r="F355" i="13"/>
  <c r="F363" i="13"/>
  <c r="F371" i="13"/>
  <c r="F379" i="13"/>
  <c r="F387" i="13"/>
  <c r="F395" i="13"/>
  <c r="F403" i="13"/>
  <c r="F411" i="13"/>
  <c r="F419" i="13"/>
  <c r="F427" i="13"/>
  <c r="F435" i="13"/>
  <c r="F443" i="13"/>
  <c r="F451" i="13"/>
  <c r="F459" i="13"/>
  <c r="F467" i="13"/>
  <c r="F475" i="13"/>
  <c r="F483" i="13"/>
  <c r="F491" i="13"/>
  <c r="F499" i="13"/>
  <c r="F507" i="13"/>
  <c r="F515" i="13"/>
  <c r="F523" i="13"/>
  <c r="F531" i="13"/>
  <c r="F12" i="13"/>
  <c r="F20" i="13"/>
  <c r="F28" i="13"/>
  <c r="F36" i="13"/>
  <c r="F44" i="13"/>
  <c r="F52" i="13"/>
  <c r="F60" i="13"/>
  <c r="F68" i="13"/>
  <c r="F76" i="13"/>
  <c r="F84" i="13"/>
  <c r="F92" i="13"/>
  <c r="F100" i="13"/>
  <c r="F108" i="13"/>
  <c r="F116" i="13"/>
  <c r="F124" i="13"/>
  <c r="F132" i="13"/>
  <c r="F140" i="13"/>
  <c r="F148" i="13"/>
  <c r="F156" i="13"/>
  <c r="F164" i="13"/>
  <c r="F172" i="13"/>
  <c r="F180" i="13"/>
  <c r="F188" i="13"/>
  <c r="F196" i="13"/>
  <c r="F204" i="13"/>
  <c r="F212" i="13"/>
  <c r="F220" i="13"/>
  <c r="F228" i="13"/>
  <c r="F236" i="13"/>
  <c r="F244" i="13"/>
  <c r="F252" i="13"/>
  <c r="F260" i="13"/>
  <c r="F268" i="13"/>
  <c r="F276" i="13"/>
  <c r="F284" i="13"/>
  <c r="F292" i="13"/>
  <c r="F300" i="13"/>
  <c r="F308" i="13"/>
  <c r="F316" i="13"/>
  <c r="F324" i="13"/>
  <c r="F332" i="13"/>
  <c r="F340" i="13"/>
  <c r="F348" i="13"/>
  <c r="F356" i="13"/>
  <c r="F364" i="13"/>
  <c r="F372" i="13"/>
  <c r="F380" i="13"/>
  <c r="F388" i="13"/>
  <c r="F396" i="13"/>
  <c r="F404" i="13"/>
  <c r="F412" i="13"/>
  <c r="F420" i="13"/>
  <c r="F428" i="13"/>
  <c r="F436" i="13"/>
  <c r="F444" i="13"/>
  <c r="F452" i="13"/>
  <c r="F460" i="13"/>
  <c r="F468" i="13"/>
  <c r="F476" i="13"/>
  <c r="F484" i="13"/>
  <c r="F492" i="13"/>
  <c r="F500" i="13"/>
  <c r="F508" i="13"/>
  <c r="F516" i="13"/>
  <c r="F524" i="13"/>
  <c r="F532" i="13"/>
  <c r="F13" i="13"/>
  <c r="F21" i="13"/>
  <c r="F29" i="13"/>
  <c r="F37" i="13"/>
  <c r="F45" i="13"/>
  <c r="F53" i="13"/>
  <c r="F61" i="13"/>
  <c r="F69" i="13"/>
  <c r="F77" i="13"/>
  <c r="F85" i="13"/>
  <c r="F93" i="13"/>
  <c r="F101" i="13"/>
  <c r="F109" i="13"/>
  <c r="F117" i="13"/>
  <c r="F125" i="13"/>
  <c r="F133" i="13"/>
  <c r="F141" i="13"/>
  <c r="F149" i="13"/>
  <c r="F157" i="13"/>
  <c r="F165" i="13"/>
  <c r="F173" i="13"/>
  <c r="F181" i="13"/>
  <c r="F189" i="13"/>
  <c r="F197" i="13"/>
  <c r="F205" i="13"/>
  <c r="F213" i="13"/>
  <c r="F221" i="13"/>
  <c r="F229" i="13"/>
  <c r="F237" i="13"/>
  <c r="F245" i="13"/>
  <c r="F253" i="13"/>
  <c r="F261" i="13"/>
  <c r="F269" i="13"/>
  <c r="F277" i="13"/>
  <c r="F285" i="13"/>
  <c r="F293" i="13"/>
  <c r="F301" i="13"/>
  <c r="F309" i="13"/>
  <c r="F317" i="13"/>
  <c r="F325" i="13"/>
  <c r="F333" i="13"/>
  <c r="F341" i="13"/>
  <c r="F349" i="13"/>
  <c r="F357" i="13"/>
  <c r="F365" i="13"/>
  <c r="F373" i="13"/>
  <c r="F381" i="13"/>
  <c r="F389" i="13"/>
  <c r="F397" i="13"/>
  <c r="F405" i="13"/>
  <c r="F413" i="13"/>
  <c r="F421" i="13"/>
  <c r="F429" i="13"/>
  <c r="F437" i="13"/>
  <c r="F445" i="13"/>
  <c r="F453" i="13"/>
  <c r="F461" i="13"/>
  <c r="F469" i="13"/>
  <c r="F477" i="13"/>
  <c r="F485" i="13"/>
  <c r="F493" i="13"/>
  <c r="F501" i="13"/>
  <c r="F509" i="13"/>
  <c r="F517" i="13"/>
  <c r="F525" i="13"/>
  <c r="F533" i="13"/>
  <c r="F14" i="13"/>
  <c r="F22" i="13"/>
  <c r="F30" i="13"/>
  <c r="F38" i="13"/>
  <c r="F46" i="13"/>
  <c r="F54" i="13"/>
  <c r="F62" i="13"/>
  <c r="F70" i="13"/>
  <c r="F78" i="13"/>
  <c r="F86" i="13"/>
  <c r="F94" i="13"/>
  <c r="F102" i="13"/>
  <c r="F110" i="13"/>
  <c r="F118" i="13"/>
  <c r="F126" i="13"/>
  <c r="F134" i="13"/>
  <c r="F142" i="13"/>
  <c r="F150" i="13"/>
  <c r="F158" i="13"/>
  <c r="F166" i="13"/>
  <c r="F174" i="13"/>
  <c r="F182" i="13"/>
  <c r="F190" i="13"/>
  <c r="F198" i="13"/>
  <c r="F206" i="13"/>
  <c r="F214" i="13"/>
  <c r="F222" i="13"/>
  <c r="F230" i="13"/>
  <c r="F238" i="13"/>
  <c r="F246" i="13"/>
  <c r="F254" i="13"/>
  <c r="F262" i="13"/>
  <c r="F270" i="13"/>
  <c r="F278" i="13"/>
  <c r="F286" i="13"/>
  <c r="F294" i="13"/>
  <c r="F302" i="13"/>
  <c r="F310" i="13"/>
  <c r="F318" i="13"/>
  <c r="F326" i="13"/>
  <c r="F334" i="13"/>
  <c r="F342" i="13"/>
  <c r="F350" i="13"/>
  <c r="F358" i="13"/>
  <c r="F366" i="13"/>
  <c r="F374" i="13"/>
  <c r="F382" i="13"/>
  <c r="F390" i="13"/>
  <c r="F398" i="13"/>
  <c r="F406" i="13"/>
  <c r="F414" i="13"/>
  <c r="F422" i="13"/>
  <c r="F430" i="13"/>
  <c r="F438" i="13"/>
  <c r="F446" i="13"/>
  <c r="F454" i="13"/>
  <c r="F462" i="13"/>
  <c r="F470" i="13"/>
  <c r="F478" i="13"/>
  <c r="F486" i="13"/>
  <c r="F494" i="13"/>
  <c r="F502" i="13"/>
  <c r="F510" i="13"/>
  <c r="F518" i="13"/>
  <c r="F526" i="13"/>
  <c r="F534" i="13"/>
  <c r="F317" i="12"/>
  <c r="F325" i="12"/>
  <c r="F333" i="12"/>
  <c r="F341" i="12"/>
  <c r="F349" i="12"/>
  <c r="F357" i="12"/>
  <c r="F365" i="12"/>
  <c r="F373" i="12"/>
  <c r="F381" i="12"/>
  <c r="F389" i="12"/>
  <c r="F397" i="12"/>
  <c r="F405" i="12"/>
  <c r="F413" i="12"/>
  <c r="F421" i="12"/>
  <c r="F429" i="12"/>
  <c r="F437" i="12"/>
  <c r="F445" i="12"/>
  <c r="F453" i="12"/>
  <c r="F461" i="12"/>
  <c r="F469" i="12"/>
  <c r="F477" i="12"/>
  <c r="F485" i="12"/>
  <c r="F493" i="12"/>
  <c r="F501" i="12"/>
  <c r="F509" i="12"/>
  <c r="F517" i="12"/>
  <c r="F525" i="12"/>
  <c r="F533" i="12"/>
  <c r="F541" i="12"/>
  <c r="F555" i="12"/>
  <c r="F571" i="12"/>
  <c r="F587" i="12"/>
  <c r="F603" i="12"/>
  <c r="F619" i="12"/>
  <c r="F635" i="12"/>
  <c r="F651" i="12"/>
  <c r="F667" i="12"/>
  <c r="F683" i="12"/>
  <c r="F699" i="12"/>
  <c r="F715" i="12"/>
  <c r="F731" i="12"/>
  <c r="F747" i="12"/>
  <c r="F763" i="12"/>
  <c r="F779" i="12"/>
  <c r="F795" i="12"/>
  <c r="F811" i="12"/>
  <c r="F827" i="12"/>
  <c r="F843" i="12"/>
  <c r="F859" i="12"/>
  <c r="F875" i="12"/>
  <c r="F891" i="12"/>
  <c r="F918" i="12"/>
  <c r="F950" i="12"/>
  <c r="F982" i="12"/>
  <c r="F1014" i="12"/>
  <c r="F1046" i="12"/>
  <c r="F1078" i="12"/>
  <c r="F1110" i="12"/>
  <c r="F1142" i="12"/>
  <c r="F1174" i="12"/>
  <c r="F1206" i="12"/>
  <c r="F1241" i="12"/>
  <c r="F326" i="12"/>
  <c r="F334" i="12"/>
  <c r="F342" i="12"/>
  <c r="F350" i="12"/>
  <c r="F358" i="12"/>
  <c r="F366" i="12"/>
  <c r="F374" i="12"/>
  <c r="F382" i="12"/>
  <c r="F390" i="12"/>
  <c r="F398" i="12"/>
  <c r="F406" i="12"/>
  <c r="F414" i="12"/>
  <c r="F422" i="12"/>
  <c r="F430" i="12"/>
  <c r="F438" i="12"/>
  <c r="F446" i="12"/>
  <c r="F454" i="12"/>
  <c r="F462" i="12"/>
  <c r="F470" i="12"/>
  <c r="F478" i="12"/>
  <c r="F486" i="12"/>
  <c r="F494" i="12"/>
  <c r="F502" i="12"/>
  <c r="F510" i="12"/>
  <c r="F518" i="12"/>
  <c r="F526" i="12"/>
  <c r="F534" i="12"/>
  <c r="F542" i="12"/>
  <c r="F557" i="12"/>
  <c r="F573" i="12"/>
  <c r="F589" i="12"/>
  <c r="F605" i="12"/>
  <c r="F621" i="12"/>
  <c r="F637" i="12"/>
  <c r="F653" i="12"/>
  <c r="F669" i="12"/>
  <c r="F685" i="12"/>
  <c r="F701" i="12"/>
  <c r="F717" i="12"/>
  <c r="F733" i="12"/>
  <c r="F749" i="12"/>
  <c r="F765" i="12"/>
  <c r="F781" i="12"/>
  <c r="F797" i="12"/>
  <c r="F813" i="12"/>
  <c r="F829" i="12"/>
  <c r="F845" i="12"/>
  <c r="F861" i="12"/>
  <c r="F877" i="12"/>
  <c r="F893" i="12"/>
  <c r="F924" i="12"/>
  <c r="F956" i="12"/>
  <c r="F988" i="12"/>
  <c r="F1020" i="12"/>
  <c r="F1052" i="12"/>
  <c r="F1084" i="12"/>
  <c r="F1116" i="12"/>
  <c r="F1148" i="12"/>
  <c r="F1180" i="12"/>
  <c r="F1212" i="12"/>
  <c r="F1250" i="12"/>
  <c r="F319" i="12"/>
  <c r="F327" i="12"/>
  <c r="F335" i="12"/>
  <c r="F343" i="12"/>
  <c r="F351" i="12"/>
  <c r="F359" i="12"/>
  <c r="F367" i="12"/>
  <c r="F375" i="12"/>
  <c r="F383" i="12"/>
  <c r="F391" i="12"/>
  <c r="F399" i="12"/>
  <c r="F407" i="12"/>
  <c r="F415" i="12"/>
  <c r="F423" i="12"/>
  <c r="F431" i="12"/>
  <c r="F439" i="12"/>
  <c r="F447" i="12"/>
  <c r="F455" i="12"/>
  <c r="F463" i="12"/>
  <c r="F471" i="12"/>
  <c r="F479" i="12"/>
  <c r="F487" i="12"/>
  <c r="F495" i="12"/>
  <c r="F503" i="12"/>
  <c r="F511" i="12"/>
  <c r="F519" i="12"/>
  <c r="F527" i="12"/>
  <c r="F535" i="12"/>
  <c r="F544" i="12"/>
  <c r="F560" i="12"/>
  <c r="F576" i="12"/>
  <c r="F592" i="12"/>
  <c r="F608" i="12"/>
  <c r="F624" i="12"/>
  <c r="F640" i="12"/>
  <c r="F656" i="12"/>
  <c r="F672" i="12"/>
  <c r="F688" i="12"/>
  <c r="F704" i="12"/>
  <c r="F720" i="12"/>
  <c r="F736" i="12"/>
  <c r="F752" i="12"/>
  <c r="F768" i="12"/>
  <c r="F784" i="12"/>
  <c r="F800" i="12"/>
  <c r="F816" i="12"/>
  <c r="F832" i="12"/>
  <c r="F848" i="12"/>
  <c r="F864" i="12"/>
  <c r="F880" i="12"/>
  <c r="F897" i="12"/>
  <c r="F929" i="12"/>
  <c r="F961" i="12"/>
  <c r="F993" i="12"/>
  <c r="F1025" i="12"/>
  <c r="F1057" i="12"/>
  <c r="F1089" i="12"/>
  <c r="F1121" i="12"/>
  <c r="F1153" i="12"/>
  <c r="F1185" i="12"/>
  <c r="F1217" i="12"/>
  <c r="F1258" i="12"/>
  <c r="F320" i="12"/>
  <c r="F328" i="12"/>
  <c r="F336" i="12"/>
  <c r="F344" i="12"/>
  <c r="F352" i="12"/>
  <c r="F360" i="12"/>
  <c r="F368" i="12"/>
  <c r="F376" i="12"/>
  <c r="F384" i="12"/>
  <c r="F392" i="12"/>
  <c r="F400" i="12"/>
  <c r="F408" i="12"/>
  <c r="F416" i="12"/>
  <c r="F424" i="12"/>
  <c r="F432" i="12"/>
  <c r="F440" i="12"/>
  <c r="F448" i="12"/>
  <c r="F456" i="12"/>
  <c r="F464" i="12"/>
  <c r="F472" i="12"/>
  <c r="F480" i="12"/>
  <c r="F488" i="12"/>
  <c r="F496" i="12"/>
  <c r="F504" i="12"/>
  <c r="F512" i="12"/>
  <c r="F520" i="12"/>
  <c r="F528" i="12"/>
  <c r="F536" i="12"/>
  <c r="F546" i="12"/>
  <c r="F562" i="12"/>
  <c r="F578" i="12"/>
  <c r="F594" i="12"/>
  <c r="F610" i="12"/>
  <c r="F626" i="12"/>
  <c r="F642" i="12"/>
  <c r="F658" i="12"/>
  <c r="F674" i="12"/>
  <c r="F690" i="12"/>
  <c r="F706" i="12"/>
  <c r="F722" i="12"/>
  <c r="F738" i="12"/>
  <c r="F754" i="12"/>
  <c r="F770" i="12"/>
  <c r="F786" i="12"/>
  <c r="F802" i="12"/>
  <c r="F818" i="12"/>
  <c r="F834" i="12"/>
  <c r="F850" i="12"/>
  <c r="F866" i="12"/>
  <c r="F882" i="12"/>
  <c r="F901" i="12"/>
  <c r="F933" i="12"/>
  <c r="F965" i="12"/>
  <c r="F997" i="12"/>
  <c r="F1029" i="12"/>
  <c r="F1061" i="12"/>
  <c r="F1093" i="12"/>
  <c r="F1125" i="12"/>
  <c r="F1157" i="12"/>
  <c r="F1189" i="12"/>
  <c r="F1221" i="12"/>
  <c r="F1265" i="12"/>
  <c r="F321" i="12"/>
  <c r="F329" i="12"/>
  <c r="F337" i="12"/>
  <c r="F345" i="12"/>
  <c r="F353" i="12"/>
  <c r="F361" i="12"/>
  <c r="F369" i="12"/>
  <c r="F377" i="12"/>
  <c r="F385" i="12"/>
  <c r="F393" i="12"/>
  <c r="F401" i="12"/>
  <c r="F409" i="12"/>
  <c r="F417" i="12"/>
  <c r="F425" i="12"/>
  <c r="F433" i="12"/>
  <c r="F441" i="12"/>
  <c r="F449" i="12"/>
  <c r="F457" i="12"/>
  <c r="F465" i="12"/>
  <c r="F473" i="12"/>
  <c r="F481" i="12"/>
  <c r="F489" i="12"/>
  <c r="F497" i="12"/>
  <c r="F505" i="12"/>
  <c r="F513" i="12"/>
  <c r="F521" i="12"/>
  <c r="F529" i="12"/>
  <c r="F537" i="12"/>
  <c r="F547" i="12"/>
  <c r="F563" i="12"/>
  <c r="F579" i="12"/>
  <c r="F595" i="12"/>
  <c r="F611" i="12"/>
  <c r="F627" i="12"/>
  <c r="F643" i="12"/>
  <c r="F659" i="12"/>
  <c r="F675" i="12"/>
  <c r="F691" i="12"/>
  <c r="F707" i="12"/>
  <c r="F723" i="12"/>
  <c r="F739" i="12"/>
  <c r="F755" i="12"/>
  <c r="F771" i="12"/>
  <c r="F787" i="12"/>
  <c r="F803" i="12"/>
  <c r="F819" i="12"/>
  <c r="F835" i="12"/>
  <c r="F851" i="12"/>
  <c r="F867" i="12"/>
  <c r="F883" i="12"/>
  <c r="F902" i="12"/>
  <c r="F934" i="12"/>
  <c r="F966" i="12"/>
  <c r="F998" i="12"/>
  <c r="F1030" i="12"/>
  <c r="F1062" i="12"/>
  <c r="F1094" i="12"/>
  <c r="F1126" i="12"/>
  <c r="F1158" i="12"/>
  <c r="F1190" i="12"/>
  <c r="F1222" i="12"/>
  <c r="F1266" i="12"/>
  <c r="F322" i="12"/>
  <c r="F330" i="12"/>
  <c r="F338" i="12"/>
  <c r="F346" i="12"/>
  <c r="F354" i="12"/>
  <c r="F362" i="12"/>
  <c r="F370" i="12"/>
  <c r="F378" i="12"/>
  <c r="F386" i="12"/>
  <c r="F394" i="12"/>
  <c r="F402" i="12"/>
  <c r="F410" i="12"/>
  <c r="F418" i="12"/>
  <c r="F426" i="12"/>
  <c r="F434" i="12"/>
  <c r="F442" i="12"/>
  <c r="F450" i="12"/>
  <c r="F458" i="12"/>
  <c r="F466" i="12"/>
  <c r="F474" i="12"/>
  <c r="F482" i="12"/>
  <c r="F490" i="12"/>
  <c r="F498" i="12"/>
  <c r="F506" i="12"/>
  <c r="F514" i="12"/>
  <c r="F522" i="12"/>
  <c r="F530" i="12"/>
  <c r="F538" i="12"/>
  <c r="F549" i="12"/>
  <c r="F565" i="12"/>
  <c r="F581" i="12"/>
  <c r="F597" i="12"/>
  <c r="F613" i="12"/>
  <c r="F629" i="12"/>
  <c r="F645" i="12"/>
  <c r="F661" i="12"/>
  <c r="F677" i="12"/>
  <c r="F693" i="12"/>
  <c r="F709" i="12"/>
  <c r="F725" i="12"/>
  <c r="F741" i="12"/>
  <c r="F757" i="12"/>
  <c r="F773" i="12"/>
  <c r="F789" i="12"/>
  <c r="F805" i="12"/>
  <c r="F821" i="12"/>
  <c r="F837" i="12"/>
  <c r="F853" i="12"/>
  <c r="F869" i="12"/>
  <c r="F885" i="12"/>
  <c r="F908" i="12"/>
  <c r="F940" i="12"/>
  <c r="F972" i="12"/>
  <c r="F1004" i="12"/>
  <c r="F1036" i="12"/>
  <c r="F1068" i="12"/>
  <c r="F1100" i="12"/>
  <c r="F1132" i="12"/>
  <c r="F1164" i="12"/>
  <c r="F1196" i="12"/>
  <c r="F1228" i="12"/>
  <c r="F1275" i="12"/>
  <c r="F324" i="12"/>
  <c r="F332" i="12"/>
  <c r="F340" i="12"/>
  <c r="F348" i="12"/>
  <c r="F356" i="12"/>
  <c r="F364" i="12"/>
  <c r="F372" i="12"/>
  <c r="F380" i="12"/>
  <c r="F388" i="12"/>
  <c r="F396" i="12"/>
  <c r="F404" i="12"/>
  <c r="F412" i="12"/>
  <c r="F420" i="12"/>
  <c r="F428" i="12"/>
  <c r="F436" i="12"/>
  <c r="F444" i="12"/>
  <c r="F452" i="12"/>
  <c r="F460" i="12"/>
  <c r="F468" i="12"/>
  <c r="F476" i="12"/>
  <c r="F484" i="12"/>
  <c r="F492" i="12"/>
  <c r="F500" i="12"/>
  <c r="F508" i="12"/>
  <c r="F516" i="12"/>
  <c r="F524" i="12"/>
  <c r="F532" i="12"/>
  <c r="F540" i="12"/>
  <c r="F554" i="12"/>
  <c r="F570" i="12"/>
  <c r="F586" i="12"/>
  <c r="F602" i="12"/>
  <c r="F618" i="12"/>
  <c r="F634" i="12"/>
  <c r="F650" i="12"/>
  <c r="F666" i="12"/>
  <c r="F682" i="12"/>
  <c r="F698" i="12"/>
  <c r="F714" i="12"/>
  <c r="F730" i="12"/>
  <c r="F746" i="12"/>
  <c r="F762" i="12"/>
  <c r="F778" i="12"/>
  <c r="F794" i="12"/>
  <c r="F810" i="12"/>
  <c r="F826" i="12"/>
  <c r="F842" i="12"/>
  <c r="F858" i="12"/>
  <c r="F874" i="12"/>
  <c r="F890" i="12"/>
  <c r="F917" i="12"/>
  <c r="F949" i="12"/>
  <c r="F981" i="12"/>
  <c r="F1013" i="12"/>
  <c r="F1045" i="12"/>
  <c r="F1077" i="12"/>
  <c r="F1109" i="12"/>
  <c r="F1141" i="12"/>
  <c r="F1173" i="12"/>
  <c r="F1205" i="12"/>
  <c r="F1238" i="12"/>
  <c r="F548" i="12"/>
  <c r="F556" i="12"/>
  <c r="F564" i="12"/>
  <c r="F572" i="12"/>
  <c r="F580" i="12"/>
  <c r="F588" i="12"/>
  <c r="F596" i="12"/>
  <c r="F604" i="12"/>
  <c r="F612" i="12"/>
  <c r="F620" i="12"/>
  <c r="F628" i="12"/>
  <c r="F636" i="12"/>
  <c r="F644" i="12"/>
  <c r="F652" i="12"/>
  <c r="F660" i="12"/>
  <c r="F668" i="12"/>
  <c r="F676" i="12"/>
  <c r="F684" i="12"/>
  <c r="F692" i="12"/>
  <c r="F700" i="12"/>
  <c r="F708" i="12"/>
  <c r="F716" i="12"/>
  <c r="F724" i="12"/>
  <c r="F732" i="12"/>
  <c r="F740" i="12"/>
  <c r="F748" i="12"/>
  <c r="F756" i="12"/>
  <c r="F764" i="12"/>
  <c r="F772" i="12"/>
  <c r="F780" i="12"/>
  <c r="F788" i="12"/>
  <c r="F796" i="12"/>
  <c r="F804" i="12"/>
  <c r="F812" i="12"/>
  <c r="F820" i="12"/>
  <c r="F828" i="12"/>
  <c r="F836" i="12"/>
  <c r="F844" i="12"/>
  <c r="F852" i="12"/>
  <c r="F860" i="12"/>
  <c r="F868" i="12"/>
  <c r="F876" i="12"/>
  <c r="F884" i="12"/>
  <c r="F892" i="12"/>
  <c r="F905" i="12"/>
  <c r="F921" i="12"/>
  <c r="F937" i="12"/>
  <c r="F953" i="12"/>
  <c r="F969" i="12"/>
  <c r="F985" i="12"/>
  <c r="F1001" i="12"/>
  <c r="F1017" i="12"/>
  <c r="F1033" i="12"/>
  <c r="F1049" i="12"/>
  <c r="F1065" i="12"/>
  <c r="F1081" i="12"/>
  <c r="F1097" i="12"/>
  <c r="F1113" i="12"/>
  <c r="F1129" i="12"/>
  <c r="F1145" i="12"/>
  <c r="F1161" i="12"/>
  <c r="F1177" i="12"/>
  <c r="F1193" i="12"/>
  <c r="F1209" i="12"/>
  <c r="F1225" i="12"/>
  <c r="F1245" i="12"/>
  <c r="F1270" i="12"/>
  <c r="F550" i="12"/>
  <c r="F558" i="12"/>
  <c r="F566" i="12"/>
  <c r="F574" i="12"/>
  <c r="F582" i="12"/>
  <c r="F590" i="12"/>
  <c r="F598" i="12"/>
  <c r="F606" i="12"/>
  <c r="F614" i="12"/>
  <c r="F622" i="12"/>
  <c r="F630" i="12"/>
  <c r="F638" i="12"/>
  <c r="F646" i="12"/>
  <c r="F654" i="12"/>
  <c r="F662" i="12"/>
  <c r="F670" i="12"/>
  <c r="F678" i="12"/>
  <c r="F686" i="12"/>
  <c r="F694" i="12"/>
  <c r="F702" i="12"/>
  <c r="F710" i="12"/>
  <c r="F718" i="12"/>
  <c r="F726" i="12"/>
  <c r="F734" i="12"/>
  <c r="F742" i="12"/>
  <c r="F750" i="12"/>
  <c r="F758" i="12"/>
  <c r="F766" i="12"/>
  <c r="F774" i="12"/>
  <c r="F782" i="12"/>
  <c r="F790" i="12"/>
  <c r="F798" i="12"/>
  <c r="F806" i="12"/>
  <c r="F814" i="12"/>
  <c r="F822" i="12"/>
  <c r="F830" i="12"/>
  <c r="F838" i="12"/>
  <c r="F846" i="12"/>
  <c r="F854" i="12"/>
  <c r="F862" i="12"/>
  <c r="F870" i="12"/>
  <c r="F878" i="12"/>
  <c r="F886" i="12"/>
  <c r="F894" i="12"/>
  <c r="F909" i="12"/>
  <c r="F925" i="12"/>
  <c r="F941" i="12"/>
  <c r="F957" i="12"/>
  <c r="F973" i="12"/>
  <c r="F989" i="12"/>
  <c r="F1005" i="12"/>
  <c r="F1021" i="12"/>
  <c r="F1037" i="12"/>
  <c r="F1053" i="12"/>
  <c r="F1069" i="12"/>
  <c r="F1085" i="12"/>
  <c r="F1101" i="12"/>
  <c r="F1117" i="12"/>
  <c r="F1133" i="12"/>
  <c r="F1149" i="12"/>
  <c r="F1165" i="12"/>
  <c r="F1181" i="12"/>
  <c r="F1197" i="12"/>
  <c r="F1213" i="12"/>
  <c r="F1229" i="12"/>
  <c r="F1251" i="12"/>
  <c r="F543" i="12"/>
  <c r="F551" i="12"/>
  <c r="F559" i="12"/>
  <c r="F567" i="12"/>
  <c r="F575" i="12"/>
  <c r="F583" i="12"/>
  <c r="F591" i="12"/>
  <c r="F599" i="12"/>
  <c r="F607" i="12"/>
  <c r="F615" i="12"/>
  <c r="F623" i="12"/>
  <c r="F631" i="12"/>
  <c r="F639" i="12"/>
  <c r="F647" i="12"/>
  <c r="F655" i="12"/>
  <c r="F663" i="12"/>
  <c r="F671" i="12"/>
  <c r="F679" i="12"/>
  <c r="F687" i="12"/>
  <c r="F695" i="12"/>
  <c r="F703" i="12"/>
  <c r="F711" i="12"/>
  <c r="F719" i="12"/>
  <c r="F727" i="12"/>
  <c r="F735" i="12"/>
  <c r="F743" i="12"/>
  <c r="F751" i="12"/>
  <c r="F759" i="12"/>
  <c r="F767" i="12"/>
  <c r="F775" i="12"/>
  <c r="F783" i="12"/>
  <c r="F791" i="12"/>
  <c r="F799" i="12"/>
  <c r="F807" i="12"/>
  <c r="F815" i="12"/>
  <c r="F823" i="12"/>
  <c r="F831" i="12"/>
  <c r="F839" i="12"/>
  <c r="F847" i="12"/>
  <c r="F855" i="12"/>
  <c r="F863" i="12"/>
  <c r="F871" i="12"/>
  <c r="F879" i="12"/>
  <c r="F887" i="12"/>
  <c r="F896" i="12"/>
  <c r="F910" i="12"/>
  <c r="F926" i="12"/>
  <c r="F942" i="12"/>
  <c r="F958" i="12"/>
  <c r="F974" i="12"/>
  <c r="F990" i="12"/>
  <c r="F1006" i="12"/>
  <c r="F1022" i="12"/>
  <c r="F1038" i="12"/>
  <c r="F1054" i="12"/>
  <c r="F1070" i="12"/>
  <c r="F1086" i="12"/>
  <c r="F1102" i="12"/>
  <c r="F1118" i="12"/>
  <c r="F1134" i="12"/>
  <c r="F1150" i="12"/>
  <c r="F1166" i="12"/>
  <c r="F1182" i="12"/>
  <c r="F1198" i="12"/>
  <c r="F1214" i="12"/>
  <c r="F1230" i="12"/>
  <c r="F1253" i="12"/>
  <c r="F545" i="12"/>
  <c r="F553" i="12"/>
  <c r="F561" i="12"/>
  <c r="F569" i="12"/>
  <c r="F577" i="12"/>
  <c r="F585" i="12"/>
  <c r="F593" i="12"/>
  <c r="F601" i="12"/>
  <c r="F609" i="12"/>
  <c r="F617" i="12"/>
  <c r="F625" i="12"/>
  <c r="F633" i="12"/>
  <c r="F641" i="12"/>
  <c r="F649" i="12"/>
  <c r="F657" i="12"/>
  <c r="F665" i="12"/>
  <c r="F673" i="12"/>
  <c r="F681" i="12"/>
  <c r="F689" i="12"/>
  <c r="F697" i="12"/>
  <c r="F705" i="12"/>
  <c r="F713" i="12"/>
  <c r="F721" i="12"/>
  <c r="F729" i="12"/>
  <c r="F737" i="12"/>
  <c r="F745" i="12"/>
  <c r="F753" i="12"/>
  <c r="F761" i="12"/>
  <c r="F769" i="12"/>
  <c r="F777" i="12"/>
  <c r="F785" i="12"/>
  <c r="F793" i="12"/>
  <c r="F801" i="12"/>
  <c r="F809" i="12"/>
  <c r="F817" i="12"/>
  <c r="F825" i="12"/>
  <c r="F833" i="12"/>
  <c r="F841" i="12"/>
  <c r="F849" i="12"/>
  <c r="F857" i="12"/>
  <c r="F865" i="12"/>
  <c r="F873" i="12"/>
  <c r="F881" i="12"/>
  <c r="F889" i="12"/>
  <c r="F900" i="12"/>
  <c r="F916" i="12"/>
  <c r="F932" i="12"/>
  <c r="F948" i="12"/>
  <c r="F964" i="12"/>
  <c r="F980" i="12"/>
  <c r="F996" i="12"/>
  <c r="F1012" i="12"/>
  <c r="F1028" i="12"/>
  <c r="F1044" i="12"/>
  <c r="F1060" i="12"/>
  <c r="F1076" i="12"/>
  <c r="F1092" i="12"/>
  <c r="F1108" i="12"/>
  <c r="F1124" i="12"/>
  <c r="F1140" i="12"/>
  <c r="F1156" i="12"/>
  <c r="F1172" i="12"/>
  <c r="F1188" i="12"/>
  <c r="F1204" i="12"/>
  <c r="F1220" i="12"/>
  <c r="F1237" i="12"/>
  <c r="F1262" i="12"/>
  <c r="F895" i="12"/>
  <c r="F903" i="12"/>
  <c r="F911" i="12"/>
  <c r="F919" i="12"/>
  <c r="F927" i="12"/>
  <c r="F935" i="12"/>
  <c r="F943" i="12"/>
  <c r="F951" i="12"/>
  <c r="F959" i="12"/>
  <c r="F967" i="12"/>
  <c r="F975" i="12"/>
  <c r="F983" i="12"/>
  <c r="F991" i="12"/>
  <c r="F999" i="12"/>
  <c r="F1007" i="12"/>
  <c r="F1015" i="12"/>
  <c r="F1023" i="12"/>
  <c r="F1031" i="12"/>
  <c r="F1039" i="12"/>
  <c r="F1047" i="12"/>
  <c r="F1055" i="12"/>
  <c r="F1063" i="12"/>
  <c r="F1071" i="12"/>
  <c r="F1079" i="12"/>
  <c r="F1087" i="12"/>
  <c r="F1095" i="12"/>
  <c r="F1103" i="12"/>
  <c r="F1111" i="12"/>
  <c r="F1119" i="12"/>
  <c r="F1127" i="12"/>
  <c r="F1135" i="12"/>
  <c r="F1143" i="12"/>
  <c r="F1151" i="12"/>
  <c r="F1159" i="12"/>
  <c r="F1167" i="12"/>
  <c r="F1175" i="12"/>
  <c r="F1183" i="12"/>
  <c r="F1191" i="12"/>
  <c r="F1199" i="12"/>
  <c r="F1207" i="12"/>
  <c r="F1215" i="12"/>
  <c r="F1223" i="12"/>
  <c r="F1231" i="12"/>
  <c r="F1242" i="12"/>
  <c r="F1254" i="12"/>
  <c r="F1267" i="12"/>
  <c r="F904" i="12"/>
  <c r="F912" i="12"/>
  <c r="F920" i="12"/>
  <c r="F928" i="12"/>
  <c r="F936" i="12"/>
  <c r="F944" i="12"/>
  <c r="F952" i="12"/>
  <c r="F960" i="12"/>
  <c r="F968" i="12"/>
  <c r="F976" i="12"/>
  <c r="F984" i="12"/>
  <c r="F992" i="12"/>
  <c r="F1000" i="12"/>
  <c r="F1008" i="12"/>
  <c r="F1016" i="12"/>
  <c r="F1024" i="12"/>
  <c r="F1032" i="12"/>
  <c r="F1040" i="12"/>
  <c r="F1048" i="12"/>
  <c r="F1056" i="12"/>
  <c r="F1064" i="12"/>
  <c r="F1072" i="12"/>
  <c r="F1080" i="12"/>
  <c r="F1088" i="12"/>
  <c r="F1096" i="12"/>
  <c r="F1104" i="12"/>
  <c r="F1112" i="12"/>
  <c r="F1120" i="12"/>
  <c r="F1128" i="12"/>
  <c r="F1136" i="12"/>
  <c r="F1144" i="12"/>
  <c r="F1152" i="12"/>
  <c r="F1160" i="12"/>
  <c r="F1168" i="12"/>
  <c r="F1176" i="12"/>
  <c r="F1184" i="12"/>
  <c r="F1192" i="12"/>
  <c r="F1200" i="12"/>
  <c r="F1208" i="12"/>
  <c r="F1216" i="12"/>
  <c r="F1224" i="12"/>
  <c r="F1232" i="12"/>
  <c r="F1243" i="12"/>
  <c r="F1257" i="12"/>
  <c r="F1269" i="12"/>
  <c r="F898" i="12"/>
  <c r="F906" i="12"/>
  <c r="F914" i="12"/>
  <c r="F922" i="12"/>
  <c r="F930" i="12"/>
  <c r="F938" i="12"/>
  <c r="F946" i="12"/>
  <c r="F954" i="12"/>
  <c r="F962" i="12"/>
  <c r="F970" i="12"/>
  <c r="F978" i="12"/>
  <c r="F986" i="12"/>
  <c r="F994" i="12"/>
  <c r="F1002" i="12"/>
  <c r="F1010" i="12"/>
  <c r="F1018" i="12"/>
  <c r="F1026" i="12"/>
  <c r="F1034" i="12"/>
  <c r="F1042" i="12"/>
  <c r="F1050" i="12"/>
  <c r="F1058" i="12"/>
  <c r="F1066" i="12"/>
  <c r="F1074" i="12"/>
  <c r="F1082" i="12"/>
  <c r="F1090" i="12"/>
  <c r="F1098" i="12"/>
  <c r="F1106" i="12"/>
  <c r="F1114" i="12"/>
  <c r="F1122" i="12"/>
  <c r="F1130" i="12"/>
  <c r="F1138" i="12"/>
  <c r="F1146" i="12"/>
  <c r="F1154" i="12"/>
  <c r="F1162" i="12"/>
  <c r="F1170" i="12"/>
  <c r="F1178" i="12"/>
  <c r="F1186" i="12"/>
  <c r="F1194" i="12"/>
  <c r="F1202" i="12"/>
  <c r="F1210" i="12"/>
  <c r="F1218" i="12"/>
  <c r="F1226" i="12"/>
  <c r="F1234" i="12"/>
  <c r="F1246" i="12"/>
  <c r="F1259" i="12"/>
  <c r="F1273" i="12"/>
  <c r="F899" i="12"/>
  <c r="F907" i="12"/>
  <c r="F915" i="12"/>
  <c r="F923" i="12"/>
  <c r="F931" i="12"/>
  <c r="F939" i="12"/>
  <c r="F947" i="12"/>
  <c r="F955" i="12"/>
  <c r="F963" i="12"/>
  <c r="F971" i="12"/>
  <c r="F979" i="12"/>
  <c r="F987" i="12"/>
  <c r="F995" i="12"/>
  <c r="F1003" i="12"/>
  <c r="F1011" i="12"/>
  <c r="F1019" i="12"/>
  <c r="F1027" i="12"/>
  <c r="F1035" i="12"/>
  <c r="F1043" i="12"/>
  <c r="F1051" i="12"/>
  <c r="F1059" i="12"/>
  <c r="F1067" i="12"/>
  <c r="F1075" i="12"/>
  <c r="F1083" i="12"/>
  <c r="F1091" i="12"/>
  <c r="F1099" i="12"/>
  <c r="F1107" i="12"/>
  <c r="F1115" i="12"/>
  <c r="F1123" i="12"/>
  <c r="F1131" i="12"/>
  <c r="F1139" i="12"/>
  <c r="F1147" i="12"/>
  <c r="F1155" i="12"/>
  <c r="F1163" i="12"/>
  <c r="F1171" i="12"/>
  <c r="F1179" i="12"/>
  <c r="F1187" i="12"/>
  <c r="F1195" i="12"/>
  <c r="F1203" i="12"/>
  <c r="F1211" i="12"/>
  <c r="F1219" i="12"/>
  <c r="F1227" i="12"/>
  <c r="F1235" i="12"/>
  <c r="F1249" i="12"/>
  <c r="F1261" i="12"/>
  <c r="F1274" i="12"/>
  <c r="F1236" i="12"/>
  <c r="F1244" i="12"/>
  <c r="F1252" i="12"/>
  <c r="F1260" i="12"/>
  <c r="F1268" i="12"/>
  <c r="F1276" i="12"/>
  <c r="F1239" i="12"/>
  <c r="F1247" i="12"/>
  <c r="F1255" i="12"/>
  <c r="F1263" i="12"/>
  <c r="F1271" i="12"/>
  <c r="F1240" i="12"/>
  <c r="F1248" i="12"/>
  <c r="F1256" i="12"/>
  <c r="F1264" i="12"/>
  <c r="F1272" i="12"/>
  <c r="C116" i="4"/>
  <c r="G9" i="12" l="1"/>
  <c r="D11" i="1" s="1"/>
  <c r="G9" i="13"/>
  <c r="D12" i="1" s="1"/>
  <c r="D8" i="11"/>
  <c r="D8" i="7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D8" i="5"/>
  <c r="D8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0" i="4"/>
  <c r="F7" i="1" l="1"/>
  <c r="F6" i="1"/>
  <c r="F5" i="1"/>
  <c r="I143" i="11"/>
  <c r="F159" i="11"/>
  <c r="I164" i="11"/>
  <c r="F190" i="11"/>
  <c r="F199" i="11"/>
  <c r="I202" i="11"/>
  <c r="I204" i="11"/>
  <c r="I212" i="11"/>
  <c r="F225" i="11"/>
  <c r="F230" i="11"/>
  <c r="F238" i="11"/>
  <c r="F241" i="11"/>
  <c r="I242" i="11"/>
  <c r="F255" i="11"/>
  <c r="I266" i="11"/>
  <c r="I268" i="11"/>
  <c r="I276" i="11"/>
  <c r="F279" i="11"/>
  <c r="I292" i="11"/>
  <c r="F302" i="11"/>
  <c r="F305" i="11"/>
  <c r="I306" i="11"/>
  <c r="I314" i="11"/>
  <c r="F319" i="11"/>
  <c r="F327" i="11"/>
  <c r="I332" i="11"/>
  <c r="I340" i="11"/>
  <c r="F343" i="11"/>
  <c r="F345" i="11"/>
  <c r="I356" i="11"/>
  <c r="F358" i="11"/>
  <c r="F367" i="11"/>
  <c r="I368" i="11"/>
  <c r="F375" i="11"/>
  <c r="F378" i="11"/>
  <c r="F386" i="11"/>
  <c r="I388" i="11"/>
  <c r="I396" i="11"/>
  <c r="F399" i="11"/>
  <c r="I400" i="11"/>
  <c r="F407" i="11"/>
  <c r="F411" i="11"/>
  <c r="F418" i="11"/>
  <c r="F422" i="11"/>
  <c r="I428" i="11"/>
  <c r="F431" i="11"/>
  <c r="I432" i="11"/>
  <c r="F442" i="11"/>
  <c r="F443" i="11"/>
  <c r="F450" i="11"/>
  <c r="F452" i="11"/>
  <c r="F458" i="11"/>
  <c r="F459" i="11"/>
  <c r="F466" i="11"/>
  <c r="F468" i="11"/>
  <c r="F475" i="11"/>
  <c r="F476" i="11"/>
  <c r="I476" i="11"/>
  <c r="F483" i="11"/>
  <c r="I484" i="11"/>
  <c r="F489" i="11"/>
  <c r="F491" i="11"/>
  <c r="I495" i="11"/>
  <c r="I496" i="11"/>
  <c r="F497" i="11"/>
  <c r="F503" i="11"/>
  <c r="I503" i="11"/>
  <c r="F509" i="11"/>
  <c r="I509" i="11"/>
  <c r="F515" i="11"/>
  <c r="I515" i="11"/>
  <c r="F521" i="11"/>
  <c r="I521" i="11"/>
  <c r="I527" i="11"/>
  <c r="I528" i="11"/>
  <c r="F529" i="11"/>
  <c r="I533" i="11"/>
  <c r="I535" i="11"/>
  <c r="I540" i="11"/>
  <c r="I541" i="11"/>
  <c r="F547" i="11"/>
  <c r="I547" i="11"/>
  <c r="I548" i="11"/>
  <c r="I553" i="11"/>
  <c r="F555" i="11"/>
  <c r="I560" i="11"/>
  <c r="F561" i="11"/>
  <c r="I565" i="11"/>
  <c r="F567" i="11"/>
  <c r="I572" i="11"/>
  <c r="F573" i="11"/>
  <c r="F579" i="11"/>
  <c r="I579" i="11"/>
  <c r="I580" i="11"/>
  <c r="F585" i="11"/>
  <c r="F587" i="11"/>
  <c r="I591" i="11"/>
  <c r="F593" i="11"/>
  <c r="F596" i="11"/>
  <c r="I596" i="11"/>
  <c r="F597" i="11"/>
  <c r="I600" i="11"/>
  <c r="F601" i="11"/>
  <c r="I604" i="11"/>
  <c r="F605" i="11"/>
  <c r="F608" i="11"/>
  <c r="I608" i="11"/>
  <c r="F612" i="11"/>
  <c r="I612" i="11"/>
  <c r="F616" i="11"/>
  <c r="I616" i="11"/>
  <c r="F617" i="11"/>
  <c r="F620" i="11"/>
  <c r="F621" i="11"/>
  <c r="F624" i="11"/>
  <c r="F625" i="11"/>
  <c r="F628" i="11"/>
  <c r="I628" i="11"/>
  <c r="F629" i="11"/>
  <c r="I632" i="11"/>
  <c r="F633" i="11"/>
  <c r="I636" i="11"/>
  <c r="F637" i="11"/>
  <c r="F640" i="11"/>
  <c r="I640" i="11"/>
  <c r="F644" i="11"/>
  <c r="I644" i="11"/>
  <c r="F648" i="11"/>
  <c r="I648" i="11"/>
  <c r="F649" i="11"/>
  <c r="F652" i="11"/>
  <c r="F653" i="11"/>
  <c r="F656" i="11"/>
  <c r="F657" i="11"/>
  <c r="F660" i="11"/>
  <c r="I660" i="11"/>
  <c r="F661" i="11"/>
  <c r="I664" i="11"/>
  <c r="F665" i="11"/>
  <c r="I668" i="11"/>
  <c r="F669" i="11"/>
  <c r="F672" i="11"/>
  <c r="I672" i="11"/>
  <c r="F676" i="11"/>
  <c r="I676" i="11"/>
  <c r="F680" i="11"/>
  <c r="I680" i="11"/>
  <c r="F681" i="11"/>
  <c r="F684" i="11"/>
  <c r="F685" i="11"/>
  <c r="F688" i="11"/>
  <c r="F689" i="11"/>
  <c r="F692" i="11"/>
  <c r="I692" i="11"/>
  <c r="F693" i="11"/>
  <c r="I696" i="11"/>
  <c r="F697" i="11"/>
  <c r="I700" i="11"/>
  <c r="F701" i="11"/>
  <c r="F704" i="11"/>
  <c r="I704" i="11"/>
  <c r="F708" i="11"/>
  <c r="I708" i="11"/>
  <c r="F712" i="11"/>
  <c r="I712" i="11"/>
  <c r="F713" i="11"/>
  <c r="F716" i="11"/>
  <c r="F717" i="11"/>
  <c r="F720" i="11"/>
  <c r="F721" i="11"/>
  <c r="F724" i="11"/>
  <c r="I724" i="11"/>
  <c r="F725" i="11"/>
  <c r="I728" i="11"/>
  <c r="F729" i="11"/>
  <c r="I732" i="11"/>
  <c r="F733" i="11"/>
  <c r="F736" i="11"/>
  <c r="I736" i="11"/>
  <c r="I737" i="11"/>
  <c r="F738" i="11"/>
  <c r="F739" i="11"/>
  <c r="F740" i="11"/>
  <c r="I740" i="11"/>
  <c r="F741" i="11"/>
  <c r="F742" i="11"/>
  <c r="I742" i="11"/>
  <c r="F744" i="11"/>
  <c r="I744" i="11"/>
  <c r="F745" i="11"/>
  <c r="I745" i="11"/>
  <c r="I746" i="11"/>
  <c r="F747" i="11"/>
  <c r="I748" i="11"/>
  <c r="F749" i="11"/>
  <c r="I749" i="11"/>
  <c r="F750" i="11"/>
  <c r="F751" i="11"/>
  <c r="F752" i="11"/>
  <c r="F753" i="11"/>
  <c r="I753" i="11"/>
  <c r="F754" i="11"/>
  <c r="I754" i="11"/>
  <c r="I755" i="11"/>
  <c r="F756" i="11"/>
  <c r="F757" i="11"/>
  <c r="I757" i="11"/>
  <c r="F758" i="11"/>
  <c r="I758" i="11"/>
  <c r="I759" i="11"/>
  <c r="F760" i="11"/>
  <c r="F761" i="11"/>
  <c r="I761" i="11"/>
  <c r="F762" i="11"/>
  <c r="I762" i="11"/>
  <c r="I763" i="11"/>
  <c r="F764" i="11"/>
  <c r="F765" i="11"/>
  <c r="I765" i="11"/>
  <c r="F766" i="11"/>
  <c r="I766" i="11"/>
  <c r="I767" i="11"/>
  <c r="F768" i="11"/>
  <c r="F769" i="11"/>
  <c r="I769" i="11"/>
  <c r="F770" i="11"/>
  <c r="I770" i="11"/>
  <c r="I771" i="11"/>
  <c r="F772" i="11"/>
  <c r="F773" i="11"/>
  <c r="I773" i="11"/>
  <c r="F774" i="11"/>
  <c r="I774" i="11"/>
  <c r="I775" i="11"/>
  <c r="F776" i="11"/>
  <c r="F777" i="11"/>
  <c r="I777" i="11"/>
  <c r="F778" i="11"/>
  <c r="I778" i="11"/>
  <c r="I779" i="11"/>
  <c r="F780" i="11"/>
  <c r="F781" i="11"/>
  <c r="I781" i="11"/>
  <c r="F782" i="11"/>
  <c r="I782" i="11"/>
  <c r="I783" i="11"/>
  <c r="F784" i="11"/>
  <c r="F785" i="11"/>
  <c r="I785" i="11"/>
  <c r="F786" i="11"/>
  <c r="I786" i="11"/>
  <c r="I787" i="11"/>
  <c r="F788" i="11"/>
  <c r="F789" i="11"/>
  <c r="I789" i="11"/>
  <c r="F790" i="11"/>
  <c r="I790" i="11"/>
  <c r="I791" i="11"/>
  <c r="F792" i="11"/>
  <c r="F793" i="11"/>
  <c r="I793" i="11"/>
  <c r="F794" i="11"/>
  <c r="I794" i="11"/>
  <c r="I795" i="11"/>
  <c r="F796" i="11"/>
  <c r="F797" i="11"/>
  <c r="I797" i="11"/>
  <c r="F798" i="11"/>
  <c r="I798" i="11"/>
  <c r="I799" i="11"/>
  <c r="F800" i="11"/>
  <c r="F801" i="11"/>
  <c r="I801" i="11"/>
  <c r="F802" i="11"/>
  <c r="I802" i="11"/>
  <c r="I803" i="11"/>
  <c r="F804" i="11"/>
  <c r="F805" i="11"/>
  <c r="I805" i="11"/>
  <c r="F806" i="11"/>
  <c r="I806" i="11"/>
  <c r="I807" i="11"/>
  <c r="F808" i="11"/>
  <c r="F809" i="11"/>
  <c r="I809" i="11"/>
  <c r="F810" i="11"/>
  <c r="I810" i="11"/>
  <c r="I811" i="11"/>
  <c r="F812" i="11"/>
  <c r="F813" i="11"/>
  <c r="I813" i="11"/>
  <c r="F814" i="11"/>
  <c r="I814" i="11"/>
  <c r="I815" i="11"/>
  <c r="F816" i="11"/>
  <c r="F817" i="11"/>
  <c r="I817" i="11"/>
  <c r="F818" i="11"/>
  <c r="I818" i="11"/>
  <c r="I819" i="11"/>
  <c r="F820" i="11"/>
  <c r="F821" i="11"/>
  <c r="I821" i="11"/>
  <c r="F822" i="11"/>
  <c r="I822" i="11"/>
  <c r="I823" i="11"/>
  <c r="F824" i="11"/>
  <c r="F825" i="11"/>
  <c r="I825" i="11"/>
  <c r="F826" i="11"/>
  <c r="I826" i="11"/>
  <c r="I827" i="11"/>
  <c r="F828" i="11"/>
  <c r="F829" i="11"/>
  <c r="I829" i="11"/>
  <c r="F830" i="11"/>
  <c r="I830" i="11"/>
  <c r="I831" i="11"/>
  <c r="F832" i="11"/>
  <c r="F833" i="11"/>
  <c r="I833" i="11"/>
  <c r="F834" i="11"/>
  <c r="I834" i="11"/>
  <c r="I835" i="11"/>
  <c r="F836" i="11"/>
  <c r="F837" i="11"/>
  <c r="I837" i="11"/>
  <c r="F838" i="11"/>
  <c r="I838" i="11"/>
  <c r="I839" i="11"/>
  <c r="F840" i="11"/>
  <c r="F841" i="11"/>
  <c r="I841" i="11"/>
  <c r="F842" i="11"/>
  <c r="I842" i="11"/>
  <c r="I843" i="11"/>
  <c r="F844" i="11"/>
  <c r="F845" i="11"/>
  <c r="I845" i="11"/>
  <c r="F846" i="11"/>
  <c r="I846" i="11"/>
  <c r="I847" i="11"/>
  <c r="F848" i="11"/>
  <c r="F849" i="11"/>
  <c r="I849" i="11"/>
  <c r="F850" i="11"/>
  <c r="I850" i="11"/>
  <c r="I851" i="11"/>
  <c r="F852" i="11"/>
  <c r="F853" i="11"/>
  <c r="I853" i="11"/>
  <c r="F854" i="11"/>
  <c r="I854" i="11"/>
  <c r="I855" i="11"/>
  <c r="F856" i="11"/>
  <c r="F857" i="11"/>
  <c r="I857" i="11"/>
  <c r="F858" i="11"/>
  <c r="I858" i="11"/>
  <c r="I859" i="11"/>
  <c r="F860" i="11"/>
  <c r="F861" i="11"/>
  <c r="I861" i="11"/>
  <c r="F862" i="11"/>
  <c r="I862" i="11"/>
  <c r="I863" i="11"/>
  <c r="F864" i="11"/>
  <c r="F865" i="11"/>
  <c r="I865" i="11"/>
  <c r="F866" i="11"/>
  <c r="I866" i="11"/>
  <c r="I867" i="11"/>
  <c r="F868" i="11"/>
  <c r="F869" i="11"/>
  <c r="I869" i="11"/>
  <c r="F870" i="11"/>
  <c r="I870" i="11"/>
  <c r="I871" i="11"/>
  <c r="F872" i="11"/>
  <c r="F873" i="11"/>
  <c r="I873" i="11"/>
  <c r="F874" i="11"/>
  <c r="I874" i="11"/>
  <c r="I875" i="11"/>
  <c r="F876" i="11"/>
  <c r="F877" i="11"/>
  <c r="I877" i="11"/>
  <c r="F878" i="11"/>
  <c r="I878" i="11"/>
  <c r="I879" i="11"/>
  <c r="F880" i="11"/>
  <c r="F881" i="11"/>
  <c r="I881" i="11"/>
  <c r="F882" i="11"/>
  <c r="I882" i="11"/>
  <c r="I883" i="11"/>
  <c r="F884" i="11"/>
  <c r="F885" i="11"/>
  <c r="I885" i="11"/>
  <c r="F886" i="11"/>
  <c r="I886" i="11"/>
  <c r="I887" i="11"/>
  <c r="F888" i="11"/>
  <c r="F889" i="11"/>
  <c r="I889" i="11"/>
  <c r="F890" i="11"/>
  <c r="I890" i="11"/>
  <c r="I891" i="11"/>
  <c r="F892" i="11"/>
  <c r="F893" i="11"/>
  <c r="I893" i="11"/>
  <c r="F894" i="11"/>
  <c r="I894" i="11"/>
  <c r="I895" i="11"/>
  <c r="F896" i="11"/>
  <c r="F897" i="11"/>
  <c r="I897" i="11"/>
  <c r="F898" i="11"/>
  <c r="I898" i="11"/>
  <c r="I899" i="11"/>
  <c r="F900" i="11"/>
  <c r="F901" i="11"/>
  <c r="I901" i="11"/>
  <c r="F902" i="11"/>
  <c r="I902" i="11"/>
  <c r="I903" i="11"/>
  <c r="F904" i="11"/>
  <c r="F905" i="11"/>
  <c r="I905" i="11"/>
  <c r="F906" i="11"/>
  <c r="I906" i="11"/>
  <c r="I907" i="11"/>
  <c r="F908" i="11"/>
  <c r="F909" i="11"/>
  <c r="I909" i="11"/>
  <c r="F910" i="11"/>
  <c r="I910" i="11"/>
  <c r="I911" i="11"/>
  <c r="F912" i="11"/>
  <c r="F913" i="11"/>
  <c r="I913" i="11"/>
  <c r="F914" i="11"/>
  <c r="I914" i="11"/>
  <c r="I915" i="11"/>
  <c r="F916" i="11"/>
  <c r="F917" i="11"/>
  <c r="I917" i="11"/>
  <c r="F918" i="11"/>
  <c r="I918" i="11"/>
  <c r="I919" i="11"/>
  <c r="F920" i="11"/>
  <c r="F921" i="11"/>
  <c r="I921" i="11"/>
  <c r="F922" i="11"/>
  <c r="I922" i="11"/>
  <c r="I923" i="11"/>
  <c r="F924" i="11"/>
  <c r="F925" i="11"/>
  <c r="I925" i="11"/>
  <c r="F926" i="11"/>
  <c r="I926" i="11"/>
  <c r="I927" i="11"/>
  <c r="F928" i="11"/>
  <c r="F929" i="11"/>
  <c r="I929" i="11"/>
  <c r="F930" i="11"/>
  <c r="I930" i="11"/>
  <c r="I931" i="11"/>
  <c r="F932" i="11"/>
  <c r="F933" i="11"/>
  <c r="I933" i="11"/>
  <c r="F934" i="11"/>
  <c r="I934" i="11"/>
  <c r="I935" i="11"/>
  <c r="F936" i="11"/>
  <c r="F937" i="11"/>
  <c r="I937" i="11"/>
  <c r="F938" i="11"/>
  <c r="I938" i="11"/>
  <c r="I939" i="11"/>
  <c r="F940" i="11"/>
  <c r="F941" i="11"/>
  <c r="I941" i="11"/>
  <c r="F942" i="11"/>
  <c r="I942" i="11"/>
  <c r="I943" i="11"/>
  <c r="F944" i="11"/>
  <c r="F945" i="11"/>
  <c r="I945" i="11"/>
  <c r="F946" i="11"/>
  <c r="I946" i="11"/>
  <c r="I947" i="11"/>
  <c r="F948" i="11"/>
  <c r="F949" i="11"/>
  <c r="I949" i="11"/>
  <c r="F950" i="11"/>
  <c r="I950" i="11"/>
  <c r="I951" i="11"/>
  <c r="F952" i="11"/>
  <c r="F953" i="11"/>
  <c r="I953" i="11"/>
  <c r="F954" i="11"/>
  <c r="I954" i="11"/>
  <c r="I955" i="11"/>
  <c r="F956" i="11"/>
  <c r="F957" i="11"/>
  <c r="I957" i="11"/>
  <c r="F958" i="11"/>
  <c r="I958" i="11"/>
  <c r="F959" i="11"/>
  <c r="I959" i="11"/>
  <c r="F960" i="11"/>
  <c r="I960" i="11"/>
  <c r="F961" i="11"/>
  <c r="I961" i="11"/>
  <c r="F962" i="11"/>
  <c r="I962" i="11"/>
  <c r="F963" i="11"/>
  <c r="I963" i="11"/>
  <c r="F964" i="11"/>
  <c r="I964" i="11"/>
  <c r="F965" i="11"/>
  <c r="I965" i="11"/>
  <c r="F966" i="11"/>
  <c r="I966" i="11"/>
  <c r="F967" i="11"/>
  <c r="I967" i="11"/>
  <c r="F968" i="11"/>
  <c r="I968" i="11"/>
  <c r="F969" i="11"/>
  <c r="I969" i="11"/>
  <c r="F970" i="11"/>
  <c r="I970" i="11"/>
  <c r="F971" i="11"/>
  <c r="I971" i="11"/>
  <c r="F972" i="11"/>
  <c r="I972" i="11"/>
  <c r="F973" i="11"/>
  <c r="I973" i="11"/>
  <c r="F974" i="11"/>
  <c r="I974" i="11"/>
  <c r="F975" i="11"/>
  <c r="I975" i="11"/>
  <c r="F976" i="11"/>
  <c r="I976" i="11"/>
  <c r="F977" i="11"/>
  <c r="I977" i="11"/>
  <c r="F978" i="11"/>
  <c r="I978" i="11"/>
  <c r="F979" i="11"/>
  <c r="I979" i="11"/>
  <c r="F980" i="11"/>
  <c r="I980" i="11"/>
  <c r="F981" i="11"/>
  <c r="I981" i="11"/>
  <c r="F982" i="11"/>
  <c r="I982" i="11"/>
  <c r="F983" i="11"/>
  <c r="I983" i="11"/>
  <c r="F984" i="11"/>
  <c r="I984" i="11"/>
  <c r="F985" i="11"/>
  <c r="I985" i="11"/>
  <c r="F986" i="11"/>
  <c r="I986" i="11"/>
  <c r="F987" i="11"/>
  <c r="I987" i="11"/>
  <c r="F988" i="11"/>
  <c r="I988" i="11"/>
  <c r="F989" i="11"/>
  <c r="I989" i="11"/>
  <c r="F990" i="11"/>
  <c r="I990" i="11"/>
  <c r="F991" i="11"/>
  <c r="I991" i="11"/>
  <c r="F992" i="11"/>
  <c r="I992" i="11"/>
  <c r="F993" i="11"/>
  <c r="I993" i="11"/>
  <c r="F994" i="11"/>
  <c r="I994" i="11"/>
  <c r="F995" i="11"/>
  <c r="I995" i="11"/>
  <c r="F996" i="11"/>
  <c r="I996" i="11"/>
  <c r="F997" i="11"/>
  <c r="I997" i="11"/>
  <c r="F998" i="11"/>
  <c r="I998" i="11"/>
  <c r="F999" i="11"/>
  <c r="I999" i="11"/>
  <c r="F1000" i="11"/>
  <c r="I1000" i="11"/>
  <c r="F1001" i="11"/>
  <c r="I1001" i="11"/>
  <c r="F1002" i="11"/>
  <c r="I1002" i="11"/>
  <c r="F1003" i="11"/>
  <c r="I1003" i="11"/>
  <c r="F1004" i="11"/>
  <c r="I1004" i="11"/>
  <c r="F1005" i="11"/>
  <c r="I1005" i="11"/>
  <c r="F1006" i="11"/>
  <c r="I1006" i="11"/>
  <c r="F1007" i="11"/>
  <c r="I1007" i="11"/>
  <c r="F1008" i="11"/>
  <c r="I1008" i="11"/>
  <c r="F1009" i="11"/>
  <c r="I1009" i="11"/>
  <c r="F1010" i="11"/>
  <c r="I1010" i="11"/>
  <c r="F1011" i="11"/>
  <c r="I1011" i="11"/>
  <c r="F1012" i="11"/>
  <c r="I1012" i="11"/>
  <c r="F1013" i="11"/>
  <c r="I1013" i="11"/>
  <c r="F1014" i="11"/>
  <c r="I1014" i="11"/>
  <c r="F1015" i="11"/>
  <c r="I1015" i="11"/>
  <c r="F1016" i="11"/>
  <c r="I1016" i="11"/>
  <c r="F1017" i="11"/>
  <c r="I1017" i="11"/>
  <c r="F1018" i="11"/>
  <c r="I1018" i="11"/>
  <c r="F1019" i="11"/>
  <c r="I1019" i="11"/>
  <c r="F1020" i="11"/>
  <c r="I1020" i="11"/>
  <c r="F1021" i="11"/>
  <c r="I1021" i="11"/>
  <c r="F1022" i="11"/>
  <c r="I1022" i="11"/>
  <c r="F1023" i="11"/>
  <c r="I1023" i="11"/>
  <c r="F1024" i="11"/>
  <c r="I1024" i="11"/>
  <c r="F1025" i="11"/>
  <c r="I1025" i="11"/>
  <c r="F1026" i="11"/>
  <c r="I1026" i="11"/>
  <c r="F1027" i="11"/>
  <c r="I1027" i="11"/>
  <c r="F1028" i="11"/>
  <c r="I1028" i="11"/>
  <c r="F1029" i="11"/>
  <c r="I1029" i="11"/>
  <c r="F1030" i="11"/>
  <c r="I1030" i="11"/>
  <c r="F1031" i="11"/>
  <c r="I1031" i="11"/>
  <c r="F1032" i="11"/>
  <c r="I1032" i="11"/>
  <c r="F1033" i="11"/>
  <c r="I1033" i="11"/>
  <c r="F1034" i="11"/>
  <c r="I1034" i="11"/>
  <c r="F1035" i="11"/>
  <c r="I1035" i="11"/>
  <c r="F1036" i="11"/>
  <c r="I1036" i="11"/>
  <c r="F1037" i="11"/>
  <c r="I1037" i="11"/>
  <c r="F1038" i="11"/>
  <c r="I1038" i="11"/>
  <c r="F1039" i="11"/>
  <c r="I1039" i="11"/>
  <c r="F1040" i="11"/>
  <c r="I1040" i="11"/>
  <c r="F1041" i="11"/>
  <c r="I1041" i="11"/>
  <c r="F1042" i="11"/>
  <c r="I1042" i="11"/>
  <c r="F1043" i="11"/>
  <c r="I1043" i="11"/>
  <c r="F1044" i="11"/>
  <c r="I1044" i="11"/>
  <c r="F1045" i="11"/>
  <c r="I1045" i="11"/>
  <c r="F1046" i="11"/>
  <c r="I1046" i="11"/>
  <c r="F1047" i="11"/>
  <c r="I1047" i="11"/>
  <c r="F1048" i="11"/>
  <c r="I1048" i="11"/>
  <c r="F1049" i="11"/>
  <c r="I1049" i="11"/>
  <c r="F1050" i="11"/>
  <c r="I1050" i="11"/>
  <c r="F1051" i="11"/>
  <c r="I1051" i="11"/>
  <c r="F1052" i="11"/>
  <c r="I1052" i="11"/>
  <c r="F1053" i="11"/>
  <c r="I1053" i="11"/>
  <c r="F1054" i="11"/>
  <c r="I1054" i="11"/>
  <c r="F1055" i="11"/>
  <c r="I1055" i="11"/>
  <c r="F1056" i="11"/>
  <c r="I1056" i="11"/>
  <c r="F1057" i="11"/>
  <c r="I1057" i="11"/>
  <c r="F1058" i="11"/>
  <c r="I1058" i="11"/>
  <c r="F1059" i="11"/>
  <c r="I1059" i="11"/>
  <c r="F1060" i="11"/>
  <c r="I1060" i="11"/>
  <c r="F1061" i="11"/>
  <c r="I1061" i="11"/>
  <c r="F1062" i="11"/>
  <c r="I1062" i="11"/>
  <c r="F1063" i="11"/>
  <c r="I1063" i="11"/>
  <c r="F1064" i="11"/>
  <c r="I1064" i="11"/>
  <c r="F1065" i="11"/>
  <c r="I1065" i="11"/>
  <c r="F1066" i="11"/>
  <c r="I1066" i="11"/>
  <c r="F1067" i="11"/>
  <c r="I1067" i="11"/>
  <c r="F1068" i="11"/>
  <c r="I1068" i="11"/>
  <c r="F1069" i="11"/>
  <c r="I1069" i="11"/>
  <c r="F1070" i="11"/>
  <c r="I1070" i="11"/>
  <c r="F1071" i="11"/>
  <c r="I1071" i="11"/>
  <c r="F1072" i="11"/>
  <c r="I1072" i="11"/>
  <c r="F1073" i="11"/>
  <c r="I1073" i="11"/>
  <c r="F1074" i="11"/>
  <c r="I1074" i="11"/>
  <c r="F1075" i="11"/>
  <c r="I1075" i="11"/>
  <c r="F1076" i="11"/>
  <c r="I1076" i="11"/>
  <c r="F1077" i="11"/>
  <c r="I1077" i="11"/>
  <c r="F1078" i="11"/>
  <c r="I1078" i="11"/>
  <c r="F1079" i="11"/>
  <c r="I1079" i="11"/>
  <c r="F1080" i="11"/>
  <c r="I1080" i="11"/>
  <c r="F1081" i="11"/>
  <c r="I1081" i="11"/>
  <c r="F1082" i="11"/>
  <c r="I1082" i="11"/>
  <c r="F1083" i="11"/>
  <c r="I1083" i="11"/>
  <c r="F1084" i="11"/>
  <c r="I1084" i="11"/>
  <c r="F1085" i="11"/>
  <c r="I1085" i="11"/>
  <c r="F1086" i="11"/>
  <c r="I1086" i="11"/>
  <c r="F1087" i="11"/>
  <c r="I1087" i="11"/>
  <c r="F1088" i="11"/>
  <c r="I1088" i="11"/>
  <c r="F1089" i="11"/>
  <c r="I1089" i="11"/>
  <c r="F1090" i="11"/>
  <c r="I1090" i="11"/>
  <c r="F1091" i="11"/>
  <c r="I1091" i="11"/>
  <c r="F1092" i="11"/>
  <c r="I1092" i="11"/>
  <c r="F1093" i="11"/>
  <c r="I1093" i="11"/>
  <c r="F1094" i="11"/>
  <c r="I1094" i="11"/>
  <c r="F1095" i="11"/>
  <c r="I1095" i="11"/>
  <c r="F1096" i="11"/>
  <c r="I1096" i="11"/>
  <c r="F1097" i="11"/>
  <c r="I1097" i="11"/>
  <c r="F1098" i="11"/>
  <c r="I1098" i="11"/>
  <c r="F1099" i="11"/>
  <c r="I1099" i="11"/>
  <c r="F1100" i="11"/>
  <c r="I1100" i="11"/>
  <c r="F1101" i="11"/>
  <c r="I1101" i="11"/>
  <c r="F1102" i="11"/>
  <c r="I1102" i="11"/>
  <c r="F1103" i="11"/>
  <c r="I1103" i="11"/>
  <c r="F1104" i="11"/>
  <c r="I1104" i="11"/>
  <c r="F1105" i="11"/>
  <c r="I1105" i="11"/>
  <c r="F1106" i="11"/>
  <c r="I1106" i="11"/>
  <c r="F1107" i="11"/>
  <c r="I1107" i="11"/>
  <c r="F1108" i="11"/>
  <c r="I1108" i="11"/>
  <c r="F1109" i="11"/>
  <c r="I1109" i="11"/>
  <c r="F1110" i="11"/>
  <c r="I1110" i="11"/>
  <c r="F1111" i="11"/>
  <c r="I1111" i="11"/>
  <c r="F1112" i="11"/>
  <c r="I1112" i="11"/>
  <c r="F1113" i="11"/>
  <c r="I1113" i="11"/>
  <c r="F1114" i="11"/>
  <c r="I1114" i="11"/>
  <c r="F1115" i="11"/>
  <c r="I1115" i="11"/>
  <c r="F1116" i="11"/>
  <c r="I1116" i="11"/>
  <c r="F1117" i="11"/>
  <c r="I1117" i="11"/>
  <c r="F1118" i="11"/>
  <c r="I1118" i="11"/>
  <c r="F1119" i="11"/>
  <c r="I1119" i="11"/>
  <c r="F1120" i="11"/>
  <c r="I1120" i="11"/>
  <c r="F1121" i="11"/>
  <c r="I1121" i="11"/>
  <c r="F1122" i="11"/>
  <c r="I1122" i="11"/>
  <c r="F1123" i="11"/>
  <c r="I1123" i="11"/>
  <c r="F1124" i="11"/>
  <c r="I1124" i="11"/>
  <c r="F1125" i="11"/>
  <c r="I1125" i="11"/>
  <c r="F1126" i="11"/>
  <c r="I1126" i="11"/>
  <c r="F1127" i="11"/>
  <c r="I1127" i="11"/>
  <c r="F1128" i="11"/>
  <c r="I1128" i="11"/>
  <c r="F1129" i="11"/>
  <c r="I1129" i="11"/>
  <c r="F1130" i="11"/>
  <c r="I1130" i="11"/>
  <c r="F1131" i="11"/>
  <c r="I1131" i="11"/>
  <c r="F1132" i="11"/>
  <c r="I1132" i="11"/>
  <c r="F1133" i="11"/>
  <c r="I1133" i="11"/>
  <c r="F1134" i="11"/>
  <c r="I1134" i="11"/>
  <c r="F1135" i="11"/>
  <c r="I1135" i="11"/>
  <c r="F1136" i="11"/>
  <c r="I1136" i="11"/>
  <c r="F1137" i="11"/>
  <c r="I1137" i="11"/>
  <c r="F1138" i="11"/>
  <c r="I1138" i="11"/>
  <c r="F1139" i="11"/>
  <c r="I1139" i="11"/>
  <c r="F1140" i="11"/>
  <c r="I1140" i="11"/>
  <c r="F1141" i="11"/>
  <c r="I1141" i="11"/>
  <c r="F1142" i="11"/>
  <c r="I1142" i="11"/>
  <c r="F1143" i="11"/>
  <c r="I1143" i="11"/>
  <c r="F1144" i="11"/>
  <c r="I1144" i="11"/>
  <c r="F1145" i="11"/>
  <c r="I1145" i="11"/>
  <c r="F1146" i="11"/>
  <c r="I1146" i="11"/>
  <c r="F1147" i="11"/>
  <c r="I1147" i="11"/>
  <c r="F1148" i="11"/>
  <c r="I1148" i="11"/>
  <c r="F1149" i="11"/>
  <c r="I1149" i="11"/>
  <c r="F1150" i="11"/>
  <c r="I1150" i="11"/>
  <c r="F1151" i="11"/>
  <c r="I1151" i="11"/>
  <c r="F1152" i="11"/>
  <c r="I1152" i="11"/>
  <c r="F1153" i="11"/>
  <c r="I1153" i="11"/>
  <c r="F1154" i="11"/>
  <c r="I1154" i="11"/>
  <c r="F1155" i="11"/>
  <c r="I1155" i="11"/>
  <c r="F1156" i="11"/>
  <c r="I1156" i="11"/>
  <c r="F1157" i="11"/>
  <c r="I1157" i="11"/>
  <c r="F1158" i="11"/>
  <c r="I1158" i="11"/>
  <c r="F1159" i="11"/>
  <c r="I1159" i="11"/>
  <c r="F1160" i="11"/>
  <c r="I1160" i="11"/>
  <c r="F1161" i="11"/>
  <c r="I1161" i="11"/>
  <c r="F1162" i="11"/>
  <c r="I1162" i="11"/>
  <c r="F1163" i="11"/>
  <c r="I1163" i="11"/>
  <c r="F1164" i="11"/>
  <c r="I1164" i="11"/>
  <c r="F1165" i="11"/>
  <c r="I1165" i="11"/>
  <c r="F1166" i="11"/>
  <c r="I1166" i="11"/>
  <c r="F1167" i="11"/>
  <c r="I1167" i="11"/>
  <c r="F1168" i="11"/>
  <c r="I1168" i="11"/>
  <c r="F1169" i="11"/>
  <c r="I1169" i="11"/>
  <c r="F1170" i="11"/>
  <c r="I1170" i="11"/>
  <c r="F1171" i="11"/>
  <c r="I1171" i="11"/>
  <c r="F1172" i="11"/>
  <c r="I1172" i="11"/>
  <c r="F1173" i="11"/>
  <c r="I1173" i="11"/>
  <c r="F1174" i="11"/>
  <c r="I1174" i="11"/>
  <c r="F1175" i="11"/>
  <c r="I1175" i="11"/>
  <c r="F1176" i="11"/>
  <c r="I1176" i="11"/>
  <c r="F1177" i="11"/>
  <c r="I1177" i="11"/>
  <c r="F1178" i="11"/>
  <c r="I1178" i="11"/>
  <c r="F1179" i="11"/>
  <c r="I1179" i="11"/>
  <c r="F1180" i="11"/>
  <c r="I1180" i="11"/>
  <c r="F1181" i="11"/>
  <c r="I1181" i="11"/>
  <c r="F1182" i="11"/>
  <c r="I1182" i="11"/>
  <c r="F1183" i="11"/>
  <c r="I1183" i="11"/>
  <c r="F1184" i="11"/>
  <c r="I1184" i="11"/>
  <c r="F1185" i="11"/>
  <c r="I1185" i="11"/>
  <c r="F1186" i="11"/>
  <c r="I1186" i="11"/>
  <c r="F1187" i="11"/>
  <c r="I1187" i="11"/>
  <c r="F1188" i="11"/>
  <c r="I1188" i="11"/>
  <c r="F1189" i="11"/>
  <c r="I1189" i="11"/>
  <c r="F1190" i="11"/>
  <c r="I1190" i="11"/>
  <c r="F1191" i="11"/>
  <c r="I1191" i="11"/>
  <c r="F1192" i="11"/>
  <c r="I1192" i="11"/>
  <c r="F1193" i="11"/>
  <c r="I1193" i="11"/>
  <c r="F1194" i="11"/>
  <c r="I1194" i="11"/>
  <c r="F1195" i="11"/>
  <c r="I1195" i="11"/>
  <c r="F1196" i="11"/>
  <c r="I1196" i="11"/>
  <c r="F1197" i="11"/>
  <c r="I1197" i="11"/>
  <c r="F1198" i="11"/>
  <c r="I1198" i="11"/>
  <c r="F1199" i="11"/>
  <c r="I1199" i="11"/>
  <c r="F1200" i="11"/>
  <c r="I1200" i="11"/>
  <c r="F1201" i="11"/>
  <c r="I1201" i="11"/>
  <c r="F1202" i="11"/>
  <c r="I1202" i="11"/>
  <c r="F1203" i="11"/>
  <c r="I1203" i="11"/>
  <c r="F1204" i="11"/>
  <c r="I1204" i="11"/>
  <c r="F1205" i="11"/>
  <c r="I1205" i="11"/>
  <c r="F1206" i="11"/>
  <c r="I1206" i="11"/>
  <c r="F1207" i="11"/>
  <c r="I1207" i="11"/>
  <c r="F1208" i="11"/>
  <c r="I1208" i="11"/>
  <c r="F1209" i="11"/>
  <c r="I1209" i="11"/>
  <c r="F1210" i="11"/>
  <c r="I1210" i="11"/>
  <c r="F1211" i="11"/>
  <c r="I1211" i="11"/>
  <c r="F1212" i="11"/>
  <c r="I1212" i="11"/>
  <c r="F1213" i="11"/>
  <c r="I1213" i="11"/>
  <c r="F1214" i="11"/>
  <c r="I1214" i="11"/>
  <c r="F1215" i="11"/>
  <c r="I1215" i="11"/>
  <c r="F1216" i="11"/>
  <c r="I1216" i="11"/>
  <c r="F1217" i="11"/>
  <c r="I1217" i="11"/>
  <c r="F1218" i="11"/>
  <c r="I1218" i="11"/>
  <c r="F1219" i="11"/>
  <c r="I1219" i="11"/>
  <c r="F1220" i="11"/>
  <c r="I1220" i="11"/>
  <c r="F1221" i="11"/>
  <c r="I1221" i="11"/>
  <c r="F1222" i="11"/>
  <c r="I1222" i="11"/>
  <c r="F1223" i="11"/>
  <c r="I1223" i="11"/>
  <c r="F1224" i="11"/>
  <c r="I1224" i="11"/>
  <c r="F1225" i="11"/>
  <c r="I1225" i="11"/>
  <c r="F1226" i="11"/>
  <c r="I1226" i="11"/>
  <c r="F1227" i="11"/>
  <c r="I1227" i="11"/>
  <c r="F1228" i="11"/>
  <c r="I1228" i="11"/>
  <c r="F1229" i="11"/>
  <c r="I1229" i="11"/>
  <c r="F1230" i="11"/>
  <c r="I1230" i="11"/>
  <c r="F1231" i="11"/>
  <c r="I1231" i="11"/>
  <c r="F1232" i="11"/>
  <c r="I1232" i="11"/>
  <c r="F1233" i="11"/>
  <c r="I1233" i="11"/>
  <c r="F1234" i="11"/>
  <c r="I1234" i="11"/>
  <c r="F1235" i="11"/>
  <c r="I1235" i="11"/>
  <c r="F1236" i="11"/>
  <c r="I1236" i="11"/>
  <c r="F1237" i="11"/>
  <c r="I1237" i="11"/>
  <c r="F1238" i="11"/>
  <c r="I1238" i="11"/>
  <c r="F1239" i="11"/>
  <c r="I1239" i="11"/>
  <c r="F1240" i="11"/>
  <c r="I1240" i="11"/>
  <c r="F1241" i="11"/>
  <c r="I1241" i="11"/>
  <c r="F1242" i="11"/>
  <c r="I1242" i="11"/>
  <c r="F1243" i="11"/>
  <c r="I1243" i="11"/>
  <c r="F1244" i="11"/>
  <c r="I1244" i="11"/>
  <c r="F1245" i="11"/>
  <c r="I1245" i="11"/>
  <c r="F1246" i="11"/>
  <c r="I1246" i="11"/>
  <c r="F1247" i="11"/>
  <c r="I1247" i="11"/>
  <c r="F1248" i="11"/>
  <c r="I1248" i="11"/>
  <c r="F1249" i="11"/>
  <c r="I1249" i="11"/>
  <c r="F1250" i="11"/>
  <c r="I1250" i="11"/>
  <c r="F1251" i="11"/>
  <c r="I1251" i="11"/>
  <c r="F1252" i="11"/>
  <c r="I1252" i="11"/>
  <c r="F1253" i="11"/>
  <c r="I1253" i="11"/>
  <c r="F1254" i="11"/>
  <c r="I1254" i="11"/>
  <c r="F1255" i="11"/>
  <c r="I1255" i="11"/>
  <c r="F1256" i="11"/>
  <c r="I1256" i="11"/>
  <c r="F1257" i="11"/>
  <c r="I1257" i="11"/>
  <c r="F1258" i="11"/>
  <c r="I1258" i="11"/>
  <c r="F1259" i="11"/>
  <c r="I1259" i="11"/>
  <c r="F1260" i="11"/>
  <c r="I1260" i="11"/>
  <c r="F1261" i="11"/>
  <c r="I1261" i="11"/>
  <c r="F1262" i="11"/>
  <c r="I1262" i="11"/>
  <c r="F1263" i="11"/>
  <c r="I1263" i="11"/>
  <c r="F1264" i="11"/>
  <c r="I1264" i="11"/>
  <c r="F1265" i="11"/>
  <c r="I1265" i="11"/>
  <c r="F1266" i="11"/>
  <c r="I1266" i="11"/>
  <c r="F1267" i="11"/>
  <c r="I1267" i="11"/>
  <c r="F1268" i="11"/>
  <c r="I1268" i="11"/>
  <c r="F1269" i="11"/>
  <c r="I1269" i="11"/>
  <c r="F1270" i="11"/>
  <c r="I1270" i="11"/>
  <c r="F1271" i="11"/>
  <c r="I1271" i="11"/>
  <c r="F1272" i="11"/>
  <c r="I1272" i="11"/>
  <c r="F1273" i="11"/>
  <c r="I1273" i="11"/>
  <c r="F1274" i="11"/>
  <c r="I1274" i="11"/>
  <c r="F1275" i="11"/>
  <c r="I1275" i="11"/>
  <c r="F1276" i="11"/>
  <c r="I1276" i="11"/>
  <c r="F1277" i="11"/>
  <c r="I1277" i="11"/>
  <c r="F1278" i="11"/>
  <c r="I1278" i="11"/>
  <c r="F1279" i="11"/>
  <c r="I1279" i="11"/>
  <c r="F1280" i="11"/>
  <c r="I1280" i="11"/>
  <c r="F1281" i="11"/>
  <c r="I1281" i="11"/>
  <c r="F1282" i="11"/>
  <c r="I1282" i="11"/>
  <c r="F1283" i="11"/>
  <c r="I1283" i="11"/>
  <c r="F1284" i="11"/>
  <c r="I1284" i="11"/>
  <c r="F1285" i="11"/>
  <c r="I1285" i="11"/>
  <c r="F1286" i="11"/>
  <c r="I1286" i="11"/>
  <c r="F1287" i="11"/>
  <c r="I1287" i="11"/>
  <c r="F1288" i="11"/>
  <c r="I1288" i="11"/>
  <c r="F1289" i="11"/>
  <c r="I1289" i="11"/>
  <c r="F1290" i="11"/>
  <c r="I1290" i="11"/>
  <c r="F1291" i="11"/>
  <c r="I1291" i="11"/>
  <c r="F1292" i="11"/>
  <c r="I1292" i="11"/>
  <c r="F1293" i="11"/>
  <c r="I1293" i="11"/>
  <c r="F1294" i="11"/>
  <c r="I1294" i="11"/>
  <c r="F1295" i="11"/>
  <c r="I1295" i="11"/>
  <c r="F1296" i="11"/>
  <c r="I1296" i="11"/>
  <c r="F1297" i="11"/>
  <c r="I1297" i="11"/>
  <c r="F1298" i="11"/>
  <c r="I1298" i="11"/>
  <c r="F1299" i="11"/>
  <c r="I1299" i="11"/>
  <c r="F1300" i="11"/>
  <c r="I1300" i="11"/>
  <c r="F1301" i="11"/>
  <c r="I1301" i="11"/>
  <c r="F1302" i="11"/>
  <c r="I1302" i="11"/>
  <c r="F1303" i="11"/>
  <c r="I1303" i="11"/>
  <c r="F1304" i="11"/>
  <c r="I1304" i="11"/>
  <c r="F1305" i="11"/>
  <c r="I1305" i="11"/>
  <c r="F1306" i="11"/>
  <c r="I1306" i="11"/>
  <c r="F1307" i="11"/>
  <c r="I1307" i="11"/>
  <c r="F1308" i="11"/>
  <c r="I1308" i="11"/>
  <c r="F1309" i="11"/>
  <c r="I1309" i="11"/>
  <c r="F1310" i="11"/>
  <c r="I1310" i="11"/>
  <c r="F1311" i="11"/>
  <c r="I1311" i="11"/>
  <c r="F1312" i="11"/>
  <c r="I1312" i="11"/>
  <c r="F1313" i="11"/>
  <c r="I1313" i="11"/>
  <c r="F1314" i="11"/>
  <c r="I1314" i="11"/>
  <c r="F1315" i="11"/>
  <c r="I1315" i="11"/>
  <c r="F1316" i="11"/>
  <c r="I1316" i="11"/>
  <c r="F1317" i="11"/>
  <c r="I1317" i="11"/>
  <c r="F1318" i="11"/>
  <c r="I1318" i="11"/>
  <c r="F1319" i="11"/>
  <c r="I1319" i="11"/>
  <c r="F1320" i="11"/>
  <c r="I1320" i="11"/>
  <c r="F1321" i="11"/>
  <c r="I1321" i="11"/>
  <c r="F1322" i="11"/>
  <c r="I1322" i="11"/>
  <c r="F1323" i="11"/>
  <c r="I1323" i="11"/>
  <c r="F1324" i="11"/>
  <c r="I1324" i="11"/>
  <c r="F1325" i="11"/>
  <c r="I1325" i="11"/>
  <c r="F1326" i="11"/>
  <c r="I1326" i="11"/>
  <c r="F1327" i="11"/>
  <c r="I1327" i="11"/>
  <c r="F1328" i="11"/>
  <c r="I1328" i="11"/>
  <c r="F1329" i="11"/>
  <c r="I1329" i="11"/>
  <c r="F1330" i="11"/>
  <c r="I1330" i="11"/>
  <c r="F1331" i="11"/>
  <c r="I1331" i="11"/>
  <c r="F1332" i="11"/>
  <c r="I1332" i="11"/>
  <c r="F1333" i="11"/>
  <c r="I1333" i="11"/>
  <c r="F1334" i="11"/>
  <c r="I1334" i="11"/>
  <c r="F1335" i="11"/>
  <c r="I1335" i="11"/>
  <c r="F1336" i="11"/>
  <c r="I1336" i="11"/>
  <c r="F1337" i="11"/>
  <c r="I1337" i="11"/>
  <c r="F1338" i="11"/>
  <c r="I1338" i="11"/>
  <c r="F1339" i="11"/>
  <c r="I1339" i="11"/>
  <c r="F1340" i="11"/>
  <c r="I1340" i="11"/>
  <c r="F1341" i="11"/>
  <c r="I1341" i="11"/>
  <c r="F1342" i="11"/>
  <c r="I1342" i="11"/>
  <c r="F1343" i="11"/>
  <c r="I1343" i="11"/>
  <c r="F1344" i="11"/>
  <c r="I1344" i="11"/>
  <c r="F1345" i="11"/>
  <c r="I1345" i="11"/>
  <c r="F1346" i="11"/>
  <c r="I1346" i="11"/>
  <c r="F1347" i="11"/>
  <c r="I1347" i="11"/>
  <c r="F1348" i="11"/>
  <c r="I1348" i="11"/>
  <c r="F1349" i="11"/>
  <c r="I1349" i="11"/>
  <c r="F1350" i="11"/>
  <c r="I1350" i="11"/>
  <c r="F1351" i="11"/>
  <c r="I1351" i="11"/>
  <c r="F1352" i="11"/>
  <c r="I1352" i="11"/>
  <c r="F1353" i="11"/>
  <c r="I1353" i="11"/>
  <c r="F1354" i="11"/>
  <c r="I1354" i="11"/>
  <c r="F1355" i="11"/>
  <c r="I1355" i="11"/>
  <c r="F1356" i="11"/>
  <c r="I1356" i="11"/>
  <c r="F1357" i="11"/>
  <c r="I1357" i="11"/>
  <c r="F1358" i="11"/>
  <c r="I1358" i="11"/>
  <c r="F1359" i="11"/>
  <c r="I1359" i="11"/>
  <c r="F1360" i="11"/>
  <c r="I1360" i="11"/>
  <c r="F1361" i="11"/>
  <c r="I1361" i="11"/>
  <c r="F1362" i="11"/>
  <c r="I1362" i="11"/>
  <c r="F1363" i="11"/>
  <c r="I1363" i="11"/>
  <c r="F1364" i="11"/>
  <c r="I1364" i="11"/>
  <c r="F1365" i="11"/>
  <c r="I1365" i="11"/>
  <c r="F1366" i="11"/>
  <c r="I1366" i="11"/>
  <c r="F1367" i="11"/>
  <c r="I1367" i="11"/>
  <c r="F1368" i="11"/>
  <c r="I1368" i="11"/>
  <c r="F1369" i="11"/>
  <c r="I1369" i="11"/>
  <c r="F1370" i="11"/>
  <c r="I1370" i="11"/>
  <c r="F1371" i="11"/>
  <c r="I1371" i="11"/>
  <c r="F1372" i="11"/>
  <c r="I1372" i="11"/>
  <c r="F1373" i="11"/>
  <c r="I1373" i="11"/>
  <c r="F1374" i="11"/>
  <c r="I1374" i="11"/>
  <c r="F1375" i="11"/>
  <c r="I1375" i="11"/>
  <c r="F1376" i="11"/>
  <c r="I1376" i="11"/>
  <c r="F1377" i="11"/>
  <c r="I1377" i="11"/>
  <c r="F1378" i="11"/>
  <c r="I1378" i="11"/>
  <c r="F1379" i="11"/>
  <c r="I1379" i="11"/>
  <c r="F1380" i="11"/>
  <c r="I1380" i="11"/>
  <c r="F1381" i="11"/>
  <c r="I1381" i="11"/>
  <c r="F1382" i="11"/>
  <c r="I1382" i="11"/>
  <c r="F1383" i="11"/>
  <c r="I1383" i="11"/>
  <c r="F1384" i="11"/>
  <c r="I1384" i="11"/>
  <c r="F1385" i="11"/>
  <c r="I1385" i="11"/>
  <c r="F1386" i="11"/>
  <c r="I1386" i="11"/>
  <c r="F1387" i="11"/>
  <c r="I1387" i="11"/>
  <c r="F1388" i="11"/>
  <c r="I1388" i="11"/>
  <c r="F1389" i="11"/>
  <c r="I1389" i="11"/>
  <c r="F1390" i="11"/>
  <c r="I1390" i="11"/>
  <c r="F1391" i="11"/>
  <c r="I1391" i="11"/>
  <c r="F1392" i="11"/>
  <c r="I1392" i="11"/>
  <c r="F1393" i="11"/>
  <c r="I1393" i="11"/>
  <c r="F1394" i="11"/>
  <c r="I1394" i="11"/>
  <c r="F1395" i="11"/>
  <c r="I1395" i="11"/>
  <c r="F1396" i="11"/>
  <c r="I1396" i="11"/>
  <c r="F1397" i="11"/>
  <c r="I1397" i="11"/>
  <c r="F1398" i="11"/>
  <c r="I1398" i="11"/>
  <c r="F1399" i="11"/>
  <c r="I1399" i="11"/>
  <c r="F1400" i="11"/>
  <c r="I1400" i="11"/>
  <c r="F1401" i="11"/>
  <c r="I1401" i="11"/>
  <c r="F1402" i="11"/>
  <c r="I1402" i="11"/>
  <c r="F1403" i="11"/>
  <c r="I1403" i="11"/>
  <c r="F1404" i="11"/>
  <c r="I1404" i="11"/>
  <c r="F1405" i="11"/>
  <c r="I1405" i="11"/>
  <c r="F1406" i="11"/>
  <c r="I1406" i="11"/>
  <c r="F1407" i="11"/>
  <c r="I1407" i="11"/>
  <c r="F1408" i="11"/>
  <c r="I1408" i="11"/>
  <c r="F1409" i="11"/>
  <c r="I1409" i="11"/>
  <c r="F1410" i="11"/>
  <c r="I1410" i="11"/>
  <c r="F1411" i="11"/>
  <c r="I1411" i="11"/>
  <c r="F1412" i="11"/>
  <c r="I1412" i="11"/>
  <c r="F1413" i="11"/>
  <c r="I1413" i="11"/>
  <c r="F1414" i="11"/>
  <c r="I1414" i="11"/>
  <c r="F1415" i="11"/>
  <c r="I1415" i="11"/>
  <c r="F1416" i="11"/>
  <c r="I1416" i="11"/>
  <c r="F1417" i="11"/>
  <c r="I1417" i="11"/>
  <c r="F1418" i="11"/>
  <c r="I1418" i="11"/>
  <c r="F1419" i="11"/>
  <c r="I1419" i="11"/>
  <c r="F1420" i="11"/>
  <c r="I1420" i="11"/>
  <c r="F1421" i="11"/>
  <c r="I1421" i="11"/>
  <c r="F1422" i="11"/>
  <c r="I1422" i="11"/>
  <c r="F1423" i="11"/>
  <c r="I1423" i="11"/>
  <c r="F1424" i="11"/>
  <c r="I1424" i="11"/>
  <c r="F1425" i="11"/>
  <c r="I1425" i="11"/>
  <c r="F1426" i="11"/>
  <c r="I1426" i="11"/>
  <c r="F1427" i="11"/>
  <c r="I1427" i="11"/>
  <c r="F1428" i="11"/>
  <c r="I1428" i="11"/>
  <c r="F1429" i="11"/>
  <c r="I1429" i="11"/>
  <c r="F1430" i="11"/>
  <c r="I1430" i="11"/>
  <c r="F1431" i="11"/>
  <c r="I1431" i="11"/>
  <c r="F1432" i="11"/>
  <c r="I1432" i="11"/>
  <c r="F1433" i="11"/>
  <c r="I1433" i="11"/>
  <c r="F1434" i="11"/>
  <c r="I1434" i="11"/>
  <c r="F1435" i="11"/>
  <c r="I1435" i="11"/>
  <c r="F1436" i="11"/>
  <c r="I1436" i="11"/>
  <c r="F1437" i="11"/>
  <c r="I1437" i="11"/>
  <c r="F1438" i="11"/>
  <c r="I1438" i="11"/>
  <c r="F1439" i="11"/>
  <c r="I1439" i="11"/>
  <c r="F1440" i="11"/>
  <c r="I1440" i="11"/>
  <c r="F1441" i="11"/>
  <c r="I1441" i="11"/>
  <c r="F1442" i="11"/>
  <c r="I1442" i="11"/>
  <c r="F1443" i="11"/>
  <c r="I1443" i="11"/>
  <c r="F1444" i="11"/>
  <c r="I1444" i="11"/>
  <c r="F1445" i="11"/>
  <c r="I1445" i="11"/>
  <c r="F1446" i="11"/>
  <c r="I1446" i="11"/>
  <c r="F1447" i="11"/>
  <c r="I1447" i="11"/>
  <c r="F1448" i="11"/>
  <c r="I1448" i="11"/>
  <c r="F1449" i="11"/>
  <c r="I1449" i="11"/>
  <c r="F1450" i="11"/>
  <c r="I1450" i="11"/>
  <c r="F1451" i="11"/>
  <c r="I1451" i="11"/>
  <c r="F1452" i="11"/>
  <c r="I1452" i="11"/>
  <c r="F1453" i="11"/>
  <c r="I1453" i="11"/>
  <c r="F1454" i="11"/>
  <c r="I1454" i="11"/>
  <c r="F1455" i="11"/>
  <c r="I1455" i="11"/>
  <c r="F1456" i="11"/>
  <c r="I1456" i="11"/>
  <c r="F1457" i="11"/>
  <c r="I1457" i="11"/>
  <c r="F1458" i="11"/>
  <c r="I1458" i="11"/>
  <c r="F1459" i="11"/>
  <c r="I1459" i="11"/>
  <c r="F1460" i="11"/>
  <c r="I1460" i="11"/>
  <c r="F1461" i="11"/>
  <c r="I1461" i="11"/>
  <c r="F1462" i="11"/>
  <c r="I1462" i="11"/>
  <c r="F1463" i="11"/>
  <c r="I1463" i="11"/>
  <c r="F1464" i="11"/>
  <c r="I1464" i="11"/>
  <c r="F1465" i="11"/>
  <c r="I1465" i="11"/>
  <c r="F1466" i="11"/>
  <c r="I1466" i="11"/>
  <c r="F1467" i="11"/>
  <c r="I1467" i="11"/>
  <c r="F1468" i="11"/>
  <c r="I1468" i="11"/>
  <c r="F1469" i="11"/>
  <c r="I1469" i="11"/>
  <c r="F1470" i="11"/>
  <c r="I1470" i="11"/>
  <c r="F1471" i="11"/>
  <c r="I1471" i="11"/>
  <c r="F1472" i="11"/>
  <c r="I1472" i="11"/>
  <c r="F1473" i="11"/>
  <c r="I1473" i="11"/>
  <c r="F1474" i="11"/>
  <c r="I1474" i="11"/>
  <c r="F1475" i="11"/>
  <c r="I1475" i="11"/>
  <c r="F1476" i="11"/>
  <c r="I1476" i="11"/>
  <c r="F1477" i="11"/>
  <c r="I1477" i="11"/>
  <c r="F1478" i="11"/>
  <c r="I1478" i="11"/>
  <c r="F1479" i="11"/>
  <c r="I1479" i="11"/>
  <c r="F1480" i="11"/>
  <c r="I1480" i="11"/>
  <c r="F1481" i="11"/>
  <c r="I1481" i="11"/>
  <c r="F1482" i="11"/>
  <c r="I1482" i="11"/>
  <c r="F1483" i="11"/>
  <c r="I1483" i="11"/>
  <c r="F1484" i="11"/>
  <c r="I1484" i="11"/>
  <c r="F1485" i="11"/>
  <c r="I1485" i="11"/>
  <c r="F1486" i="11"/>
  <c r="I1486" i="11"/>
  <c r="F1487" i="11"/>
  <c r="I1487" i="11"/>
  <c r="F1488" i="11"/>
  <c r="I1488" i="11"/>
  <c r="F1489" i="11"/>
  <c r="I1489" i="11"/>
  <c r="F1490" i="11"/>
  <c r="I1490" i="11"/>
  <c r="F1491" i="11"/>
  <c r="I1491" i="11"/>
  <c r="F1492" i="11"/>
  <c r="I1492" i="11"/>
  <c r="F1493" i="11"/>
  <c r="I1493" i="11"/>
  <c r="F1494" i="11"/>
  <c r="I1494" i="11"/>
  <c r="F1495" i="11"/>
  <c r="I1495" i="11"/>
  <c r="F1496" i="11"/>
  <c r="I1496" i="11"/>
  <c r="F1497" i="11"/>
  <c r="I1497" i="11"/>
  <c r="F1498" i="11"/>
  <c r="I1498" i="11"/>
  <c r="F1499" i="11"/>
  <c r="I1499" i="11"/>
  <c r="F1500" i="11"/>
  <c r="I1500" i="11"/>
  <c r="F1501" i="11"/>
  <c r="I1501" i="11"/>
  <c r="F1502" i="11"/>
  <c r="I1502" i="11"/>
  <c r="F1503" i="11"/>
  <c r="I1503" i="11"/>
  <c r="F1504" i="11"/>
  <c r="I1504" i="11"/>
  <c r="F1505" i="11"/>
  <c r="I1505" i="11"/>
  <c r="F1506" i="11"/>
  <c r="I1506" i="11"/>
  <c r="F1507" i="11"/>
  <c r="I1507" i="11"/>
  <c r="F1508" i="11"/>
  <c r="I1508" i="11"/>
  <c r="F1509" i="11"/>
  <c r="I1509" i="11"/>
  <c r="F1510" i="11"/>
  <c r="I1510" i="11"/>
  <c r="F1511" i="11"/>
  <c r="I1511" i="11"/>
  <c r="F1512" i="11"/>
  <c r="I1512" i="11"/>
  <c r="F1513" i="11"/>
  <c r="I1513" i="11"/>
  <c r="F1514" i="11"/>
  <c r="I1514" i="11"/>
  <c r="F1515" i="11"/>
  <c r="I1515" i="11"/>
  <c r="F1516" i="11"/>
  <c r="I1516" i="11"/>
  <c r="F1517" i="11"/>
  <c r="I1517" i="11"/>
  <c r="F1518" i="11"/>
  <c r="I1518" i="11"/>
  <c r="F1519" i="11"/>
  <c r="I1519" i="11"/>
  <c r="F1520" i="11"/>
  <c r="I1520" i="11"/>
  <c r="F1521" i="11"/>
  <c r="I1521" i="11"/>
  <c r="F1522" i="11"/>
  <c r="I1522" i="11"/>
  <c r="F1523" i="11"/>
  <c r="I1523" i="11"/>
  <c r="F1524" i="11"/>
  <c r="I1524" i="11"/>
  <c r="F1525" i="11"/>
  <c r="I1525" i="11"/>
  <c r="F1526" i="11"/>
  <c r="I1526" i="11"/>
  <c r="F1527" i="11"/>
  <c r="I1527" i="11"/>
  <c r="F1528" i="11"/>
  <c r="I1528" i="11"/>
  <c r="F1529" i="11"/>
  <c r="I1529" i="11"/>
  <c r="F1530" i="11"/>
  <c r="I1530" i="11"/>
  <c r="F1531" i="11"/>
  <c r="I1531" i="11"/>
  <c r="F1532" i="11"/>
  <c r="I1532" i="11"/>
  <c r="F1533" i="11"/>
  <c r="I1533" i="11"/>
  <c r="F1534" i="11"/>
  <c r="I1534" i="11"/>
  <c r="F1535" i="11"/>
  <c r="I1535" i="11"/>
  <c r="F1536" i="11"/>
  <c r="I1536" i="11"/>
  <c r="F1537" i="11"/>
  <c r="I1537" i="11"/>
  <c r="F1538" i="11"/>
  <c r="I1538" i="11"/>
  <c r="F1539" i="11"/>
  <c r="I1539" i="11"/>
  <c r="F1540" i="11"/>
  <c r="I1540" i="11"/>
  <c r="F1541" i="11"/>
  <c r="I1541" i="11"/>
  <c r="F1542" i="11"/>
  <c r="I1542" i="11"/>
  <c r="F1543" i="11"/>
  <c r="I1543" i="11"/>
  <c r="F1544" i="11"/>
  <c r="I1544" i="11"/>
  <c r="F1545" i="11"/>
  <c r="I1545" i="11"/>
  <c r="F1546" i="11"/>
  <c r="I1546" i="11"/>
  <c r="F1547" i="11"/>
  <c r="I1547" i="11"/>
  <c r="F1548" i="11"/>
  <c r="I1548" i="11"/>
  <c r="F1549" i="11"/>
  <c r="I1549" i="11"/>
  <c r="F1550" i="11"/>
  <c r="I1550" i="11"/>
  <c r="F1551" i="11"/>
  <c r="I1551" i="11"/>
  <c r="F1552" i="11"/>
  <c r="I1552" i="11"/>
  <c r="F1553" i="11"/>
  <c r="I1553" i="11"/>
  <c r="F1554" i="11"/>
  <c r="I1554" i="11"/>
  <c r="F1555" i="11"/>
  <c r="I1555" i="11"/>
  <c r="F1556" i="11"/>
  <c r="I1556" i="11"/>
  <c r="F1557" i="11"/>
  <c r="I1557" i="11"/>
  <c r="F1558" i="11"/>
  <c r="I1558" i="11"/>
  <c r="F1559" i="11"/>
  <c r="I1559" i="11"/>
  <c r="F1560" i="11"/>
  <c r="I1560" i="11"/>
  <c r="F1561" i="11"/>
  <c r="I1561" i="11"/>
  <c r="F1562" i="11"/>
  <c r="I1562" i="11"/>
  <c r="F1563" i="11"/>
  <c r="I1563" i="11"/>
  <c r="F1564" i="11"/>
  <c r="I1564" i="11"/>
  <c r="F1565" i="11"/>
  <c r="I1565" i="11"/>
  <c r="F1566" i="11"/>
  <c r="I1566" i="11"/>
  <c r="F1567" i="11"/>
  <c r="I1567" i="11"/>
  <c r="F1568" i="11"/>
  <c r="I1568" i="11"/>
  <c r="F1569" i="11"/>
  <c r="I1569" i="11"/>
  <c r="F1570" i="11"/>
  <c r="I1570" i="11"/>
  <c r="F1571" i="11"/>
  <c r="I1571" i="11"/>
  <c r="F1572" i="11"/>
  <c r="I1572" i="11"/>
  <c r="F1573" i="11"/>
  <c r="I1573" i="11"/>
  <c r="F1574" i="11"/>
  <c r="I1574" i="11"/>
  <c r="F1575" i="11"/>
  <c r="I1575" i="11"/>
  <c r="F1576" i="11"/>
  <c r="I1576" i="11"/>
  <c r="F1577" i="11"/>
  <c r="I1577" i="11"/>
  <c r="F1578" i="11"/>
  <c r="I1578" i="11"/>
  <c r="F1579" i="11"/>
  <c r="I1579" i="11"/>
  <c r="F1580" i="11"/>
  <c r="I1580" i="11"/>
  <c r="F1581" i="11"/>
  <c r="I1581" i="11"/>
  <c r="F1582" i="11"/>
  <c r="I1582" i="11"/>
  <c r="F1583" i="11"/>
  <c r="I1583" i="11"/>
  <c r="F1584" i="11"/>
  <c r="I1584" i="11"/>
  <c r="F1585" i="11"/>
  <c r="I1585" i="11"/>
  <c r="F1586" i="11"/>
  <c r="I1586" i="11"/>
  <c r="F1587" i="11"/>
  <c r="I1587" i="11"/>
  <c r="F1588" i="11"/>
  <c r="I1588" i="11"/>
  <c r="F1589" i="11"/>
  <c r="I1589" i="11"/>
  <c r="F1590" i="11"/>
  <c r="I1590" i="11"/>
  <c r="F1591" i="11"/>
  <c r="I1591" i="11"/>
  <c r="F1592" i="11"/>
  <c r="I1592" i="11"/>
  <c r="F1593" i="11"/>
  <c r="I1593" i="11"/>
  <c r="F1594" i="11"/>
  <c r="I1594" i="11"/>
  <c r="F1595" i="11"/>
  <c r="I1595" i="11"/>
  <c r="F1596" i="11"/>
  <c r="I1596" i="11"/>
  <c r="F1597" i="11"/>
  <c r="I1597" i="11"/>
  <c r="F1598" i="11"/>
  <c r="I1598" i="11"/>
  <c r="F1599" i="11"/>
  <c r="I1599" i="11"/>
  <c r="F1600" i="11"/>
  <c r="I1600" i="11"/>
  <c r="F1601" i="11"/>
  <c r="I1601" i="11"/>
  <c r="F1602" i="11"/>
  <c r="I1602" i="11"/>
  <c r="F1603" i="11"/>
  <c r="I1603" i="11"/>
  <c r="F1604" i="11"/>
  <c r="I1604" i="11"/>
  <c r="F1605" i="11"/>
  <c r="I1605" i="11"/>
  <c r="F1606" i="11"/>
  <c r="I1606" i="11"/>
  <c r="F1607" i="11"/>
  <c r="I1607" i="11"/>
  <c r="F1608" i="11"/>
  <c r="I1608" i="11"/>
  <c r="F1609" i="11"/>
  <c r="I1609" i="11"/>
  <c r="F1610" i="11"/>
  <c r="I1610" i="11"/>
  <c r="F1611" i="11"/>
  <c r="I1611" i="11"/>
  <c r="F1612" i="11"/>
  <c r="I1612" i="11"/>
  <c r="F1613" i="11"/>
  <c r="I1613" i="11"/>
  <c r="F1614" i="11"/>
  <c r="I1614" i="11"/>
  <c r="F1615" i="11"/>
  <c r="I1615" i="11"/>
  <c r="F1616" i="11"/>
  <c r="I1616" i="11"/>
  <c r="F1617" i="11"/>
  <c r="I1617" i="11"/>
  <c r="F1618" i="11"/>
  <c r="I1618" i="11"/>
  <c r="F1619" i="11"/>
  <c r="I1619" i="11"/>
  <c r="F1620" i="11"/>
  <c r="I1620" i="11"/>
  <c r="F1621" i="11"/>
  <c r="I1621" i="11"/>
  <c r="F1622" i="11"/>
  <c r="I1622" i="11"/>
  <c r="F1623" i="11"/>
  <c r="I1623" i="11"/>
  <c r="F1624" i="11"/>
  <c r="I1624" i="11"/>
  <c r="F1625" i="11"/>
  <c r="I1625" i="11"/>
  <c r="F1626" i="11"/>
  <c r="I1626" i="11"/>
  <c r="F1627" i="11"/>
  <c r="I1627" i="11"/>
  <c r="F1628" i="11"/>
  <c r="I1628" i="11"/>
  <c r="F1629" i="11"/>
  <c r="I1629" i="11"/>
  <c r="F1630" i="11"/>
  <c r="I1630" i="11"/>
  <c r="F1631" i="11"/>
  <c r="I1631" i="11"/>
  <c r="F1632" i="11"/>
  <c r="I1632" i="11"/>
  <c r="F1633" i="11"/>
  <c r="I1633" i="11"/>
  <c r="F1634" i="11"/>
  <c r="I1634" i="11"/>
  <c r="F1635" i="11"/>
  <c r="I1635" i="11"/>
  <c r="F1636" i="11"/>
  <c r="I1636" i="11"/>
  <c r="F1637" i="11"/>
  <c r="I1637" i="11"/>
  <c r="F1638" i="11"/>
  <c r="I1638" i="11"/>
  <c r="F1639" i="11"/>
  <c r="I1639" i="11"/>
  <c r="F1640" i="11"/>
  <c r="I1640" i="11"/>
  <c r="F1641" i="11"/>
  <c r="I1641" i="11"/>
  <c r="F1642" i="11"/>
  <c r="I1642" i="11"/>
  <c r="F1643" i="11"/>
  <c r="I1643" i="11"/>
  <c r="F1644" i="11"/>
  <c r="I1644" i="11"/>
  <c r="F1645" i="11"/>
  <c r="I1645" i="11"/>
  <c r="F1646" i="11"/>
  <c r="I1646" i="11"/>
  <c r="F1647" i="11"/>
  <c r="I1647" i="11"/>
  <c r="F1648" i="11"/>
  <c r="I1648" i="11"/>
  <c r="F1649" i="11"/>
  <c r="I1649" i="11"/>
  <c r="F1650" i="11"/>
  <c r="I1650" i="11"/>
  <c r="F1651" i="11"/>
  <c r="I1651" i="11"/>
  <c r="F1652" i="11"/>
  <c r="I1652" i="11"/>
  <c r="F1653" i="11"/>
  <c r="I1653" i="11"/>
  <c r="F1654" i="11"/>
  <c r="I1654" i="11"/>
  <c r="F1655" i="11"/>
  <c r="I1655" i="11"/>
  <c r="F1656" i="11"/>
  <c r="I1656" i="11"/>
  <c r="F1657" i="11"/>
  <c r="I1657" i="11"/>
  <c r="F1658" i="11"/>
  <c r="I1658" i="11"/>
  <c r="F1659" i="11"/>
  <c r="I1659" i="11"/>
  <c r="F1660" i="11"/>
  <c r="I1660" i="11"/>
  <c r="F1661" i="11"/>
  <c r="I1661" i="11"/>
  <c r="F1662" i="11"/>
  <c r="I1662" i="11"/>
  <c r="F1663" i="11"/>
  <c r="I1663" i="11"/>
  <c r="F1664" i="11"/>
  <c r="I1664" i="11"/>
  <c r="F1665" i="11"/>
  <c r="I1665" i="11"/>
  <c r="F1666" i="11"/>
  <c r="I1666" i="11"/>
  <c r="F1667" i="11"/>
  <c r="I1667" i="11"/>
  <c r="F1668" i="11"/>
  <c r="I1668" i="11"/>
  <c r="F1669" i="11"/>
  <c r="I1669" i="11"/>
  <c r="F1670" i="11"/>
  <c r="I1670" i="11"/>
  <c r="F1671" i="11"/>
  <c r="I1671" i="11"/>
  <c r="F1672" i="11"/>
  <c r="I1672" i="11"/>
  <c r="F1673" i="11"/>
  <c r="I1673" i="11"/>
  <c r="F1674" i="11"/>
  <c r="I1674" i="11"/>
  <c r="F1675" i="11"/>
  <c r="I1675" i="11"/>
  <c r="F1676" i="11"/>
  <c r="I1676" i="11"/>
  <c r="F1677" i="11"/>
  <c r="I1677" i="11"/>
  <c r="F1678" i="11"/>
  <c r="I1678" i="11"/>
  <c r="F1679" i="11"/>
  <c r="I1679" i="11"/>
  <c r="F1680" i="11"/>
  <c r="I1680" i="11"/>
  <c r="F1681" i="11"/>
  <c r="I1681" i="11"/>
  <c r="F1682" i="11"/>
  <c r="I1682" i="11"/>
  <c r="F1683" i="11"/>
  <c r="I1683" i="11"/>
  <c r="F1684" i="11"/>
  <c r="I1684" i="11"/>
  <c r="F1685" i="11"/>
  <c r="I1685" i="11"/>
  <c r="F1686" i="11"/>
  <c r="I1686" i="11"/>
  <c r="F1687" i="11"/>
  <c r="I1687" i="11"/>
  <c r="F1688" i="11"/>
  <c r="I1688" i="11"/>
  <c r="F1689" i="11"/>
  <c r="I1689" i="11"/>
  <c r="F1690" i="11"/>
  <c r="I1690" i="11"/>
  <c r="F1691" i="11"/>
  <c r="I1691" i="11"/>
  <c r="F1692" i="11"/>
  <c r="I1692" i="11"/>
  <c r="F1693" i="11"/>
  <c r="I1693" i="11"/>
  <c r="F1694" i="11"/>
  <c r="I1694" i="11"/>
  <c r="F1695" i="11"/>
  <c r="I1695" i="11"/>
  <c r="F1696" i="11"/>
  <c r="I1696" i="11"/>
  <c r="F1697" i="11"/>
  <c r="I1697" i="11"/>
  <c r="F1698" i="11"/>
  <c r="I1698" i="11"/>
  <c r="F1699" i="11"/>
  <c r="I1699" i="11"/>
  <c r="F1700" i="11"/>
  <c r="I1700" i="11"/>
  <c r="F1701" i="11"/>
  <c r="I1701" i="11"/>
  <c r="F1702" i="11"/>
  <c r="I1702" i="11"/>
  <c r="F1703" i="11"/>
  <c r="I1703" i="11"/>
  <c r="F1704" i="11"/>
  <c r="I1704" i="11"/>
  <c r="F1705" i="11"/>
  <c r="I1705" i="11"/>
  <c r="F1706" i="11"/>
  <c r="I1706" i="11"/>
  <c r="F1707" i="11"/>
  <c r="I1707" i="11"/>
  <c r="F1708" i="11"/>
  <c r="I1708" i="11"/>
  <c r="F1709" i="11"/>
  <c r="I1709" i="11"/>
  <c r="F1710" i="11"/>
  <c r="I1710" i="11"/>
  <c r="F1711" i="11"/>
  <c r="I1711" i="11"/>
  <c r="F1712" i="11"/>
  <c r="I1712" i="11"/>
  <c r="F1713" i="11"/>
  <c r="I1713" i="11"/>
  <c r="F1714" i="11"/>
  <c r="I1714" i="11"/>
  <c r="F1715" i="11"/>
  <c r="I1715" i="11"/>
  <c r="F1716" i="11"/>
  <c r="I1716" i="11"/>
  <c r="F1717" i="11"/>
  <c r="I1717" i="11"/>
  <c r="F1718" i="11"/>
  <c r="I1718" i="11"/>
  <c r="F1719" i="11"/>
  <c r="I1719" i="11"/>
  <c r="F1720" i="11"/>
  <c r="I1720" i="11"/>
  <c r="F1721" i="11"/>
  <c r="I1721" i="11"/>
  <c r="F1722" i="11"/>
  <c r="I1722" i="11"/>
  <c r="F1723" i="11"/>
  <c r="I1723" i="11"/>
  <c r="F1724" i="11"/>
  <c r="I1724" i="11"/>
  <c r="F1725" i="11"/>
  <c r="I1725" i="11"/>
  <c r="F1726" i="11"/>
  <c r="I1726" i="11"/>
  <c r="F1727" i="11"/>
  <c r="I1727" i="11"/>
  <c r="F1728" i="11"/>
  <c r="I1728" i="11"/>
  <c r="F1729" i="11"/>
  <c r="I1729" i="11"/>
  <c r="F1730" i="11"/>
  <c r="I1730" i="11"/>
  <c r="F1731" i="11"/>
  <c r="I1731" i="11"/>
  <c r="F1732" i="11"/>
  <c r="I1732" i="11"/>
  <c r="F1733" i="11"/>
  <c r="I1733" i="11"/>
  <c r="F1734" i="11"/>
  <c r="I1734" i="11"/>
  <c r="F1735" i="11"/>
  <c r="I1735" i="11"/>
  <c r="F1736" i="11"/>
  <c r="I1736" i="11"/>
  <c r="F1737" i="11"/>
  <c r="I1737" i="11"/>
  <c r="F1738" i="11"/>
  <c r="I1738" i="11"/>
  <c r="F1739" i="11"/>
  <c r="I1739" i="11"/>
  <c r="F1740" i="11"/>
  <c r="I1740" i="11"/>
  <c r="F1741" i="11"/>
  <c r="I1741" i="11"/>
  <c r="F1742" i="11"/>
  <c r="I1742" i="11"/>
  <c r="F1743" i="11"/>
  <c r="I1743" i="11"/>
  <c r="F1744" i="11"/>
  <c r="I1744" i="11"/>
  <c r="F1745" i="11"/>
  <c r="I1745" i="11"/>
  <c r="F1746" i="11"/>
  <c r="I1746" i="11"/>
  <c r="F1747" i="11"/>
  <c r="I1747" i="11"/>
  <c r="F1748" i="11"/>
  <c r="I1748" i="11"/>
  <c r="F1749" i="11"/>
  <c r="I1749" i="11"/>
  <c r="F1750" i="11"/>
  <c r="I1750" i="11"/>
  <c r="F1751" i="11"/>
  <c r="I1751" i="11"/>
  <c r="F1752" i="11"/>
  <c r="I1752" i="11"/>
  <c r="F1753" i="11"/>
  <c r="I1753" i="11"/>
  <c r="F1754" i="11"/>
  <c r="I1754" i="11"/>
  <c r="F1755" i="11"/>
  <c r="I1755" i="11"/>
  <c r="F1756" i="11"/>
  <c r="I1756" i="11"/>
  <c r="F1757" i="11"/>
  <c r="I1757" i="11"/>
  <c r="F1758" i="11"/>
  <c r="I1758" i="11"/>
  <c r="F1759" i="11"/>
  <c r="I1759" i="11"/>
  <c r="F1760" i="11"/>
  <c r="I1760" i="11"/>
  <c r="F1761" i="11"/>
  <c r="I1761" i="11"/>
  <c r="F1762" i="11"/>
  <c r="I1762" i="11"/>
  <c r="F1763" i="11"/>
  <c r="I1763" i="11"/>
  <c r="F1764" i="11"/>
  <c r="I1764" i="11"/>
  <c r="F1765" i="11"/>
  <c r="I1765" i="11"/>
  <c r="F1766" i="11"/>
  <c r="I1766" i="11"/>
  <c r="F1767" i="11"/>
  <c r="I1767" i="11"/>
  <c r="F1768" i="11"/>
  <c r="I1768" i="11"/>
  <c r="F1769" i="11"/>
  <c r="I1769" i="11"/>
  <c r="F1770" i="11"/>
  <c r="I1770" i="11"/>
  <c r="F1771" i="11"/>
  <c r="I1771" i="11"/>
  <c r="F1772" i="11"/>
  <c r="I1772" i="11"/>
  <c r="F1773" i="11"/>
  <c r="I1773" i="11"/>
  <c r="F1774" i="11"/>
  <c r="I1774" i="11"/>
  <c r="F1775" i="11"/>
  <c r="I1775" i="11"/>
  <c r="F1776" i="11"/>
  <c r="I1776" i="11"/>
  <c r="F1777" i="11"/>
  <c r="I1777" i="11"/>
  <c r="F1778" i="11"/>
  <c r="I1778" i="11"/>
  <c r="F1779" i="11"/>
  <c r="I1779" i="11"/>
  <c r="F1780" i="11"/>
  <c r="I1780" i="11"/>
  <c r="F1781" i="11"/>
  <c r="I1781" i="11"/>
  <c r="F1782" i="11"/>
  <c r="I1782" i="11"/>
  <c r="F1783" i="11"/>
  <c r="I1783" i="11"/>
  <c r="F1784" i="11"/>
  <c r="I1784" i="11"/>
  <c r="F1785" i="11"/>
  <c r="I1785" i="11"/>
  <c r="F1786" i="11"/>
  <c r="I1786" i="11"/>
  <c r="F1787" i="11"/>
  <c r="I1787" i="11"/>
  <c r="F1788" i="11"/>
  <c r="I1788" i="11"/>
  <c r="F1789" i="11"/>
  <c r="I1789" i="11"/>
  <c r="F1790" i="11"/>
  <c r="I1790" i="11"/>
  <c r="F1791" i="11"/>
  <c r="I1791" i="11"/>
  <c r="F1792" i="11"/>
  <c r="I1792" i="11"/>
  <c r="F1793" i="11"/>
  <c r="I1793" i="11"/>
  <c r="F1794" i="11"/>
  <c r="I1794" i="11"/>
  <c r="F1795" i="11"/>
  <c r="I1795" i="11"/>
  <c r="F1796" i="11"/>
  <c r="I1796" i="11"/>
  <c r="F1797" i="11"/>
  <c r="I1797" i="11"/>
  <c r="F1798" i="11"/>
  <c r="I1798" i="11"/>
  <c r="F1799" i="11"/>
  <c r="I1799" i="11"/>
  <c r="F1800" i="11"/>
  <c r="I1800" i="11"/>
  <c r="F1801" i="11"/>
  <c r="I1801" i="11"/>
  <c r="F1802" i="11"/>
  <c r="I1802" i="11"/>
  <c r="F1803" i="11"/>
  <c r="I1803" i="11"/>
  <c r="F1804" i="11"/>
  <c r="I1804" i="11"/>
  <c r="F1805" i="11"/>
  <c r="I1805" i="11"/>
  <c r="F1806" i="11"/>
  <c r="I1806" i="11"/>
  <c r="F1807" i="11"/>
  <c r="I1807" i="11"/>
  <c r="F1808" i="11"/>
  <c r="I1808" i="11"/>
  <c r="F1809" i="11"/>
  <c r="I1809" i="11"/>
  <c r="F1810" i="11"/>
  <c r="I1810" i="11"/>
  <c r="F1811" i="11"/>
  <c r="I1811" i="11"/>
  <c r="F1812" i="11"/>
  <c r="I1812" i="11"/>
  <c r="F1813" i="11"/>
  <c r="I1813" i="11"/>
  <c r="F1814" i="11"/>
  <c r="I1814" i="11"/>
  <c r="F1815" i="11"/>
  <c r="I1815" i="11"/>
  <c r="F1816" i="11"/>
  <c r="I1816" i="11"/>
  <c r="F1817" i="11"/>
  <c r="I1817" i="11"/>
  <c r="F1818" i="11"/>
  <c r="I1818" i="11"/>
  <c r="F1819" i="11"/>
  <c r="I1819" i="11"/>
  <c r="F1820" i="11"/>
  <c r="I1820" i="11"/>
  <c r="F1821" i="11"/>
  <c r="I1821" i="11"/>
  <c r="F1822" i="11"/>
  <c r="I1822" i="11"/>
  <c r="F1823" i="11"/>
  <c r="I1823" i="11"/>
  <c r="F1824" i="11"/>
  <c r="I1824" i="11"/>
  <c r="F1825" i="11"/>
  <c r="I1825" i="11"/>
  <c r="F1826" i="11"/>
  <c r="I1826" i="11"/>
  <c r="F1827" i="11"/>
  <c r="I1827" i="11"/>
  <c r="F1828" i="11"/>
  <c r="I1828" i="11"/>
  <c r="F1829" i="11"/>
  <c r="I1829" i="11"/>
  <c r="F1830" i="11"/>
  <c r="I1830" i="11"/>
  <c r="F1831" i="11"/>
  <c r="I1831" i="11"/>
  <c r="F1832" i="11"/>
  <c r="I1832" i="11"/>
  <c r="F1833" i="11"/>
  <c r="I1833" i="11"/>
  <c r="F1834" i="11"/>
  <c r="I1834" i="11"/>
  <c r="F1835" i="11"/>
  <c r="I1835" i="11"/>
  <c r="F1836" i="11"/>
  <c r="I1836" i="11"/>
  <c r="F1837" i="11"/>
  <c r="I1837" i="11"/>
  <c r="F1838" i="11"/>
  <c r="I1838" i="11"/>
  <c r="F1839" i="11"/>
  <c r="I1839" i="11"/>
  <c r="F1840" i="11"/>
  <c r="I1840" i="11"/>
  <c r="F1841" i="11"/>
  <c r="I1841" i="11"/>
  <c r="F1842" i="11"/>
  <c r="I1842" i="11"/>
  <c r="F1843" i="11"/>
  <c r="I1843" i="11"/>
  <c r="F1844" i="11"/>
  <c r="I1844" i="11"/>
  <c r="F1845" i="11"/>
  <c r="I1845" i="11"/>
  <c r="F1846" i="11"/>
  <c r="I1846" i="11"/>
  <c r="F1847" i="11"/>
  <c r="I1847" i="11"/>
  <c r="F1848" i="11"/>
  <c r="I1848" i="11"/>
  <c r="F1849" i="11"/>
  <c r="I1849" i="11"/>
  <c r="F1850" i="11"/>
  <c r="I1850" i="11"/>
  <c r="F1851" i="11"/>
  <c r="I1851" i="11"/>
  <c r="F1852" i="11"/>
  <c r="I1852" i="11"/>
  <c r="F1853" i="11"/>
  <c r="I1853" i="11"/>
  <c r="F1854" i="11"/>
  <c r="I1854" i="11"/>
  <c r="F1855" i="11"/>
  <c r="I1855" i="11"/>
  <c r="F1856" i="11"/>
  <c r="I1856" i="11"/>
  <c r="F1857" i="11"/>
  <c r="I1857" i="11"/>
  <c r="F1858" i="11"/>
  <c r="I1858" i="11"/>
  <c r="F1859" i="11"/>
  <c r="I1859" i="11"/>
  <c r="F1860" i="11"/>
  <c r="I1860" i="11"/>
  <c r="F1861" i="11"/>
  <c r="I1861" i="11"/>
  <c r="F1862" i="11"/>
  <c r="I1862" i="11"/>
  <c r="F1863" i="11"/>
  <c r="I1863" i="11"/>
  <c r="F1864" i="11"/>
  <c r="I1864" i="11"/>
  <c r="F1865" i="11"/>
  <c r="I1865" i="11"/>
  <c r="F1866" i="11"/>
  <c r="I1866" i="11"/>
  <c r="F1867" i="11"/>
  <c r="I1867" i="11"/>
  <c r="F1868" i="11"/>
  <c r="I1868" i="11"/>
  <c r="F1869" i="11"/>
  <c r="I1869" i="11"/>
  <c r="F1870" i="11"/>
  <c r="I1870" i="11"/>
  <c r="F1871" i="11"/>
  <c r="I1871" i="11"/>
  <c r="F1872" i="11"/>
  <c r="I1872" i="11"/>
  <c r="F1873" i="11"/>
  <c r="I1873" i="11"/>
  <c r="F1874" i="11"/>
  <c r="I1874" i="11"/>
  <c r="F1875" i="11"/>
  <c r="I1875" i="11"/>
  <c r="F1876" i="11"/>
  <c r="I1876" i="11"/>
  <c r="F1877" i="11"/>
  <c r="I1877" i="11"/>
  <c r="F1878" i="11"/>
  <c r="I1878" i="11"/>
  <c r="F1879" i="11"/>
  <c r="I1879" i="11"/>
  <c r="F1880" i="11"/>
  <c r="I1880" i="11"/>
  <c r="F1881" i="11"/>
  <c r="I1881" i="11"/>
  <c r="F1882" i="11"/>
  <c r="I1882" i="11"/>
  <c r="F1883" i="11"/>
  <c r="I1883" i="11"/>
  <c r="F1884" i="11"/>
  <c r="I1884" i="11"/>
  <c r="F1885" i="11"/>
  <c r="I1885" i="11"/>
  <c r="F1886" i="11"/>
  <c r="I1886" i="11"/>
  <c r="F1887" i="11"/>
  <c r="I1887" i="11"/>
  <c r="F1888" i="11"/>
  <c r="I1888" i="11"/>
  <c r="F1889" i="11"/>
  <c r="I1889" i="11"/>
  <c r="F1890" i="11"/>
  <c r="I1890" i="11"/>
  <c r="F1891" i="11"/>
  <c r="I1891" i="11"/>
  <c r="F1892" i="11"/>
  <c r="I1892" i="11"/>
  <c r="F1893" i="11"/>
  <c r="I1893" i="11"/>
  <c r="F1894" i="11"/>
  <c r="I1894" i="11"/>
  <c r="F1895" i="11"/>
  <c r="I1895" i="11"/>
  <c r="F1896" i="11"/>
  <c r="I1896" i="11"/>
  <c r="F1897" i="11"/>
  <c r="I1897" i="11"/>
  <c r="F1898" i="11"/>
  <c r="I1898" i="11"/>
  <c r="F1899" i="11"/>
  <c r="I1899" i="11"/>
  <c r="F1900" i="11"/>
  <c r="I1900" i="11"/>
  <c r="F1901" i="11"/>
  <c r="I1901" i="11"/>
  <c r="F1902" i="11"/>
  <c r="I1902" i="11"/>
  <c r="F1903" i="11"/>
  <c r="I1903" i="11"/>
  <c r="F1904" i="11"/>
  <c r="I1904" i="11"/>
  <c r="F1905" i="11"/>
  <c r="I1905" i="11"/>
  <c r="F1906" i="11"/>
  <c r="I1906" i="11"/>
  <c r="F1907" i="11"/>
  <c r="I1907" i="11"/>
  <c r="F1908" i="11"/>
  <c r="I1908" i="11"/>
  <c r="F1909" i="11"/>
  <c r="I1909" i="11"/>
  <c r="F1910" i="11"/>
  <c r="I1910" i="11"/>
  <c r="F1911" i="11"/>
  <c r="I1911" i="11"/>
  <c r="F1912" i="11"/>
  <c r="I1912" i="11"/>
  <c r="F1913" i="11"/>
  <c r="I1913" i="11"/>
  <c r="F1914" i="11"/>
  <c r="I1914" i="11"/>
  <c r="F1915" i="11"/>
  <c r="I1915" i="11"/>
  <c r="F1916" i="11"/>
  <c r="I1916" i="11"/>
  <c r="F1917" i="11"/>
  <c r="I1917" i="11"/>
  <c r="F1918" i="11"/>
  <c r="I1918" i="11"/>
  <c r="F1919" i="11"/>
  <c r="I1919" i="11"/>
  <c r="F1920" i="11"/>
  <c r="I1920" i="11"/>
  <c r="F1921" i="11"/>
  <c r="I1921" i="11"/>
  <c r="F1922" i="11"/>
  <c r="I1922" i="11"/>
  <c r="F1923" i="11"/>
  <c r="I1923" i="11"/>
  <c r="F1924" i="11"/>
  <c r="I1924" i="11"/>
  <c r="F1925" i="11"/>
  <c r="I1925" i="11"/>
  <c r="F1926" i="11"/>
  <c r="I1926" i="11"/>
  <c r="F1927" i="11"/>
  <c r="I1927" i="11"/>
  <c r="F1928" i="11"/>
  <c r="I1928" i="11"/>
  <c r="F1929" i="11"/>
  <c r="I1929" i="11"/>
  <c r="F1930" i="11"/>
  <c r="I1930" i="11"/>
  <c r="F1931" i="11"/>
  <c r="I1931" i="11"/>
  <c r="F1932" i="11"/>
  <c r="I1932" i="11"/>
  <c r="F1933" i="11"/>
  <c r="I1933" i="11"/>
  <c r="F1934" i="11"/>
  <c r="I1934" i="11"/>
  <c r="F1935" i="11"/>
  <c r="I1935" i="11"/>
  <c r="F1936" i="11"/>
  <c r="I1936" i="11"/>
  <c r="F1937" i="11"/>
  <c r="I1937" i="11"/>
  <c r="F1938" i="11"/>
  <c r="I1938" i="11"/>
  <c r="F1939" i="11"/>
  <c r="I1939" i="11"/>
  <c r="F1940" i="11"/>
  <c r="I1940" i="11"/>
  <c r="F1941" i="11"/>
  <c r="I1941" i="11"/>
  <c r="F1942" i="11"/>
  <c r="I1942" i="11"/>
  <c r="F1943" i="11"/>
  <c r="I1943" i="11"/>
  <c r="F1944" i="11"/>
  <c r="I1944" i="11"/>
  <c r="F1945" i="11"/>
  <c r="I1945" i="11"/>
  <c r="F1946" i="11"/>
  <c r="I1946" i="11"/>
  <c r="F1947" i="11"/>
  <c r="I1947" i="11"/>
  <c r="F1948" i="11"/>
  <c r="I1948" i="11"/>
  <c r="F1949" i="11"/>
  <c r="I1949" i="11"/>
  <c r="F1950" i="11"/>
  <c r="I1950" i="11"/>
  <c r="F1951" i="11"/>
  <c r="I1951" i="11"/>
  <c r="F1952" i="11"/>
  <c r="I1952" i="11"/>
  <c r="F1953" i="11"/>
  <c r="I1953" i="11"/>
  <c r="F1954" i="11"/>
  <c r="I1954" i="11"/>
  <c r="F1955" i="11"/>
  <c r="I1955" i="11"/>
  <c r="F1956" i="11"/>
  <c r="I1956" i="11"/>
  <c r="F1957" i="11"/>
  <c r="I1957" i="11"/>
  <c r="F1958" i="11"/>
  <c r="I1958" i="11"/>
  <c r="F1959" i="11"/>
  <c r="I1959" i="11"/>
  <c r="F1960" i="11"/>
  <c r="I1960" i="11"/>
  <c r="F1961" i="11"/>
  <c r="I1961" i="11"/>
  <c r="F1962" i="11"/>
  <c r="I1962" i="11"/>
  <c r="F1963" i="11"/>
  <c r="I1963" i="11"/>
  <c r="F1964" i="11"/>
  <c r="I1964" i="11"/>
  <c r="F1965" i="11"/>
  <c r="I1965" i="11"/>
  <c r="F1966" i="11"/>
  <c r="I1966" i="11"/>
  <c r="F1967" i="11"/>
  <c r="I1967" i="11"/>
  <c r="F1968" i="11"/>
  <c r="I1968" i="11"/>
  <c r="F1969" i="11"/>
  <c r="I1969" i="11"/>
  <c r="F1970" i="11"/>
  <c r="I1970" i="11"/>
  <c r="F1971" i="11"/>
  <c r="I1971" i="11"/>
  <c r="F1972" i="11"/>
  <c r="I1972" i="11"/>
  <c r="F1973" i="11"/>
  <c r="I1973" i="11"/>
  <c r="F1974" i="11"/>
  <c r="I1974" i="11"/>
  <c r="F1975" i="11"/>
  <c r="I1975" i="11"/>
  <c r="F1976" i="11"/>
  <c r="I1976" i="11"/>
  <c r="F1977" i="11"/>
  <c r="I1977" i="11"/>
  <c r="F1978" i="11"/>
  <c r="I1978" i="11"/>
  <c r="F1979" i="11"/>
  <c r="I1979" i="11"/>
  <c r="F1980" i="11"/>
  <c r="I1980" i="11"/>
  <c r="F1981" i="11"/>
  <c r="I1981" i="11"/>
  <c r="F1982" i="11"/>
  <c r="I1982" i="11"/>
  <c r="F1983" i="11"/>
  <c r="I1983" i="11"/>
  <c r="F1984" i="11"/>
  <c r="I1984" i="11"/>
  <c r="F1985" i="11"/>
  <c r="I1985" i="11"/>
  <c r="F1986" i="11"/>
  <c r="I1986" i="11"/>
  <c r="F1987" i="11"/>
  <c r="I1987" i="11"/>
  <c r="F1988" i="11"/>
  <c r="I1988" i="11"/>
  <c r="F1989" i="11"/>
  <c r="I1989" i="11"/>
  <c r="F1990" i="11"/>
  <c r="I1990" i="11"/>
  <c r="F1991" i="11"/>
  <c r="I1991" i="11"/>
  <c r="F1992" i="11"/>
  <c r="I1992" i="11"/>
  <c r="F1993" i="11"/>
  <c r="I1993" i="11"/>
  <c r="F1994" i="11"/>
  <c r="I1994" i="11"/>
  <c r="F1995" i="11"/>
  <c r="I1995" i="11"/>
  <c r="F1996" i="11"/>
  <c r="I1996" i="11"/>
  <c r="F1997" i="11"/>
  <c r="I1997" i="11"/>
  <c r="F1998" i="11"/>
  <c r="I1998" i="11"/>
  <c r="F1999" i="11"/>
  <c r="I1999" i="11"/>
  <c r="F2000" i="11"/>
  <c r="I2000" i="11"/>
  <c r="F2001" i="11"/>
  <c r="I2001" i="11"/>
  <c r="F2002" i="11"/>
  <c r="I2002" i="11"/>
  <c r="F2003" i="11"/>
  <c r="I2003" i="11"/>
  <c r="F2004" i="11"/>
  <c r="I2004" i="11"/>
  <c r="F2005" i="11"/>
  <c r="I2005" i="11"/>
  <c r="F2006" i="11"/>
  <c r="I2006" i="11"/>
  <c r="F2007" i="11"/>
  <c r="I2007" i="11"/>
  <c r="F2008" i="11"/>
  <c r="I2008" i="11"/>
  <c r="F2009" i="11"/>
  <c r="I2009" i="11"/>
  <c r="F2010" i="11"/>
  <c r="I2010" i="11"/>
  <c r="F2011" i="11"/>
  <c r="I2011" i="11"/>
  <c r="F2012" i="11"/>
  <c r="I2012" i="11"/>
  <c r="F2013" i="11"/>
  <c r="I2013" i="11"/>
  <c r="F2014" i="11"/>
  <c r="I2014" i="11"/>
  <c r="F2015" i="11"/>
  <c r="I2015" i="11"/>
  <c r="F2016" i="11"/>
  <c r="I2016" i="11"/>
  <c r="F2017" i="11"/>
  <c r="I2017" i="11"/>
  <c r="F2018" i="11"/>
  <c r="I2018" i="11"/>
  <c r="F2019" i="11"/>
  <c r="I2019" i="11"/>
  <c r="F2020" i="11"/>
  <c r="I2020" i="11"/>
  <c r="F2021" i="11"/>
  <c r="I2021" i="11"/>
  <c r="F2022" i="11"/>
  <c r="I2022" i="11"/>
  <c r="F2023" i="11"/>
  <c r="I2023" i="11"/>
  <c r="F2024" i="11"/>
  <c r="I2024" i="11"/>
  <c r="F2025" i="11"/>
  <c r="I2025" i="11"/>
  <c r="F2026" i="11"/>
  <c r="I2026" i="11"/>
  <c r="F2027" i="11"/>
  <c r="I2027" i="11"/>
  <c r="F2028" i="11"/>
  <c r="I2028" i="11"/>
  <c r="F2029" i="11"/>
  <c r="I2029" i="11"/>
  <c r="F2030" i="11"/>
  <c r="I2030" i="11"/>
  <c r="F2031" i="11"/>
  <c r="I2031" i="11"/>
  <c r="F2032" i="11"/>
  <c r="I2032" i="11"/>
  <c r="F2033" i="11"/>
  <c r="I2033" i="11"/>
  <c r="F2034" i="11"/>
  <c r="I2034" i="11"/>
  <c r="F2035" i="11"/>
  <c r="I2035" i="11"/>
  <c r="F2036" i="11"/>
  <c r="I2036" i="11"/>
  <c r="F2037" i="11"/>
  <c r="I2037" i="11"/>
  <c r="F2038" i="11"/>
  <c r="I2038" i="11"/>
  <c r="F2039" i="11"/>
  <c r="I2039" i="11"/>
  <c r="F2040" i="11"/>
  <c r="I2040" i="11"/>
  <c r="F2041" i="11"/>
  <c r="I2041" i="11"/>
  <c r="F2042" i="11"/>
  <c r="I2042" i="11"/>
  <c r="F2043" i="11"/>
  <c r="I2043" i="11"/>
  <c r="F2044" i="11"/>
  <c r="I2044" i="11"/>
  <c r="F2045" i="11"/>
  <c r="I2045" i="11"/>
  <c r="F2046" i="11"/>
  <c r="I2046" i="11"/>
  <c r="F2047" i="11"/>
  <c r="I2047" i="11"/>
  <c r="F2048" i="11"/>
  <c r="I2048" i="11"/>
  <c r="F2049" i="11"/>
  <c r="I2049" i="11"/>
  <c r="F2050" i="11"/>
  <c r="I2050" i="11"/>
  <c r="F2051" i="11"/>
  <c r="I2051" i="11"/>
  <c r="F2052" i="11"/>
  <c r="I2052" i="11"/>
  <c r="F2053" i="11"/>
  <c r="I2053" i="11"/>
  <c r="F2054" i="11"/>
  <c r="I2054" i="11"/>
  <c r="F2055" i="11"/>
  <c r="I2055" i="11"/>
  <c r="F2056" i="11"/>
  <c r="I2056" i="11"/>
  <c r="F2057" i="11"/>
  <c r="I2057" i="11"/>
  <c r="F2058" i="11"/>
  <c r="I2058" i="11"/>
  <c r="F2059" i="11"/>
  <c r="I2059" i="11"/>
  <c r="F2060" i="11"/>
  <c r="I2060" i="11"/>
  <c r="F2061" i="11"/>
  <c r="I2061" i="11"/>
  <c r="F2062" i="11"/>
  <c r="I2062" i="11"/>
  <c r="F2063" i="11"/>
  <c r="I2063" i="11"/>
  <c r="F2064" i="11"/>
  <c r="I2064" i="11"/>
  <c r="F2065" i="11"/>
  <c r="I2065" i="11"/>
  <c r="F2066" i="11"/>
  <c r="I2066" i="11"/>
  <c r="F2067" i="11"/>
  <c r="I2067" i="11"/>
  <c r="F2068" i="11"/>
  <c r="I2068" i="11"/>
  <c r="F2069" i="11"/>
  <c r="I2069" i="11"/>
  <c r="F2070" i="11"/>
  <c r="I2070" i="11"/>
  <c r="F2071" i="11"/>
  <c r="I2071" i="11"/>
  <c r="F2072" i="11"/>
  <c r="I2072" i="11"/>
  <c r="F2073" i="11"/>
  <c r="I2073" i="11"/>
  <c r="F2074" i="11"/>
  <c r="I2074" i="11"/>
  <c r="F2075" i="11"/>
  <c r="I2075" i="11"/>
  <c r="F2076" i="11"/>
  <c r="I2076" i="11"/>
  <c r="F2077" i="11"/>
  <c r="I2077" i="11"/>
  <c r="F2078" i="11"/>
  <c r="I2078" i="11"/>
  <c r="F2079" i="11"/>
  <c r="I2079" i="11"/>
  <c r="F2080" i="11"/>
  <c r="I2080" i="11"/>
  <c r="F2081" i="11"/>
  <c r="I2081" i="11"/>
  <c r="F2082" i="11"/>
  <c r="I2082" i="11"/>
  <c r="F2083" i="11"/>
  <c r="I2083" i="11"/>
  <c r="F2084" i="11"/>
  <c r="I2084" i="11"/>
  <c r="F2085" i="11"/>
  <c r="I2085" i="11"/>
  <c r="F2086" i="11"/>
  <c r="I2086" i="11"/>
  <c r="F2087" i="11"/>
  <c r="I2087" i="11"/>
  <c r="F2088" i="11"/>
  <c r="I2088" i="11"/>
  <c r="F2089" i="11"/>
  <c r="I2089" i="11"/>
  <c r="F2090" i="11"/>
  <c r="I2090" i="11"/>
  <c r="F2091" i="11"/>
  <c r="I2091" i="11"/>
  <c r="F2092" i="11"/>
  <c r="I2092" i="11"/>
  <c r="F2093" i="11"/>
  <c r="I2093" i="11"/>
  <c r="F2094" i="11"/>
  <c r="I2094" i="11"/>
  <c r="F2095" i="11"/>
  <c r="I2095" i="11"/>
  <c r="F2096" i="11"/>
  <c r="I2096" i="11"/>
  <c r="F2097" i="11"/>
  <c r="I2097" i="11"/>
  <c r="F2098" i="11"/>
  <c r="I2098" i="11"/>
  <c r="F2099" i="11"/>
  <c r="I2099" i="11"/>
  <c r="F2100" i="11"/>
  <c r="I2100" i="11"/>
  <c r="F2101" i="11"/>
  <c r="I2101" i="11"/>
  <c r="F2102" i="11"/>
  <c r="I2102" i="11"/>
  <c r="F2103" i="11"/>
  <c r="I2103" i="11"/>
  <c r="F2104" i="11"/>
  <c r="I2104" i="11"/>
  <c r="F2105" i="11"/>
  <c r="I2105" i="11"/>
  <c r="F2106" i="11"/>
  <c r="I2106" i="11"/>
  <c r="F2107" i="11"/>
  <c r="I2107" i="11"/>
  <c r="F2108" i="11"/>
  <c r="I2108" i="11"/>
  <c r="F2109" i="11"/>
  <c r="I2109" i="11"/>
  <c r="F2110" i="11"/>
  <c r="I2110" i="11"/>
  <c r="F2111" i="11"/>
  <c r="I2111" i="11"/>
  <c r="F2112" i="11"/>
  <c r="I2112" i="11"/>
  <c r="F2113" i="11"/>
  <c r="I2113" i="11"/>
  <c r="F2114" i="11"/>
  <c r="I2114" i="11"/>
  <c r="F2115" i="11"/>
  <c r="I2115" i="11"/>
  <c r="F2116" i="11"/>
  <c r="I2116" i="11"/>
  <c r="F2117" i="11"/>
  <c r="I2117" i="11"/>
  <c r="F2118" i="11"/>
  <c r="I2118" i="11"/>
  <c r="F2119" i="11"/>
  <c r="I2119" i="11"/>
  <c r="F2120" i="11"/>
  <c r="I2120" i="11"/>
  <c r="F2121" i="11"/>
  <c r="I2121" i="11"/>
  <c r="F2122" i="11"/>
  <c r="I2122" i="11"/>
  <c r="F2123" i="11"/>
  <c r="I2123" i="11"/>
  <c r="F2124" i="11"/>
  <c r="I2124" i="11"/>
  <c r="F2125" i="11"/>
  <c r="I2125" i="11"/>
  <c r="F2126" i="11"/>
  <c r="I2126" i="11"/>
  <c r="F2127" i="11"/>
  <c r="I2127" i="11"/>
  <c r="F2128" i="11"/>
  <c r="I2128" i="11"/>
  <c r="F2129" i="11"/>
  <c r="I2129" i="11"/>
  <c r="F2130" i="11"/>
  <c r="I2130" i="11"/>
  <c r="F2131" i="11"/>
  <c r="I2131" i="11"/>
  <c r="F2132" i="11"/>
  <c r="I2132" i="11"/>
  <c r="F2133" i="11"/>
  <c r="I2133" i="11"/>
  <c r="F2134" i="11"/>
  <c r="I2134" i="11"/>
  <c r="F2135" i="11"/>
  <c r="I2135" i="11"/>
  <c r="F2136" i="11"/>
  <c r="I2136" i="11"/>
  <c r="F2137" i="11"/>
  <c r="I2137" i="11"/>
  <c r="F2138" i="11"/>
  <c r="I2138" i="11"/>
  <c r="F2139" i="11"/>
  <c r="I2139" i="11"/>
  <c r="F2140" i="11"/>
  <c r="I2140" i="11"/>
  <c r="F2141" i="11"/>
  <c r="I2141" i="11"/>
  <c r="F2142" i="11"/>
  <c r="I2142" i="11"/>
  <c r="F2143" i="11"/>
  <c r="I2143" i="11"/>
  <c r="F2144" i="11"/>
  <c r="I2144" i="11"/>
  <c r="F2145" i="11"/>
  <c r="I2145" i="11"/>
  <c r="F2146" i="11"/>
  <c r="I2146" i="11"/>
  <c r="F2147" i="11"/>
  <c r="I2147" i="11"/>
  <c r="F2148" i="11"/>
  <c r="I2148" i="11"/>
  <c r="F2149" i="11"/>
  <c r="I2149" i="11"/>
  <c r="F2150" i="11"/>
  <c r="I2150" i="11"/>
  <c r="F2151" i="11"/>
  <c r="I2151" i="11"/>
  <c r="F2152" i="11"/>
  <c r="I2152" i="11"/>
  <c r="F2153" i="11"/>
  <c r="I2153" i="11"/>
  <c r="F2154" i="11"/>
  <c r="I2154" i="11"/>
  <c r="F2155" i="11"/>
  <c r="I2155" i="11"/>
  <c r="F2156" i="11"/>
  <c r="I2156" i="11"/>
  <c r="F2157" i="11"/>
  <c r="I2157" i="11"/>
  <c r="F2158" i="11"/>
  <c r="I2158" i="11"/>
  <c r="F2159" i="11"/>
  <c r="I2159" i="11"/>
  <c r="F2160" i="11"/>
  <c r="I2160" i="11"/>
  <c r="F2161" i="11"/>
  <c r="I2161" i="11"/>
  <c r="F2162" i="11"/>
  <c r="I2162" i="11"/>
  <c r="F2163" i="11"/>
  <c r="I2163" i="11"/>
  <c r="F2164" i="11"/>
  <c r="I2164" i="11"/>
  <c r="F2165" i="11"/>
  <c r="I2165" i="11"/>
  <c r="F2166" i="11"/>
  <c r="I2166" i="11"/>
  <c r="F2167" i="11"/>
  <c r="I2167" i="11"/>
  <c r="F2168" i="11"/>
  <c r="I2168" i="11"/>
  <c r="F2169" i="11"/>
  <c r="I2169" i="11"/>
  <c r="F2170" i="11"/>
  <c r="I2170" i="11"/>
  <c r="F2171" i="11"/>
  <c r="I2171" i="11"/>
  <c r="F2172" i="11"/>
  <c r="I2172" i="11"/>
  <c r="F2173" i="11"/>
  <c r="I2173" i="11"/>
  <c r="F2174" i="11"/>
  <c r="I2174" i="11"/>
  <c r="F2175" i="11"/>
  <c r="I2175" i="11"/>
  <c r="F2176" i="11"/>
  <c r="I2176" i="11"/>
  <c r="F2177" i="11"/>
  <c r="I2177" i="11"/>
  <c r="F2178" i="11"/>
  <c r="I2178" i="11"/>
  <c r="F2179" i="11"/>
  <c r="I2179" i="11"/>
  <c r="F2180" i="11"/>
  <c r="I2180" i="11"/>
  <c r="F2181" i="11"/>
  <c r="I2181" i="11"/>
  <c r="F2182" i="11"/>
  <c r="I2182" i="11"/>
  <c r="F2183" i="11"/>
  <c r="I2183" i="11"/>
  <c r="F2184" i="11"/>
  <c r="I2184" i="11"/>
  <c r="F2185" i="11"/>
  <c r="I2185" i="11"/>
  <c r="F2186" i="11"/>
  <c r="I2186" i="11"/>
  <c r="F2187" i="11"/>
  <c r="I2187" i="11"/>
  <c r="F2188" i="11"/>
  <c r="I2188" i="11"/>
  <c r="F2189" i="11"/>
  <c r="I2189" i="11"/>
  <c r="F2190" i="11"/>
  <c r="I2190" i="11"/>
  <c r="F2191" i="11"/>
  <c r="I2191" i="11"/>
  <c r="F2192" i="11"/>
  <c r="I2192" i="11"/>
  <c r="F2193" i="11"/>
  <c r="I2193" i="11"/>
  <c r="F2194" i="11"/>
  <c r="I2194" i="11"/>
  <c r="F2195" i="11"/>
  <c r="I2195" i="11"/>
  <c r="F2196" i="11"/>
  <c r="I2196" i="11"/>
  <c r="F2197" i="11"/>
  <c r="I2197" i="11"/>
  <c r="F2198" i="11"/>
  <c r="I2198" i="11"/>
  <c r="F2199" i="11"/>
  <c r="I2199" i="11"/>
  <c r="F2200" i="11"/>
  <c r="I2200" i="11"/>
  <c r="F2201" i="11"/>
  <c r="I2201" i="11"/>
  <c r="F2202" i="11"/>
  <c r="I2202" i="11"/>
  <c r="F2203" i="11"/>
  <c r="I2203" i="11"/>
  <c r="F2204" i="11"/>
  <c r="I2204" i="11"/>
  <c r="F2205" i="11"/>
  <c r="I2205" i="11"/>
  <c r="F2206" i="11"/>
  <c r="I2206" i="11"/>
  <c r="F2207" i="11"/>
  <c r="I2207" i="11"/>
  <c r="F2208" i="11"/>
  <c r="I2208" i="11"/>
  <c r="F2209" i="11"/>
  <c r="I2209" i="11"/>
  <c r="F2210" i="11"/>
  <c r="I2210" i="11"/>
  <c r="F2211" i="11"/>
  <c r="I2211" i="11"/>
  <c r="F2212" i="11"/>
  <c r="I2212" i="11"/>
  <c r="F2213" i="11"/>
  <c r="I2213" i="11"/>
  <c r="F2214" i="11"/>
  <c r="I2214" i="11"/>
  <c r="F2215" i="11"/>
  <c r="I2215" i="11"/>
  <c r="F2216" i="11"/>
  <c r="I2216" i="11"/>
  <c r="F2217" i="11"/>
  <c r="I2217" i="11"/>
  <c r="F2218" i="11"/>
  <c r="I2218" i="11"/>
  <c r="F2219" i="11"/>
  <c r="I2219" i="11"/>
  <c r="F2220" i="11"/>
  <c r="I2220" i="11"/>
  <c r="F2221" i="11"/>
  <c r="I2221" i="11"/>
  <c r="F2222" i="11"/>
  <c r="I2222" i="11"/>
  <c r="F2223" i="11"/>
  <c r="I2223" i="11"/>
  <c r="F2224" i="11"/>
  <c r="I2224" i="11"/>
  <c r="F2225" i="11"/>
  <c r="I2225" i="11"/>
  <c r="F2226" i="11"/>
  <c r="I2226" i="11"/>
  <c r="F2227" i="11"/>
  <c r="I2227" i="11"/>
  <c r="F2228" i="11"/>
  <c r="I2228" i="11"/>
  <c r="F2229" i="11"/>
  <c r="I2229" i="11"/>
  <c r="F2230" i="11"/>
  <c r="I2230" i="11"/>
  <c r="F2231" i="11"/>
  <c r="I2231" i="11"/>
  <c r="F2232" i="11"/>
  <c r="I2232" i="11"/>
  <c r="F2233" i="11"/>
  <c r="I2233" i="11"/>
  <c r="F2234" i="11"/>
  <c r="I2234" i="11"/>
  <c r="F2235" i="11"/>
  <c r="I2235" i="11"/>
  <c r="F2236" i="11"/>
  <c r="I2236" i="11"/>
  <c r="F2237" i="11"/>
  <c r="I2237" i="11"/>
  <c r="F2238" i="11"/>
  <c r="I2238" i="11"/>
  <c r="F2239" i="11"/>
  <c r="I2239" i="11"/>
  <c r="F2240" i="11"/>
  <c r="I2240" i="11"/>
  <c r="F2241" i="11"/>
  <c r="I2241" i="11"/>
  <c r="F2242" i="11"/>
  <c r="I2242" i="11"/>
  <c r="F2243" i="11"/>
  <c r="I2243" i="11"/>
  <c r="F2244" i="11"/>
  <c r="I2244" i="11"/>
  <c r="F2245" i="11"/>
  <c r="I2245" i="11"/>
  <c r="F2246" i="11"/>
  <c r="I2246" i="11"/>
  <c r="F2247" i="11"/>
  <c r="I2247" i="11"/>
  <c r="F2248" i="11"/>
  <c r="I2248" i="11"/>
  <c r="F2249" i="11"/>
  <c r="I2249" i="11"/>
  <c r="F2250" i="11"/>
  <c r="I2250" i="11"/>
  <c r="F2251" i="11"/>
  <c r="I2251" i="11"/>
  <c r="F2252" i="11"/>
  <c r="I2252" i="11"/>
  <c r="F2253" i="11"/>
  <c r="I2253" i="11"/>
  <c r="F2254" i="11"/>
  <c r="I2254" i="11"/>
  <c r="F2255" i="11"/>
  <c r="I2255" i="11"/>
  <c r="F2256" i="11"/>
  <c r="I2256" i="11"/>
  <c r="F2257" i="11"/>
  <c r="I2257" i="11"/>
  <c r="F2258" i="11"/>
  <c r="I2258" i="11"/>
  <c r="F2259" i="11"/>
  <c r="I2259" i="11"/>
  <c r="F2260" i="11"/>
  <c r="I2260" i="11"/>
  <c r="F2261" i="11"/>
  <c r="I2261" i="11"/>
  <c r="F2262" i="11"/>
  <c r="I2262" i="11"/>
  <c r="F2263" i="11"/>
  <c r="I2263" i="11"/>
  <c r="F2264" i="11"/>
  <c r="I2264" i="11"/>
  <c r="F2265" i="11"/>
  <c r="I2265" i="11"/>
  <c r="F2266" i="11"/>
  <c r="I2266" i="11"/>
  <c r="F2267" i="11"/>
  <c r="I2267" i="11"/>
  <c r="F2268" i="11"/>
  <c r="I2268" i="11"/>
  <c r="F2269" i="11"/>
  <c r="I2269" i="11"/>
  <c r="F2270" i="11"/>
  <c r="I2270" i="11"/>
  <c r="F2271" i="11"/>
  <c r="I2271" i="11"/>
  <c r="F2272" i="11"/>
  <c r="I2272" i="11"/>
  <c r="F2273" i="11"/>
  <c r="I2273" i="11"/>
  <c r="F2274" i="11"/>
  <c r="I2274" i="11"/>
  <c r="F2275" i="11"/>
  <c r="I2275" i="11"/>
  <c r="F2276" i="11"/>
  <c r="I2276" i="11"/>
  <c r="F2277" i="11"/>
  <c r="I2277" i="11"/>
  <c r="F2278" i="11"/>
  <c r="I2278" i="11"/>
  <c r="F2279" i="11"/>
  <c r="I2279" i="11"/>
  <c r="F2280" i="11"/>
  <c r="I2280" i="11"/>
  <c r="F2281" i="11"/>
  <c r="I2281" i="11"/>
  <c r="F2282" i="11"/>
  <c r="I2282" i="11"/>
  <c r="F2283" i="11"/>
  <c r="I2283" i="11"/>
  <c r="F2284" i="11"/>
  <c r="I2284" i="11"/>
  <c r="F2285" i="11"/>
  <c r="I2285" i="11"/>
  <c r="F2286" i="11"/>
  <c r="I2286" i="11"/>
  <c r="F2287" i="11"/>
  <c r="I2287" i="11"/>
  <c r="F2288" i="11"/>
  <c r="I2288" i="11"/>
  <c r="F2289" i="11"/>
  <c r="I2289" i="11"/>
  <c r="F2290" i="11"/>
  <c r="I2290" i="11"/>
  <c r="F2291" i="11"/>
  <c r="I2291" i="11"/>
  <c r="F2292" i="11"/>
  <c r="I2292" i="11"/>
  <c r="F2293" i="11"/>
  <c r="I2293" i="11"/>
  <c r="F2294" i="11"/>
  <c r="I2294" i="11"/>
  <c r="F2295" i="11"/>
  <c r="I2295" i="11"/>
  <c r="F2296" i="11"/>
  <c r="I2296" i="11"/>
  <c r="F2297" i="11"/>
  <c r="I2297" i="11"/>
  <c r="F2298" i="11"/>
  <c r="I2298" i="11"/>
  <c r="F2299" i="11"/>
  <c r="I2299" i="11"/>
  <c r="F2300" i="11"/>
  <c r="I2300" i="11"/>
  <c r="F2301" i="11"/>
  <c r="I2301" i="11"/>
  <c r="F2302" i="11"/>
  <c r="I2302" i="11"/>
  <c r="F2303" i="11"/>
  <c r="I2303" i="11"/>
  <c r="F2304" i="11"/>
  <c r="I2304" i="11"/>
  <c r="F2305" i="11"/>
  <c r="I2305" i="11"/>
  <c r="F2306" i="11"/>
  <c r="I2306" i="11"/>
  <c r="F2307" i="11"/>
  <c r="I2307" i="11"/>
  <c r="F2308" i="11"/>
  <c r="I2308" i="11"/>
  <c r="F2309" i="11"/>
  <c r="I2309" i="11"/>
  <c r="F2310" i="11"/>
  <c r="I2310" i="11"/>
  <c r="F2311" i="11"/>
  <c r="I2311" i="11"/>
  <c r="F2312" i="11"/>
  <c r="I2312" i="11"/>
  <c r="F2313" i="11"/>
  <c r="I2313" i="11"/>
  <c r="F2314" i="11"/>
  <c r="I2314" i="11"/>
  <c r="F2315" i="11"/>
  <c r="I2315" i="11"/>
  <c r="F2316" i="11"/>
  <c r="I2316" i="11"/>
  <c r="F2317" i="11"/>
  <c r="I2317" i="11"/>
  <c r="F2318" i="11"/>
  <c r="I2318" i="11"/>
  <c r="F2319" i="11"/>
  <c r="I2319" i="11"/>
  <c r="F2320" i="11"/>
  <c r="I2320" i="11"/>
  <c r="F2321" i="11"/>
  <c r="I2321" i="11"/>
  <c r="F2322" i="11"/>
  <c r="I2322" i="11"/>
  <c r="F2323" i="11"/>
  <c r="I2323" i="11"/>
  <c r="F2324" i="11"/>
  <c r="I2324" i="11"/>
  <c r="F2325" i="11"/>
  <c r="I2325" i="11"/>
  <c r="F2326" i="11"/>
  <c r="I2326" i="11"/>
  <c r="F2327" i="11"/>
  <c r="I2327" i="11"/>
  <c r="F2328" i="11"/>
  <c r="I2328" i="11"/>
  <c r="F2329" i="11"/>
  <c r="I2329" i="11"/>
  <c r="F2330" i="11"/>
  <c r="I2330" i="11"/>
  <c r="F2331" i="11"/>
  <c r="I2331" i="11"/>
  <c r="F2332" i="11"/>
  <c r="I2332" i="11"/>
  <c r="F2333" i="11"/>
  <c r="I2333" i="11"/>
  <c r="F2334" i="11"/>
  <c r="I2334" i="11"/>
  <c r="F2335" i="11"/>
  <c r="I2335" i="11"/>
  <c r="F2336" i="11"/>
  <c r="I2336" i="11"/>
  <c r="F2337" i="11"/>
  <c r="I2337" i="11"/>
  <c r="F2338" i="11"/>
  <c r="I2338" i="11"/>
  <c r="F2339" i="11"/>
  <c r="I2339" i="11"/>
  <c r="F2340" i="11"/>
  <c r="I2340" i="11"/>
  <c r="F2341" i="11"/>
  <c r="I2341" i="11"/>
  <c r="F2342" i="11"/>
  <c r="I2342" i="11"/>
  <c r="F2343" i="11"/>
  <c r="I2343" i="11"/>
  <c r="F2344" i="11"/>
  <c r="I2344" i="11"/>
  <c r="F2345" i="11"/>
  <c r="I2345" i="11"/>
  <c r="F2346" i="11"/>
  <c r="I2346" i="11"/>
  <c r="F2347" i="11"/>
  <c r="I2347" i="11"/>
  <c r="F2348" i="11"/>
  <c r="I2348" i="11"/>
  <c r="F2349" i="11"/>
  <c r="I2349" i="11"/>
  <c r="F2350" i="11"/>
  <c r="I2350" i="11"/>
  <c r="F2351" i="11"/>
  <c r="I2351" i="11"/>
  <c r="F2352" i="11"/>
  <c r="I2352" i="11"/>
  <c r="F2353" i="11"/>
  <c r="I2353" i="11"/>
  <c r="F2354" i="11"/>
  <c r="I2354" i="11"/>
  <c r="F2355" i="11"/>
  <c r="I2355" i="11"/>
  <c r="F2356" i="11"/>
  <c r="I2356" i="11"/>
  <c r="F2357" i="11"/>
  <c r="I2357" i="11"/>
  <c r="F2358" i="11"/>
  <c r="I2358" i="11"/>
  <c r="F2359" i="11"/>
  <c r="I2359" i="11"/>
  <c r="F2360" i="11"/>
  <c r="I2360" i="11"/>
  <c r="F2361" i="11"/>
  <c r="I2361" i="11"/>
  <c r="F2362" i="11"/>
  <c r="I2362" i="11"/>
  <c r="F2363" i="11"/>
  <c r="I2363" i="11"/>
  <c r="F2364" i="11"/>
  <c r="I2364" i="11"/>
  <c r="F2365" i="11"/>
  <c r="I2365" i="11"/>
  <c r="F2366" i="11"/>
  <c r="I2366" i="11"/>
  <c r="F2367" i="11"/>
  <c r="I2367" i="11"/>
  <c r="F2368" i="11"/>
  <c r="I2368" i="11"/>
  <c r="F2369" i="11"/>
  <c r="I2369" i="11"/>
  <c r="F2370" i="11"/>
  <c r="I2370" i="11"/>
  <c r="F2371" i="11"/>
  <c r="I2371" i="11"/>
  <c r="F2372" i="11"/>
  <c r="I2372" i="11"/>
  <c r="F2373" i="11"/>
  <c r="I2373" i="11"/>
  <c r="F2374" i="11"/>
  <c r="I2374" i="11"/>
  <c r="F2375" i="11"/>
  <c r="I2375" i="11"/>
  <c r="F2376" i="11"/>
  <c r="I2376" i="11"/>
  <c r="F2377" i="11"/>
  <c r="I2377" i="11"/>
  <c r="F2378" i="11"/>
  <c r="I2378" i="11"/>
  <c r="F2379" i="11"/>
  <c r="I2379" i="11"/>
  <c r="F2380" i="11"/>
  <c r="I2380" i="11"/>
  <c r="F2381" i="11"/>
  <c r="I2381" i="11"/>
  <c r="F2382" i="11"/>
  <c r="I2382" i="11"/>
  <c r="F2383" i="11"/>
  <c r="I2383" i="11"/>
  <c r="F2384" i="11"/>
  <c r="I2384" i="11"/>
  <c r="F2385" i="11"/>
  <c r="I2385" i="11"/>
  <c r="F2386" i="11"/>
  <c r="I2386" i="11"/>
  <c r="F2387" i="11"/>
  <c r="I2387" i="11"/>
  <c r="F2388" i="11"/>
  <c r="I2388" i="11"/>
  <c r="F2389" i="11"/>
  <c r="I2389" i="11"/>
  <c r="F2390" i="11"/>
  <c r="I2390" i="11"/>
  <c r="F2391" i="11"/>
  <c r="I2391" i="11"/>
  <c r="F2392" i="11"/>
  <c r="I2392" i="11"/>
  <c r="F2393" i="11"/>
  <c r="I2393" i="11"/>
  <c r="F2394" i="11"/>
  <c r="I2394" i="11"/>
  <c r="F2395" i="11"/>
  <c r="I2395" i="11"/>
  <c r="F2396" i="11"/>
  <c r="I2396" i="11"/>
  <c r="F2397" i="11"/>
  <c r="I2397" i="11"/>
  <c r="F2398" i="11"/>
  <c r="I2398" i="11"/>
  <c r="F2399" i="11"/>
  <c r="I2399" i="11"/>
  <c r="F2400" i="11"/>
  <c r="I2400" i="11"/>
  <c r="F2401" i="11"/>
  <c r="I2401" i="11"/>
  <c r="F2402" i="11"/>
  <c r="I2402" i="11"/>
  <c r="F2403" i="11"/>
  <c r="I2403" i="11"/>
  <c r="F2404" i="11"/>
  <c r="I2404" i="11"/>
  <c r="F2405" i="11"/>
  <c r="I2405" i="11"/>
  <c r="F2406" i="11"/>
  <c r="I2406" i="11"/>
  <c r="F2407" i="11"/>
  <c r="I2407" i="11"/>
  <c r="F2408" i="11"/>
  <c r="I2408" i="11"/>
  <c r="F2409" i="11"/>
  <c r="I2409" i="11"/>
  <c r="F2410" i="11"/>
  <c r="I2410" i="11"/>
  <c r="F2411" i="11"/>
  <c r="I2411" i="11"/>
  <c r="F2412" i="11"/>
  <c r="I2412" i="11"/>
  <c r="F2413" i="11"/>
  <c r="I2413" i="11"/>
  <c r="F2414" i="11"/>
  <c r="I2414" i="11"/>
  <c r="F2415" i="11"/>
  <c r="I2415" i="11"/>
  <c r="F2416" i="11"/>
  <c r="I2416" i="11"/>
  <c r="F2417" i="11"/>
  <c r="I2417" i="11"/>
  <c r="F2418" i="11"/>
  <c r="I2418" i="11"/>
  <c r="F2419" i="11"/>
  <c r="I2419" i="11"/>
  <c r="F2420" i="11"/>
  <c r="I2420" i="11"/>
  <c r="F2421" i="11"/>
  <c r="I2421" i="11"/>
  <c r="F2422" i="11"/>
  <c r="I2422" i="11"/>
  <c r="F2423" i="11"/>
  <c r="I2423" i="11"/>
  <c r="F2424" i="11"/>
  <c r="I2424" i="11"/>
  <c r="F2425" i="11"/>
  <c r="I2425" i="11"/>
  <c r="F2426" i="11"/>
  <c r="I2426" i="11"/>
  <c r="F2427" i="11"/>
  <c r="I2427" i="11"/>
  <c r="F2428" i="11"/>
  <c r="I2428" i="11"/>
  <c r="F2429" i="11"/>
  <c r="I2429" i="11"/>
  <c r="F2430" i="11"/>
  <c r="I2430" i="11"/>
  <c r="F2431" i="11"/>
  <c r="I2431" i="11"/>
  <c r="F2432" i="11"/>
  <c r="I2432" i="11"/>
  <c r="F2433" i="11"/>
  <c r="I2433" i="11"/>
  <c r="F2434" i="11"/>
  <c r="I2434" i="11"/>
  <c r="F2435" i="11"/>
  <c r="I2435" i="11"/>
  <c r="F2436" i="11"/>
  <c r="I2436" i="11"/>
  <c r="F2437" i="11"/>
  <c r="I2437" i="11"/>
  <c r="F2438" i="11"/>
  <c r="I2438" i="11"/>
  <c r="F2439" i="11"/>
  <c r="I2439" i="11"/>
  <c r="F2440" i="11"/>
  <c r="I2440" i="11"/>
  <c r="F2441" i="11"/>
  <c r="I2441" i="11"/>
  <c r="F2442" i="11"/>
  <c r="I2442" i="11"/>
  <c r="F2443" i="11"/>
  <c r="I2443" i="11"/>
  <c r="F2444" i="11"/>
  <c r="I2444" i="11"/>
  <c r="F2445" i="11"/>
  <c r="I2445" i="11"/>
  <c r="F2446" i="11"/>
  <c r="I2446" i="11"/>
  <c r="F2447" i="11"/>
  <c r="I2447" i="11"/>
  <c r="F2448" i="11"/>
  <c r="I2448" i="11"/>
  <c r="F2449" i="11"/>
  <c r="I2449" i="11"/>
  <c r="F2450" i="11"/>
  <c r="I2450" i="11"/>
  <c r="F2451" i="11"/>
  <c r="I2451" i="11"/>
  <c r="F2452" i="11"/>
  <c r="I2452" i="11"/>
  <c r="F2453" i="11"/>
  <c r="I2453" i="11"/>
  <c r="F2454" i="11"/>
  <c r="I2454" i="11"/>
  <c r="F2455" i="11"/>
  <c r="I2455" i="11"/>
  <c r="F2456" i="11"/>
  <c r="I2456" i="11"/>
  <c r="F2457" i="11"/>
  <c r="I2457" i="11"/>
  <c r="F2458" i="11"/>
  <c r="I2458" i="11"/>
  <c r="F2459" i="11"/>
  <c r="I2459" i="11"/>
  <c r="F2460" i="11"/>
  <c r="I2460" i="11"/>
  <c r="F2461" i="11"/>
  <c r="I2461" i="11"/>
  <c r="F2462" i="11"/>
  <c r="I2462" i="11"/>
  <c r="F2463" i="11"/>
  <c r="I2463" i="11"/>
  <c r="F2464" i="11"/>
  <c r="I2464" i="11"/>
  <c r="F2465" i="11"/>
  <c r="I2465" i="11"/>
  <c r="F2466" i="11"/>
  <c r="I2466" i="11"/>
  <c r="F2467" i="11"/>
  <c r="I2467" i="11"/>
  <c r="F2468" i="11"/>
  <c r="I2468" i="11"/>
  <c r="F2469" i="11"/>
  <c r="I2469" i="11"/>
  <c r="F2470" i="11"/>
  <c r="I2470" i="11"/>
  <c r="F2471" i="11"/>
  <c r="I2471" i="11"/>
  <c r="F2472" i="11"/>
  <c r="I2472" i="11"/>
  <c r="F2473" i="11"/>
  <c r="I2473" i="11"/>
  <c r="F2474" i="11"/>
  <c r="I2474" i="11"/>
  <c r="F2475" i="11"/>
  <c r="I2475" i="11"/>
  <c r="F2476" i="11"/>
  <c r="I2476" i="11"/>
  <c r="F2477" i="11"/>
  <c r="I2477" i="11"/>
  <c r="F2478" i="11"/>
  <c r="I2478" i="11"/>
  <c r="F2479" i="11"/>
  <c r="I2479" i="11"/>
  <c r="F2480" i="11"/>
  <c r="I2480" i="11"/>
  <c r="F2481" i="11"/>
  <c r="I2481" i="11"/>
  <c r="F2482" i="11"/>
  <c r="I2482" i="11"/>
  <c r="F2483" i="11"/>
  <c r="I2483" i="11"/>
  <c r="F2484" i="11"/>
  <c r="I2484" i="11"/>
  <c r="F2485" i="11"/>
  <c r="I2485" i="11"/>
  <c r="F2486" i="11"/>
  <c r="I2486" i="11"/>
  <c r="F2487" i="11"/>
  <c r="I2487" i="11"/>
  <c r="F2488" i="11"/>
  <c r="I2488" i="11"/>
  <c r="F2489" i="11"/>
  <c r="I2489" i="11"/>
  <c r="F2490" i="11"/>
  <c r="I2490" i="11"/>
  <c r="F2491" i="11"/>
  <c r="I2491" i="11"/>
  <c r="F2492" i="11"/>
  <c r="I2492" i="11"/>
  <c r="F2493" i="11"/>
  <c r="I2493" i="11"/>
  <c r="F2494" i="11"/>
  <c r="I2494" i="11"/>
  <c r="F2495" i="11"/>
  <c r="I2495" i="11"/>
  <c r="F2496" i="11"/>
  <c r="I2496" i="11"/>
  <c r="F2497" i="11"/>
  <c r="I2497" i="11"/>
  <c r="F2498" i="11"/>
  <c r="I2498" i="11"/>
  <c r="F2499" i="11"/>
  <c r="I2499" i="11"/>
  <c r="F2500" i="11"/>
  <c r="I2500" i="11"/>
  <c r="F2501" i="11"/>
  <c r="I2501" i="11"/>
  <c r="F2502" i="11"/>
  <c r="I2502" i="11"/>
  <c r="F2503" i="11"/>
  <c r="I2503" i="11"/>
  <c r="F2504" i="11"/>
  <c r="I2504" i="11"/>
  <c r="F2505" i="11"/>
  <c r="I2505" i="11"/>
  <c r="F2506" i="11"/>
  <c r="I2506" i="11"/>
  <c r="F2507" i="11"/>
  <c r="I2507" i="11"/>
  <c r="F2508" i="11"/>
  <c r="I2508" i="11"/>
  <c r="F2509" i="11"/>
  <c r="I2509" i="11"/>
  <c r="F2510" i="11"/>
  <c r="I2510" i="11"/>
  <c r="F2511" i="11"/>
  <c r="I2511" i="11"/>
  <c r="F2512" i="11"/>
  <c r="I2512" i="11"/>
  <c r="F2513" i="11"/>
  <c r="I2513" i="11"/>
  <c r="F2514" i="11"/>
  <c r="I2514" i="11"/>
  <c r="F2515" i="11"/>
  <c r="I2515" i="11"/>
  <c r="F2516" i="11"/>
  <c r="I2516" i="11"/>
  <c r="F2517" i="11"/>
  <c r="I2517" i="11"/>
  <c r="F2518" i="11"/>
  <c r="I2518" i="11"/>
  <c r="F2519" i="11"/>
  <c r="I2519" i="11"/>
  <c r="F2520" i="11"/>
  <c r="I2520" i="11"/>
  <c r="F2521" i="11"/>
  <c r="I2521" i="11"/>
  <c r="F2522" i="11"/>
  <c r="I2522" i="11"/>
  <c r="F2523" i="11"/>
  <c r="I2523" i="11"/>
  <c r="F2524" i="11"/>
  <c r="I2524" i="11"/>
  <c r="F2525" i="11"/>
  <c r="I2525" i="11"/>
  <c r="F2526" i="11"/>
  <c r="I2526" i="11"/>
  <c r="F2527" i="11"/>
  <c r="I2527" i="11"/>
  <c r="F2528" i="11"/>
  <c r="I2528" i="11"/>
  <c r="F2529" i="11"/>
  <c r="I2529" i="11"/>
  <c r="F2530" i="11"/>
  <c r="I2530" i="11"/>
  <c r="F2531" i="11"/>
  <c r="I2531" i="11"/>
  <c r="F2532" i="11"/>
  <c r="I2532" i="11"/>
  <c r="F2533" i="11"/>
  <c r="I2533" i="11"/>
  <c r="F2534" i="11"/>
  <c r="I2534" i="11"/>
  <c r="F2535" i="11"/>
  <c r="I2535" i="11"/>
  <c r="F2536" i="11"/>
  <c r="I2536" i="11"/>
  <c r="F2537" i="11"/>
  <c r="I2537" i="11"/>
  <c r="F2538" i="11"/>
  <c r="I2538" i="11"/>
  <c r="F2539" i="11"/>
  <c r="I2539" i="11"/>
  <c r="F2540" i="11"/>
  <c r="I2540" i="11"/>
  <c r="F2541" i="11"/>
  <c r="I2541" i="11"/>
  <c r="F2542" i="11"/>
  <c r="I2542" i="11"/>
  <c r="F2543" i="11"/>
  <c r="I2543" i="11"/>
  <c r="F2544" i="11"/>
  <c r="I2544" i="11"/>
  <c r="F2545" i="11"/>
  <c r="I2545" i="11"/>
  <c r="F2546" i="11"/>
  <c r="I2546" i="11"/>
  <c r="F2547" i="11"/>
  <c r="I2547" i="11"/>
  <c r="F2548" i="11"/>
  <c r="I2548" i="11"/>
  <c r="F2549" i="11"/>
  <c r="I2549" i="11"/>
  <c r="F2550" i="11"/>
  <c r="I2550" i="11"/>
  <c r="F2551" i="11"/>
  <c r="I2551" i="11"/>
  <c r="F2552" i="11"/>
  <c r="I2552" i="11"/>
  <c r="F2553" i="11"/>
  <c r="I2553" i="11"/>
  <c r="F2554" i="11"/>
  <c r="I2554" i="11"/>
  <c r="F2555" i="11"/>
  <c r="I2555" i="11"/>
  <c r="F2556" i="11"/>
  <c r="I2556" i="11"/>
  <c r="F2557" i="11"/>
  <c r="I2557" i="11"/>
  <c r="F2558" i="11"/>
  <c r="I2558" i="11"/>
  <c r="F2559" i="11"/>
  <c r="I2559" i="11"/>
  <c r="F2560" i="11"/>
  <c r="I2560" i="11"/>
  <c r="F2561" i="11"/>
  <c r="I2561" i="11"/>
  <c r="F2562" i="11"/>
  <c r="I2562" i="11"/>
  <c r="F2563" i="11"/>
  <c r="I2563" i="11"/>
  <c r="F2564" i="11"/>
  <c r="I2564" i="11"/>
  <c r="F2565" i="11"/>
  <c r="I2565" i="11"/>
  <c r="F2566" i="11"/>
  <c r="I2566" i="11"/>
  <c r="F2567" i="11"/>
  <c r="I2567" i="11"/>
  <c r="F2568" i="11"/>
  <c r="I2568" i="11"/>
  <c r="F2569" i="11"/>
  <c r="I2569" i="11"/>
  <c r="F2570" i="11"/>
  <c r="I2570" i="11"/>
  <c r="F2571" i="11"/>
  <c r="I2571" i="11"/>
  <c r="F2572" i="11"/>
  <c r="I2572" i="11"/>
  <c r="F2573" i="11"/>
  <c r="I2573" i="11"/>
  <c r="F2574" i="11"/>
  <c r="I2574" i="11"/>
  <c r="F2575" i="11"/>
  <c r="I2575" i="11"/>
  <c r="F2576" i="11"/>
  <c r="I2576" i="11"/>
  <c r="F2577" i="11"/>
  <c r="I2577" i="11"/>
  <c r="F2578" i="11"/>
  <c r="I2578" i="11"/>
  <c r="F2579" i="11"/>
  <c r="I2579" i="11"/>
  <c r="F2580" i="11"/>
  <c r="I2580" i="11"/>
  <c r="F2581" i="11"/>
  <c r="I2581" i="11"/>
  <c r="F2582" i="11"/>
  <c r="I2582" i="11"/>
  <c r="F2583" i="11"/>
  <c r="I2583" i="11"/>
  <c r="F2584" i="11"/>
  <c r="I2584" i="11"/>
  <c r="F2585" i="11"/>
  <c r="I2585" i="11"/>
  <c r="F2586" i="11"/>
  <c r="I2586" i="11"/>
  <c r="F2587" i="11"/>
  <c r="I2587" i="11"/>
  <c r="F2588" i="11"/>
  <c r="I2588" i="11"/>
  <c r="F2589" i="11"/>
  <c r="I2589" i="11"/>
  <c r="F2590" i="11"/>
  <c r="I2590" i="11"/>
  <c r="F2591" i="11"/>
  <c r="I2591" i="11"/>
  <c r="F2592" i="11"/>
  <c r="I2592" i="11"/>
  <c r="F2593" i="11"/>
  <c r="I2593" i="11"/>
  <c r="F2594" i="11"/>
  <c r="I2594" i="11"/>
  <c r="F2595" i="11"/>
  <c r="I2595" i="11"/>
  <c r="F2596" i="11"/>
  <c r="I2596" i="11"/>
  <c r="F2597" i="11"/>
  <c r="I2597" i="11"/>
  <c r="F2598" i="11"/>
  <c r="I2598" i="11"/>
  <c r="F2599" i="11"/>
  <c r="I2599" i="11"/>
  <c r="F2600" i="11"/>
  <c r="I2600" i="11"/>
  <c r="F2601" i="11"/>
  <c r="I2601" i="11"/>
  <c r="F2602" i="11"/>
  <c r="I2602" i="11"/>
  <c r="F2603" i="11"/>
  <c r="I2603" i="11"/>
  <c r="F2604" i="11"/>
  <c r="I2604" i="11"/>
  <c r="F2605" i="11"/>
  <c r="I2605" i="11"/>
  <c r="F2606" i="11"/>
  <c r="I2606" i="11"/>
  <c r="F2607" i="11"/>
  <c r="I2607" i="11"/>
  <c r="F2608" i="11"/>
  <c r="I2608" i="11"/>
  <c r="F2609" i="11"/>
  <c r="I2609" i="11"/>
  <c r="F2610" i="11"/>
  <c r="I2610" i="11"/>
  <c r="F2611" i="11"/>
  <c r="I2611" i="11"/>
  <c r="F2612" i="11"/>
  <c r="I2612" i="11"/>
  <c r="F2613" i="11"/>
  <c r="I2613" i="11"/>
  <c r="F2614" i="11"/>
  <c r="I2614" i="11"/>
  <c r="F2615" i="11"/>
  <c r="I2615" i="11"/>
  <c r="F2616" i="11"/>
  <c r="I2616" i="11"/>
  <c r="F2617" i="11"/>
  <c r="I2617" i="11"/>
  <c r="F2618" i="11"/>
  <c r="I2618" i="11"/>
  <c r="F2619" i="11"/>
  <c r="I2619" i="11"/>
  <c r="F2620" i="11"/>
  <c r="I2620" i="11"/>
  <c r="F2621" i="11"/>
  <c r="I2621" i="11"/>
  <c r="F2622" i="11"/>
  <c r="I2622" i="11"/>
  <c r="F2623" i="11"/>
  <c r="I2623" i="11"/>
  <c r="F2624" i="11"/>
  <c r="I2624" i="11"/>
  <c r="F2625" i="11"/>
  <c r="I2625" i="11"/>
  <c r="F2626" i="11"/>
  <c r="I2626" i="11"/>
  <c r="F2627" i="11"/>
  <c r="I2627" i="11"/>
  <c r="F2628" i="11"/>
  <c r="I2628" i="11"/>
  <c r="F2629" i="11"/>
  <c r="I2629" i="11"/>
  <c r="F2630" i="11"/>
  <c r="I2630" i="11"/>
  <c r="F2631" i="11"/>
  <c r="I2631" i="11"/>
  <c r="F2632" i="11"/>
  <c r="I2632" i="11"/>
  <c r="F2633" i="11"/>
  <c r="I2633" i="11"/>
  <c r="F2634" i="11"/>
  <c r="I2634" i="11"/>
  <c r="F2635" i="11"/>
  <c r="I2635" i="11"/>
  <c r="F2636" i="11"/>
  <c r="I2636" i="11"/>
  <c r="F2637" i="11"/>
  <c r="I2637" i="11"/>
  <c r="F2638" i="11"/>
  <c r="I2638" i="11"/>
  <c r="F2639" i="11"/>
  <c r="I2639" i="11"/>
  <c r="F2640" i="11"/>
  <c r="I2640" i="11"/>
  <c r="F2641" i="11"/>
  <c r="I2641" i="11"/>
  <c r="F2642" i="11"/>
  <c r="I2642" i="11"/>
  <c r="F2643" i="11"/>
  <c r="I2643" i="11"/>
  <c r="F2644" i="11"/>
  <c r="I2644" i="11"/>
  <c r="F2645" i="11"/>
  <c r="I2645" i="11"/>
  <c r="F2646" i="11"/>
  <c r="I2646" i="11"/>
  <c r="F2647" i="11"/>
  <c r="I2647" i="11"/>
  <c r="F2648" i="11"/>
  <c r="I2648" i="11"/>
  <c r="F2649" i="11"/>
  <c r="I2649" i="11"/>
  <c r="F2650" i="11"/>
  <c r="I2650" i="11"/>
  <c r="F2651" i="11"/>
  <c r="I2651" i="11"/>
  <c r="F2652" i="11"/>
  <c r="I2652" i="11"/>
  <c r="F2653" i="11"/>
  <c r="I2653" i="11"/>
  <c r="F2654" i="11"/>
  <c r="I2654" i="11"/>
  <c r="F2655" i="11"/>
  <c r="I2655" i="11"/>
  <c r="F2656" i="11"/>
  <c r="I2656" i="11"/>
  <c r="F2657" i="11"/>
  <c r="I2657" i="11"/>
  <c r="F2658" i="11"/>
  <c r="I2658" i="11"/>
  <c r="F2659" i="11"/>
  <c r="I2659" i="11"/>
  <c r="F2660" i="11"/>
  <c r="I2660" i="11"/>
  <c r="F2661" i="11"/>
  <c r="I2661" i="11"/>
  <c r="F2662" i="11"/>
  <c r="I2662" i="11"/>
  <c r="F2663" i="11"/>
  <c r="I2663" i="11"/>
  <c r="F2664" i="11"/>
  <c r="I2664" i="11"/>
  <c r="F2665" i="11"/>
  <c r="I2665" i="11"/>
  <c r="F2666" i="11"/>
  <c r="I2666" i="11"/>
  <c r="F2667" i="11"/>
  <c r="I2667" i="11"/>
  <c r="F2668" i="11"/>
  <c r="I2668" i="11"/>
  <c r="F2669" i="11"/>
  <c r="I2669" i="11"/>
  <c r="F2670" i="11"/>
  <c r="I2670" i="11"/>
  <c r="F2671" i="11"/>
  <c r="I2671" i="11"/>
  <c r="F2672" i="11"/>
  <c r="I2672" i="11"/>
  <c r="F2673" i="11"/>
  <c r="I2673" i="11"/>
  <c r="F2674" i="11"/>
  <c r="I2674" i="11"/>
  <c r="F2675" i="11"/>
  <c r="I2675" i="11"/>
  <c r="F2676" i="11"/>
  <c r="I2676" i="11"/>
  <c r="F2677" i="11"/>
  <c r="I2677" i="11"/>
  <c r="F2678" i="11"/>
  <c r="I2678" i="11"/>
  <c r="F2679" i="11"/>
  <c r="I2679" i="11"/>
  <c r="F2680" i="11"/>
  <c r="I2680" i="11"/>
  <c r="F2681" i="11"/>
  <c r="I2681" i="11"/>
  <c r="F2682" i="11"/>
  <c r="I2682" i="11"/>
  <c r="F2683" i="11"/>
  <c r="I2683" i="11"/>
  <c r="F2684" i="11"/>
  <c r="I2684" i="11"/>
  <c r="F2685" i="11"/>
  <c r="I2685" i="11"/>
  <c r="F2686" i="11"/>
  <c r="I2686" i="11"/>
  <c r="F2687" i="11"/>
  <c r="I2687" i="11"/>
  <c r="F2688" i="11"/>
  <c r="I2688" i="11"/>
  <c r="F2689" i="11"/>
  <c r="I2689" i="11"/>
  <c r="F2690" i="11"/>
  <c r="I2690" i="11"/>
  <c r="F2691" i="11"/>
  <c r="I2691" i="11"/>
  <c r="F2692" i="11"/>
  <c r="I2692" i="11"/>
  <c r="F2693" i="11"/>
  <c r="I2693" i="11"/>
  <c r="F2694" i="11"/>
  <c r="I2694" i="11"/>
  <c r="F2695" i="11"/>
  <c r="I2695" i="11"/>
  <c r="F2696" i="11"/>
  <c r="I2696" i="11"/>
  <c r="F2697" i="11"/>
  <c r="I2697" i="11"/>
  <c r="F2698" i="11"/>
  <c r="I2698" i="11"/>
  <c r="F2699" i="11"/>
  <c r="I2699" i="11"/>
  <c r="F2700" i="11"/>
  <c r="I2700" i="11"/>
  <c r="F2701" i="11"/>
  <c r="I2701" i="11"/>
  <c r="F2702" i="11"/>
  <c r="I2702" i="11"/>
  <c r="F2703" i="11"/>
  <c r="I2703" i="11"/>
  <c r="F2704" i="11"/>
  <c r="I2704" i="11"/>
  <c r="F2705" i="11"/>
  <c r="I2705" i="11"/>
  <c r="F2706" i="11"/>
  <c r="I2706" i="11"/>
  <c r="F2707" i="11"/>
  <c r="I2707" i="11"/>
  <c r="F2708" i="11"/>
  <c r="I2708" i="11"/>
  <c r="F2709" i="11"/>
  <c r="I2709" i="11"/>
  <c r="F2710" i="11"/>
  <c r="I2710" i="11"/>
  <c r="F2711" i="11"/>
  <c r="I2711" i="11"/>
  <c r="F2712" i="11"/>
  <c r="I2712" i="11"/>
  <c r="F2713" i="11"/>
  <c r="I2713" i="11"/>
  <c r="F2714" i="11"/>
  <c r="I2714" i="11"/>
  <c r="F2715" i="11"/>
  <c r="I2715" i="11"/>
  <c r="F2716" i="11"/>
  <c r="I2716" i="11"/>
  <c r="F2717" i="11"/>
  <c r="I2717" i="11"/>
  <c r="F2718" i="11"/>
  <c r="I2718" i="11"/>
  <c r="F2719" i="11"/>
  <c r="I2719" i="11"/>
  <c r="F2720" i="11"/>
  <c r="I2720" i="11"/>
  <c r="F2721" i="11"/>
  <c r="I2721" i="11"/>
  <c r="F2722" i="11"/>
  <c r="I2722" i="11"/>
  <c r="F2723" i="11"/>
  <c r="I2723" i="11"/>
  <c r="F2724" i="11"/>
  <c r="I2724" i="11"/>
  <c r="F2725" i="11"/>
  <c r="I2725" i="11"/>
  <c r="F2726" i="11"/>
  <c r="I2726" i="11"/>
  <c r="F2727" i="11"/>
  <c r="I2727" i="11"/>
  <c r="F2728" i="11"/>
  <c r="I2728" i="11"/>
  <c r="F2729" i="11"/>
  <c r="I2729" i="11"/>
  <c r="F2730" i="11"/>
  <c r="I2730" i="11"/>
  <c r="F2731" i="11"/>
  <c r="I2731" i="11"/>
  <c r="F2732" i="11"/>
  <c r="I2732" i="11"/>
  <c r="F2733" i="11"/>
  <c r="I2733" i="11"/>
  <c r="F2734" i="11"/>
  <c r="I2734" i="11"/>
  <c r="F2735" i="11"/>
  <c r="I2735" i="11"/>
  <c r="F2736" i="11"/>
  <c r="I2736" i="11"/>
  <c r="F2737" i="11"/>
  <c r="I2737" i="11"/>
  <c r="F2738" i="11"/>
  <c r="I2738" i="11"/>
  <c r="F2739" i="11"/>
  <c r="I2739" i="11"/>
  <c r="F2740" i="11"/>
  <c r="I2740" i="11"/>
  <c r="F2741" i="11"/>
  <c r="I2741" i="11"/>
  <c r="F2742" i="11"/>
  <c r="I2742" i="11"/>
  <c r="F2743" i="11"/>
  <c r="I2743" i="11"/>
  <c r="F2744" i="11"/>
  <c r="I2744" i="11"/>
  <c r="F2745" i="11"/>
  <c r="I2745" i="11"/>
  <c r="F2746" i="11"/>
  <c r="I2746" i="11"/>
  <c r="F2747" i="11"/>
  <c r="I2747" i="11"/>
  <c r="F2748" i="11"/>
  <c r="I2748" i="11"/>
  <c r="F2749" i="11"/>
  <c r="I2749" i="11"/>
  <c r="F2750" i="11"/>
  <c r="I2750" i="11"/>
  <c r="F2751" i="11"/>
  <c r="I2751" i="11"/>
  <c r="F2752" i="11"/>
  <c r="I2752" i="11"/>
  <c r="F2753" i="11"/>
  <c r="I2753" i="11"/>
  <c r="F2754" i="11"/>
  <c r="I2754" i="11"/>
  <c r="F2755" i="11"/>
  <c r="I2755" i="11"/>
  <c r="F2756" i="11"/>
  <c r="I2756" i="11"/>
  <c r="F2757" i="11"/>
  <c r="I2757" i="11"/>
  <c r="F2758" i="11"/>
  <c r="I2758" i="11"/>
  <c r="F2759" i="11"/>
  <c r="I2759" i="11"/>
  <c r="F2760" i="11"/>
  <c r="I2760" i="11"/>
  <c r="F2761" i="11"/>
  <c r="I2761" i="11"/>
  <c r="F2762" i="11"/>
  <c r="I2762" i="11"/>
  <c r="F2763" i="11"/>
  <c r="I2763" i="11"/>
  <c r="F2764" i="11"/>
  <c r="I2764" i="11"/>
  <c r="F2765" i="11"/>
  <c r="I2765" i="11"/>
  <c r="F2766" i="11"/>
  <c r="I2766" i="11"/>
  <c r="F2767" i="11"/>
  <c r="I2767" i="11"/>
  <c r="F2768" i="11"/>
  <c r="I2768" i="11"/>
  <c r="F2769" i="11"/>
  <c r="I2769" i="11"/>
  <c r="F2770" i="11"/>
  <c r="I2770" i="11"/>
  <c r="F2771" i="11"/>
  <c r="I2771" i="11"/>
  <c r="F2772" i="11"/>
  <c r="I2772" i="11"/>
  <c r="F2773" i="11"/>
  <c r="I2773" i="11"/>
  <c r="F2774" i="11"/>
  <c r="I2774" i="11"/>
  <c r="F2775" i="11"/>
  <c r="I2775" i="11"/>
  <c r="F2776" i="11"/>
  <c r="I2776" i="11"/>
  <c r="F2777" i="11"/>
  <c r="I2777" i="11"/>
  <c r="F2778" i="11"/>
  <c r="I2778" i="11"/>
  <c r="F2779" i="11"/>
  <c r="I2779" i="11"/>
  <c r="F2780" i="11"/>
  <c r="I2780" i="11"/>
  <c r="F2781" i="11"/>
  <c r="I2781" i="11"/>
  <c r="F2782" i="11"/>
  <c r="I2782" i="11"/>
  <c r="F2783" i="11"/>
  <c r="I2783" i="11"/>
  <c r="F2784" i="11"/>
  <c r="I2784" i="11"/>
  <c r="F2785" i="11"/>
  <c r="I2785" i="11"/>
  <c r="F2786" i="11"/>
  <c r="I2786" i="11"/>
  <c r="F2787" i="11"/>
  <c r="I2787" i="11"/>
  <c r="F2788" i="11"/>
  <c r="I2788" i="11"/>
  <c r="F2789" i="11"/>
  <c r="I2789" i="11"/>
  <c r="F2790" i="11"/>
  <c r="I2790" i="11"/>
  <c r="F2791" i="11"/>
  <c r="I2791" i="11"/>
  <c r="F2792" i="11"/>
  <c r="I2792" i="11"/>
  <c r="F2793" i="11"/>
  <c r="I2793" i="11"/>
  <c r="F2794" i="11"/>
  <c r="I2794" i="11"/>
  <c r="F2795" i="11"/>
  <c r="I2795" i="11"/>
  <c r="F2796" i="11"/>
  <c r="I2796" i="11"/>
  <c r="F2797" i="11"/>
  <c r="I2797" i="11"/>
  <c r="F2798" i="11"/>
  <c r="I2798" i="11"/>
  <c r="F2799" i="11"/>
  <c r="I2799" i="11"/>
  <c r="F2800" i="11"/>
  <c r="I2800" i="11"/>
  <c r="F2801" i="11"/>
  <c r="I2801" i="11"/>
  <c r="F2802" i="11"/>
  <c r="I2802" i="11"/>
  <c r="F2803" i="11"/>
  <c r="I2803" i="11"/>
  <c r="F2804" i="11"/>
  <c r="I2804" i="11"/>
  <c r="F2805" i="11"/>
  <c r="I2805" i="11"/>
  <c r="F2806" i="11"/>
  <c r="I2806" i="11"/>
  <c r="F2807" i="11"/>
  <c r="I2807" i="11"/>
  <c r="F2808" i="11"/>
  <c r="I2808" i="11"/>
  <c r="F2809" i="11"/>
  <c r="I2809" i="11"/>
  <c r="F2810" i="11"/>
  <c r="I2810" i="11"/>
  <c r="F2811" i="11"/>
  <c r="I2811" i="11"/>
  <c r="F2812" i="11"/>
  <c r="I2812" i="11"/>
  <c r="F2813" i="11"/>
  <c r="I2813" i="11"/>
  <c r="F2814" i="11"/>
  <c r="I2814" i="11"/>
  <c r="F2815" i="11"/>
  <c r="I2815" i="11"/>
  <c r="F2816" i="11"/>
  <c r="I2816" i="11"/>
  <c r="F2817" i="11"/>
  <c r="I2817" i="11"/>
  <c r="F2818" i="11"/>
  <c r="I2818" i="11"/>
  <c r="F2819" i="11"/>
  <c r="I2819" i="11"/>
  <c r="F2820" i="11"/>
  <c r="I2820" i="11"/>
  <c r="F2821" i="11"/>
  <c r="I2821" i="11"/>
  <c r="F2822" i="11"/>
  <c r="I2822" i="11"/>
  <c r="F2823" i="11"/>
  <c r="I2823" i="11"/>
  <c r="F2824" i="11"/>
  <c r="I2824" i="11"/>
  <c r="F2825" i="11"/>
  <c r="I2825" i="11"/>
  <c r="F2826" i="11"/>
  <c r="I2826" i="11"/>
  <c r="F2827" i="11"/>
  <c r="I2827" i="11"/>
  <c r="F2828" i="11"/>
  <c r="I2828" i="11"/>
  <c r="F2829" i="11"/>
  <c r="I2829" i="11"/>
  <c r="F2830" i="11"/>
  <c r="I2830" i="11"/>
  <c r="F2831" i="11"/>
  <c r="I2831" i="11"/>
  <c r="F2832" i="11"/>
  <c r="I2832" i="11"/>
  <c r="F2833" i="11"/>
  <c r="I2833" i="11"/>
  <c r="F2834" i="11"/>
  <c r="I2834" i="11"/>
  <c r="F2835" i="11"/>
  <c r="I2835" i="11"/>
  <c r="F2836" i="11"/>
  <c r="I2836" i="11"/>
  <c r="F2837" i="11"/>
  <c r="I2837" i="11"/>
  <c r="F2838" i="11"/>
  <c r="I2838" i="11"/>
  <c r="F2839" i="11"/>
  <c r="I2839" i="11"/>
  <c r="F2840" i="11"/>
  <c r="I2840" i="11"/>
  <c r="F2841" i="11"/>
  <c r="I2841" i="11"/>
  <c r="F2842" i="11"/>
  <c r="I2842" i="11"/>
  <c r="F2843" i="11"/>
  <c r="I2843" i="11"/>
  <c r="F2844" i="11"/>
  <c r="I2844" i="11"/>
  <c r="F2845" i="11"/>
  <c r="I2845" i="11"/>
  <c r="F2846" i="11"/>
  <c r="I2846" i="11"/>
  <c r="F2847" i="11"/>
  <c r="I2847" i="11"/>
  <c r="F2848" i="11"/>
  <c r="I2848" i="11"/>
  <c r="F2849" i="11"/>
  <c r="I2849" i="11"/>
  <c r="F2850" i="11"/>
  <c r="I2850" i="11"/>
  <c r="F2851" i="11"/>
  <c r="I2851" i="11"/>
  <c r="F2852" i="11"/>
  <c r="I2852" i="11"/>
  <c r="F2853" i="11"/>
  <c r="I2853" i="11"/>
  <c r="F2854" i="11"/>
  <c r="I2854" i="11"/>
  <c r="F2855" i="11"/>
  <c r="I2855" i="11"/>
  <c r="F2856" i="11"/>
  <c r="I2856" i="11"/>
  <c r="F2857" i="11"/>
  <c r="I2857" i="11"/>
  <c r="F2858" i="11"/>
  <c r="I2858" i="11"/>
  <c r="F2859" i="11"/>
  <c r="I2859" i="11"/>
  <c r="F2860" i="11"/>
  <c r="I2860" i="11"/>
  <c r="F2861" i="11"/>
  <c r="I2861" i="11"/>
  <c r="F2862" i="11"/>
  <c r="I2862" i="11"/>
  <c r="F2863" i="11"/>
  <c r="I2863" i="11"/>
  <c r="F2864" i="11"/>
  <c r="I2864" i="11"/>
  <c r="F2865" i="11"/>
  <c r="I2865" i="11"/>
  <c r="F2866" i="11"/>
  <c r="I2866" i="11"/>
  <c r="F2867" i="11"/>
  <c r="I2867" i="11"/>
  <c r="F2868" i="11"/>
  <c r="I2868" i="11"/>
  <c r="F2869" i="11"/>
  <c r="I2869" i="11"/>
  <c r="F2870" i="11"/>
  <c r="I2870" i="11"/>
  <c r="F2871" i="11"/>
  <c r="I2871" i="11"/>
  <c r="F2872" i="11"/>
  <c r="I2872" i="11"/>
  <c r="F2873" i="11"/>
  <c r="I2873" i="11"/>
  <c r="F2874" i="11"/>
  <c r="I2874" i="11"/>
  <c r="F2875" i="11"/>
  <c r="I2875" i="11"/>
  <c r="F2876" i="11"/>
  <c r="I2876" i="11"/>
  <c r="F2877" i="11"/>
  <c r="I2877" i="11"/>
  <c r="F2878" i="11"/>
  <c r="I2878" i="11"/>
  <c r="F2879" i="11"/>
  <c r="I2879" i="11"/>
  <c r="F2880" i="11"/>
  <c r="I2880" i="11"/>
  <c r="F2881" i="11"/>
  <c r="I2881" i="11"/>
  <c r="F2882" i="11"/>
  <c r="I2882" i="11"/>
  <c r="F2883" i="11"/>
  <c r="I2883" i="11"/>
  <c r="F2884" i="11"/>
  <c r="I2884" i="11"/>
  <c r="F2885" i="11"/>
  <c r="I2885" i="11"/>
  <c r="F2886" i="11"/>
  <c r="I2886" i="11"/>
  <c r="F2887" i="11"/>
  <c r="I2887" i="11"/>
  <c r="F2888" i="11"/>
  <c r="I2888" i="11"/>
  <c r="F2889" i="11"/>
  <c r="I2889" i="11"/>
  <c r="F2890" i="11"/>
  <c r="I2890" i="11"/>
  <c r="F2891" i="11"/>
  <c r="I2891" i="11"/>
  <c r="F2892" i="11"/>
  <c r="I2892" i="11"/>
  <c r="F2893" i="11"/>
  <c r="I2893" i="11"/>
  <c r="F2894" i="11"/>
  <c r="I2894" i="11"/>
  <c r="F2895" i="11"/>
  <c r="I2895" i="11"/>
  <c r="F2896" i="11"/>
  <c r="I2896" i="11"/>
  <c r="F2897" i="11"/>
  <c r="I2897" i="11"/>
  <c r="F2898" i="11"/>
  <c r="I2898" i="11"/>
  <c r="F2899" i="11"/>
  <c r="I2899" i="11"/>
  <c r="F2900" i="11"/>
  <c r="I2900" i="11"/>
  <c r="F2901" i="11"/>
  <c r="I2901" i="11"/>
  <c r="F2902" i="11"/>
  <c r="I2902" i="11"/>
  <c r="F2903" i="11"/>
  <c r="I2903" i="11"/>
  <c r="F2904" i="11"/>
  <c r="I2904" i="11"/>
  <c r="F2905" i="11"/>
  <c r="I2905" i="11"/>
  <c r="F2906" i="11"/>
  <c r="I2906" i="11"/>
  <c r="F2907" i="11"/>
  <c r="I2907" i="11"/>
  <c r="F2908" i="11"/>
  <c r="I2908" i="11"/>
  <c r="F2909" i="11"/>
  <c r="I2909" i="11"/>
  <c r="F2910" i="11"/>
  <c r="I2910" i="11"/>
  <c r="F2911" i="11"/>
  <c r="I2911" i="11"/>
  <c r="F2912" i="11"/>
  <c r="I2912" i="11"/>
  <c r="F2913" i="11"/>
  <c r="I2913" i="11"/>
  <c r="F2914" i="11"/>
  <c r="I2914" i="11"/>
  <c r="F2915" i="11"/>
  <c r="I2915" i="11"/>
  <c r="F2916" i="11"/>
  <c r="I2916" i="11"/>
  <c r="F2917" i="11"/>
  <c r="I2917" i="11"/>
  <c r="F2918" i="11"/>
  <c r="I2918" i="11"/>
  <c r="F2919" i="11"/>
  <c r="I2919" i="11"/>
  <c r="F2920" i="11"/>
  <c r="I2920" i="11"/>
  <c r="F2921" i="11"/>
  <c r="I2921" i="11"/>
  <c r="F2922" i="11"/>
  <c r="I2922" i="11"/>
  <c r="F2923" i="11"/>
  <c r="I2923" i="11"/>
  <c r="F2924" i="11"/>
  <c r="I2924" i="11"/>
  <c r="F2925" i="11"/>
  <c r="I2925" i="11"/>
  <c r="F2926" i="11"/>
  <c r="I2926" i="11"/>
  <c r="F2927" i="11"/>
  <c r="I2927" i="11"/>
  <c r="F2928" i="11"/>
  <c r="I2928" i="11"/>
  <c r="F2929" i="11"/>
  <c r="I2929" i="11"/>
  <c r="F2930" i="11"/>
  <c r="I2930" i="11"/>
  <c r="F2931" i="11"/>
  <c r="I2931" i="11"/>
  <c r="F2932" i="11"/>
  <c r="I2932" i="11"/>
  <c r="F2933" i="11"/>
  <c r="I2933" i="11"/>
  <c r="F2934" i="11"/>
  <c r="I2934" i="11"/>
  <c r="F2935" i="11"/>
  <c r="I2935" i="11"/>
  <c r="F2936" i="11"/>
  <c r="I2936" i="11"/>
  <c r="F2937" i="11"/>
  <c r="I2937" i="11"/>
  <c r="F2938" i="11"/>
  <c r="I2938" i="11"/>
  <c r="F2939" i="11"/>
  <c r="I2939" i="11"/>
  <c r="F2940" i="11"/>
  <c r="I2940" i="11"/>
  <c r="F2941" i="11"/>
  <c r="I2941" i="11"/>
  <c r="F2942" i="11"/>
  <c r="I2942" i="11"/>
  <c r="F2943" i="11"/>
  <c r="I2943" i="11"/>
  <c r="F2944" i="11"/>
  <c r="I2944" i="11"/>
  <c r="F2945" i="11"/>
  <c r="I2945" i="11"/>
  <c r="F2946" i="11"/>
  <c r="I2946" i="11"/>
  <c r="F2947" i="11"/>
  <c r="I2947" i="11"/>
  <c r="F2948" i="11"/>
  <c r="I2948" i="11"/>
  <c r="F2949" i="11"/>
  <c r="I2949" i="11"/>
  <c r="F2950" i="11"/>
  <c r="I2950" i="11"/>
  <c r="F2951" i="11"/>
  <c r="I2951" i="11"/>
  <c r="F2952" i="11"/>
  <c r="I2952" i="11"/>
  <c r="F2953" i="11"/>
  <c r="I2953" i="11"/>
  <c r="F2954" i="11"/>
  <c r="I2954" i="11"/>
  <c r="F2955" i="11"/>
  <c r="I2955" i="11"/>
  <c r="F2956" i="11"/>
  <c r="I2956" i="11"/>
  <c r="F2957" i="11"/>
  <c r="I2957" i="11"/>
  <c r="F2958" i="11"/>
  <c r="I2958" i="11"/>
  <c r="F2959" i="11"/>
  <c r="I2959" i="11"/>
  <c r="F2960" i="11"/>
  <c r="I2960" i="11"/>
  <c r="F2961" i="11"/>
  <c r="I2961" i="11"/>
  <c r="F2962" i="11"/>
  <c r="I2962" i="11"/>
  <c r="F2963" i="11"/>
  <c r="I2963" i="11"/>
  <c r="F2964" i="11"/>
  <c r="I2964" i="11"/>
  <c r="F2965" i="11"/>
  <c r="I2965" i="11"/>
  <c r="F2966" i="11"/>
  <c r="I2966" i="11"/>
  <c r="F2967" i="11"/>
  <c r="I2967" i="11"/>
  <c r="F2968" i="11"/>
  <c r="I2968" i="11"/>
  <c r="F2969" i="11"/>
  <c r="I2969" i="11"/>
  <c r="F2970" i="11"/>
  <c r="I2970" i="11"/>
  <c r="F2971" i="11"/>
  <c r="I2971" i="11"/>
  <c r="F2972" i="11"/>
  <c r="I2972" i="11"/>
  <c r="F2973" i="11"/>
  <c r="I2973" i="11"/>
  <c r="F2974" i="11"/>
  <c r="I2974" i="11"/>
  <c r="F2975" i="11"/>
  <c r="I2975" i="11"/>
  <c r="F2976" i="11"/>
  <c r="I2976" i="11"/>
  <c r="F2977" i="11"/>
  <c r="I2977" i="11"/>
  <c r="F2978" i="11"/>
  <c r="I2978" i="11"/>
  <c r="F2979" i="11"/>
  <c r="I2979" i="11"/>
  <c r="F2980" i="11"/>
  <c r="I2980" i="11"/>
  <c r="F2981" i="11"/>
  <c r="I2981" i="11"/>
  <c r="F2982" i="11"/>
  <c r="I2982" i="11"/>
  <c r="F2983" i="11"/>
  <c r="I2983" i="11"/>
  <c r="F2984" i="11"/>
  <c r="I2984" i="11"/>
  <c r="F2985" i="11"/>
  <c r="I2985" i="11"/>
  <c r="F2986" i="11"/>
  <c r="I2986" i="11"/>
  <c r="F2987" i="11"/>
  <c r="I2987" i="11"/>
  <c r="F2988" i="11"/>
  <c r="I2988" i="11"/>
  <c r="F2989" i="11"/>
  <c r="I2989" i="11"/>
  <c r="F2990" i="11"/>
  <c r="I2990" i="11"/>
  <c r="F2991" i="11"/>
  <c r="I2991" i="11"/>
  <c r="F2992" i="11"/>
  <c r="I2992" i="11"/>
  <c r="F2993" i="11"/>
  <c r="I2993" i="11"/>
  <c r="F2994" i="11"/>
  <c r="I2994" i="11"/>
  <c r="F2995" i="11"/>
  <c r="I2995" i="11"/>
  <c r="F2996" i="11"/>
  <c r="I2996" i="11"/>
  <c r="F2997" i="11"/>
  <c r="I2997" i="11"/>
  <c r="F2998" i="11"/>
  <c r="I2998" i="11"/>
  <c r="F2999" i="11"/>
  <c r="I2999" i="11"/>
  <c r="F3000" i="11"/>
  <c r="I3000" i="11"/>
  <c r="F3001" i="11"/>
  <c r="I3001" i="11"/>
  <c r="F3002" i="11"/>
  <c r="I3002" i="11"/>
  <c r="F3003" i="11"/>
  <c r="I3003" i="11"/>
  <c r="F3004" i="11"/>
  <c r="I3004" i="11"/>
  <c r="F3005" i="11"/>
  <c r="I3005" i="11"/>
  <c r="F3006" i="11"/>
  <c r="I3006" i="11"/>
  <c r="F3007" i="11"/>
  <c r="I3007" i="11"/>
  <c r="F3008" i="11"/>
  <c r="I3008" i="11"/>
  <c r="F3009" i="11"/>
  <c r="I3009" i="11"/>
  <c r="F3010" i="11"/>
  <c r="I3010" i="11"/>
  <c r="F3011" i="11"/>
  <c r="I3011" i="11"/>
  <c r="F3012" i="11"/>
  <c r="I3012" i="11"/>
  <c r="F3013" i="11"/>
  <c r="I3013" i="11"/>
  <c r="F3014" i="11"/>
  <c r="I3014" i="11"/>
  <c r="F3015" i="11"/>
  <c r="I3015" i="11"/>
  <c r="F3016" i="11"/>
  <c r="I3016" i="11"/>
  <c r="F3017" i="11"/>
  <c r="I3017" i="11"/>
  <c r="F3018" i="11"/>
  <c r="I3018" i="11"/>
  <c r="F3019" i="11"/>
  <c r="I3019" i="11"/>
  <c r="F3020" i="11"/>
  <c r="I3020" i="11"/>
  <c r="F3021" i="11"/>
  <c r="I3021" i="11"/>
  <c r="F3022" i="11"/>
  <c r="I3022" i="11"/>
  <c r="F3023" i="11"/>
  <c r="I3023" i="11"/>
  <c r="F3024" i="11"/>
  <c r="I3024" i="11"/>
  <c r="F3025" i="11"/>
  <c r="I3025" i="11"/>
  <c r="F3026" i="11"/>
  <c r="I3026" i="11"/>
  <c r="F3027" i="11"/>
  <c r="I3027" i="11"/>
  <c r="F3028" i="11"/>
  <c r="I3028" i="11"/>
  <c r="F3029" i="11"/>
  <c r="I3029" i="11"/>
  <c r="F3030" i="11"/>
  <c r="I3030" i="11"/>
  <c r="F3031" i="11"/>
  <c r="I3031" i="11"/>
  <c r="F3032" i="11"/>
  <c r="I3032" i="11"/>
  <c r="F3033" i="11"/>
  <c r="I3033" i="11"/>
  <c r="F3034" i="11"/>
  <c r="I3034" i="11"/>
  <c r="F3035" i="11"/>
  <c r="I3035" i="11"/>
  <c r="F3036" i="11"/>
  <c r="I3036" i="11"/>
  <c r="F3037" i="11"/>
  <c r="I3037" i="11"/>
  <c r="F3038" i="11"/>
  <c r="I3038" i="11"/>
  <c r="F3039" i="11"/>
  <c r="I3039" i="11"/>
  <c r="F3040" i="11"/>
  <c r="I3040" i="11"/>
  <c r="F3041" i="11"/>
  <c r="I3041" i="11"/>
  <c r="F3042" i="11"/>
  <c r="I3042" i="11"/>
  <c r="F3043" i="11"/>
  <c r="I3043" i="11"/>
  <c r="F3044" i="11"/>
  <c r="I3044" i="11"/>
  <c r="F3045" i="11"/>
  <c r="I3045" i="11"/>
  <c r="F3046" i="11"/>
  <c r="I3046" i="11"/>
  <c r="F3047" i="11"/>
  <c r="I3047" i="11"/>
  <c r="F3048" i="11"/>
  <c r="I3048" i="11"/>
  <c r="F3049" i="11"/>
  <c r="I3049" i="11"/>
  <c r="F3050" i="11"/>
  <c r="I3050" i="11"/>
  <c r="F3051" i="11"/>
  <c r="I3051" i="11"/>
  <c r="F3052" i="11"/>
  <c r="I3052" i="11"/>
  <c r="F3053" i="11"/>
  <c r="I3053" i="11"/>
  <c r="F3054" i="11"/>
  <c r="I3054" i="11"/>
  <c r="F3055" i="11"/>
  <c r="I3055" i="11"/>
  <c r="F3056" i="11"/>
  <c r="I3056" i="11"/>
  <c r="F3057" i="11"/>
  <c r="I3057" i="11"/>
  <c r="F3058" i="11"/>
  <c r="I3058" i="11"/>
  <c r="F3059" i="11"/>
  <c r="I3059" i="11"/>
  <c r="F3060" i="11"/>
  <c r="I3060" i="11"/>
  <c r="F3061" i="11"/>
  <c r="I3061" i="11"/>
  <c r="F3062" i="11"/>
  <c r="I3062" i="11"/>
  <c r="F3063" i="11"/>
  <c r="I3063" i="11"/>
  <c r="F3064" i="11"/>
  <c r="I3064" i="11"/>
  <c r="F3065" i="11"/>
  <c r="I3065" i="11"/>
  <c r="F3066" i="11"/>
  <c r="I3066" i="11"/>
  <c r="F3067" i="11"/>
  <c r="I3067" i="11"/>
  <c r="F3068" i="11"/>
  <c r="I3068" i="11"/>
  <c r="F3069" i="11"/>
  <c r="I3069" i="11"/>
  <c r="F3070" i="11"/>
  <c r="I3070" i="11"/>
  <c r="F3071" i="11"/>
  <c r="I3071" i="11"/>
  <c r="F3072" i="11"/>
  <c r="I3072" i="11"/>
  <c r="F3073" i="11"/>
  <c r="I3073" i="11"/>
  <c r="F3074" i="11"/>
  <c r="I3074" i="11"/>
  <c r="F3075" i="11"/>
  <c r="I3075" i="11"/>
  <c r="F3076" i="11"/>
  <c r="I3076" i="11"/>
  <c r="F3077" i="11"/>
  <c r="I3077" i="11"/>
  <c r="F3078" i="11"/>
  <c r="I3078" i="11"/>
  <c r="F3079" i="11"/>
  <c r="I3079" i="11"/>
  <c r="F3080" i="11"/>
  <c r="I3080" i="11"/>
  <c r="F3081" i="11"/>
  <c r="I3081" i="11"/>
  <c r="F3082" i="11"/>
  <c r="I3082" i="11"/>
  <c r="F3083" i="11"/>
  <c r="I3083" i="11"/>
  <c r="F3084" i="11"/>
  <c r="I3084" i="11"/>
  <c r="F3085" i="11"/>
  <c r="I3085" i="11"/>
  <c r="F3086" i="11"/>
  <c r="I3086" i="11"/>
  <c r="F3087" i="11"/>
  <c r="I3087" i="11"/>
  <c r="F3088" i="11"/>
  <c r="I3088" i="11"/>
  <c r="F3089" i="11"/>
  <c r="I3089" i="11"/>
  <c r="F3090" i="11"/>
  <c r="I3090" i="11"/>
  <c r="F3091" i="11"/>
  <c r="I3091" i="11"/>
  <c r="F3092" i="11"/>
  <c r="I3092" i="11"/>
  <c r="F3093" i="11"/>
  <c r="I3093" i="11"/>
  <c r="F3094" i="11"/>
  <c r="I3094" i="11"/>
  <c r="F3095" i="11"/>
  <c r="I3095" i="11"/>
  <c r="F3096" i="11"/>
  <c r="I3096" i="11"/>
  <c r="F3097" i="11"/>
  <c r="I3097" i="11"/>
  <c r="F3098" i="11"/>
  <c r="I3098" i="11"/>
  <c r="F3099" i="11"/>
  <c r="I3099" i="11"/>
  <c r="F3100" i="11"/>
  <c r="I3100" i="11"/>
  <c r="F3101" i="11"/>
  <c r="I3101" i="11"/>
  <c r="F3102" i="11"/>
  <c r="I3102" i="11"/>
  <c r="F3103" i="11"/>
  <c r="I3103" i="11"/>
  <c r="F3104" i="11"/>
  <c r="I3104" i="11"/>
  <c r="F3105" i="11"/>
  <c r="I3105" i="11"/>
  <c r="F3106" i="11"/>
  <c r="I3106" i="11"/>
  <c r="F3107" i="11"/>
  <c r="I3107" i="11"/>
  <c r="F3108" i="11"/>
  <c r="I3108" i="11"/>
  <c r="F3109" i="11"/>
  <c r="I3109" i="11"/>
  <c r="F3110" i="11"/>
  <c r="I3110" i="11"/>
  <c r="F3111" i="11"/>
  <c r="I3111" i="11"/>
  <c r="F3112" i="11"/>
  <c r="I3112" i="11"/>
  <c r="F3113" i="11"/>
  <c r="I3113" i="11"/>
  <c r="F3114" i="11"/>
  <c r="I3114" i="11"/>
  <c r="F3115" i="11"/>
  <c r="I3115" i="11"/>
  <c r="F3116" i="11"/>
  <c r="I3116" i="11"/>
  <c r="F3117" i="11"/>
  <c r="I3117" i="11"/>
  <c r="F3118" i="11"/>
  <c r="I3118" i="11"/>
  <c r="F3119" i="11"/>
  <c r="I3119" i="11"/>
  <c r="F3120" i="11"/>
  <c r="I3120" i="11"/>
  <c r="F3121" i="11"/>
  <c r="I3121" i="11"/>
  <c r="F3122" i="11"/>
  <c r="I3122" i="11"/>
  <c r="F3123" i="11"/>
  <c r="I3123" i="11"/>
  <c r="F3124" i="11"/>
  <c r="I3124" i="11"/>
  <c r="F3125" i="11"/>
  <c r="I3125" i="11"/>
  <c r="F3126" i="11"/>
  <c r="I3126" i="11"/>
  <c r="F3127" i="11"/>
  <c r="I3127" i="11"/>
  <c r="F3128" i="11"/>
  <c r="I3128" i="11"/>
  <c r="F3129" i="11"/>
  <c r="I3129" i="11"/>
  <c r="F3130" i="11"/>
  <c r="I3130" i="11"/>
  <c r="F3131" i="11"/>
  <c r="I3131" i="11"/>
  <c r="F3132" i="11"/>
  <c r="I3132" i="11"/>
  <c r="F3133" i="11"/>
  <c r="I3133" i="11"/>
  <c r="F3134" i="11"/>
  <c r="I3134" i="11"/>
  <c r="F3135" i="11"/>
  <c r="I3135" i="11"/>
  <c r="F3136" i="11"/>
  <c r="I3136" i="11"/>
  <c r="F3137" i="11"/>
  <c r="I3137" i="11"/>
  <c r="F3138" i="11"/>
  <c r="I3138" i="11"/>
  <c r="F3139" i="11"/>
  <c r="I3139" i="11"/>
  <c r="F3140" i="11"/>
  <c r="I3140" i="11"/>
  <c r="F3141" i="11"/>
  <c r="I3141" i="11"/>
  <c r="F3142" i="11"/>
  <c r="I3142" i="11"/>
  <c r="F3143" i="11"/>
  <c r="I3143" i="11"/>
  <c r="F3144" i="11"/>
  <c r="I3144" i="11"/>
  <c r="F3145" i="11"/>
  <c r="I3145" i="11"/>
  <c r="F3146" i="11"/>
  <c r="I3146" i="11"/>
  <c r="F3147" i="11"/>
  <c r="I3147" i="11"/>
  <c r="F3148" i="11"/>
  <c r="I3148" i="11"/>
  <c r="F3149" i="11"/>
  <c r="I3149" i="11"/>
  <c r="F3150" i="11"/>
  <c r="I3150" i="11"/>
  <c r="F3151" i="11"/>
  <c r="I3151" i="11"/>
  <c r="F3152" i="11"/>
  <c r="I3152" i="11"/>
  <c r="F3153" i="11"/>
  <c r="I3153" i="11"/>
  <c r="F3154" i="11"/>
  <c r="I3154" i="11"/>
  <c r="F3155" i="11"/>
  <c r="I3155" i="11"/>
  <c r="F3156" i="11"/>
  <c r="I3156" i="11"/>
  <c r="F3157" i="11"/>
  <c r="I3157" i="11"/>
  <c r="F3158" i="11"/>
  <c r="I3158" i="11"/>
  <c r="F3159" i="11"/>
  <c r="I3159" i="11"/>
  <c r="F3160" i="11"/>
  <c r="I3160" i="11"/>
  <c r="F3161" i="11"/>
  <c r="I3161" i="11"/>
  <c r="F3162" i="11"/>
  <c r="I3162" i="11"/>
  <c r="F3163" i="11"/>
  <c r="I3163" i="11"/>
  <c r="F3164" i="11"/>
  <c r="I3164" i="11"/>
  <c r="F3165" i="11"/>
  <c r="I3165" i="11"/>
  <c r="F3166" i="11"/>
  <c r="I3166" i="11"/>
  <c r="F3167" i="11"/>
  <c r="I3167" i="11"/>
  <c r="F3168" i="11"/>
  <c r="I3168" i="11"/>
  <c r="F3169" i="11"/>
  <c r="I3169" i="11"/>
  <c r="F3170" i="11"/>
  <c r="I3170" i="11"/>
  <c r="F3171" i="11"/>
  <c r="I3171" i="11"/>
  <c r="F3172" i="11"/>
  <c r="I3172" i="11"/>
  <c r="F3173" i="11"/>
  <c r="I3173" i="11"/>
  <c r="F3174" i="11"/>
  <c r="I3174" i="11"/>
  <c r="F3175" i="11"/>
  <c r="I3175" i="11"/>
  <c r="F3176" i="11"/>
  <c r="I3176" i="11"/>
  <c r="F3177" i="11"/>
  <c r="I3177" i="11"/>
  <c r="F3178" i="11"/>
  <c r="I3178" i="11"/>
  <c r="F3179" i="11"/>
  <c r="I3179" i="11"/>
  <c r="F3180" i="11"/>
  <c r="I3180" i="11"/>
  <c r="F3181" i="11"/>
  <c r="I3181" i="11"/>
  <c r="F3182" i="11"/>
  <c r="I3182" i="11"/>
  <c r="F3183" i="11"/>
  <c r="I3183" i="11"/>
  <c r="F3184" i="11"/>
  <c r="I3184" i="11"/>
  <c r="F3185" i="11"/>
  <c r="I3185" i="11"/>
  <c r="F3186" i="11"/>
  <c r="I3186" i="11"/>
  <c r="F3187" i="11"/>
  <c r="I3187" i="11"/>
  <c r="F3188" i="11"/>
  <c r="I3188" i="11"/>
  <c r="F3189" i="11"/>
  <c r="I3189" i="11"/>
  <c r="F3190" i="11"/>
  <c r="I3190" i="11"/>
  <c r="F3191" i="11"/>
  <c r="I3191" i="11"/>
  <c r="F3192" i="11"/>
  <c r="I3192" i="11"/>
  <c r="F3193" i="11"/>
  <c r="I3193" i="11"/>
  <c r="F3194" i="11"/>
  <c r="I3194" i="11"/>
  <c r="F3195" i="11"/>
  <c r="I3195" i="11"/>
  <c r="F3196" i="11"/>
  <c r="I3196" i="11"/>
  <c r="F3197" i="11"/>
  <c r="I3197" i="11"/>
  <c r="F3198" i="11"/>
  <c r="I3198" i="11"/>
  <c r="F3199" i="11"/>
  <c r="I3199" i="11"/>
  <c r="F3200" i="11"/>
  <c r="I3200" i="11"/>
  <c r="F3201" i="11"/>
  <c r="I3201" i="11"/>
  <c r="F3202" i="11"/>
  <c r="I3202" i="11"/>
  <c r="F3203" i="11"/>
  <c r="I3203" i="11"/>
  <c r="F3204" i="11"/>
  <c r="I3204" i="11"/>
  <c r="F3205" i="11"/>
  <c r="I3205" i="11"/>
  <c r="F3206" i="11"/>
  <c r="I3206" i="11"/>
  <c r="F3207" i="11"/>
  <c r="I3207" i="11"/>
  <c r="F3208" i="11"/>
  <c r="I3208" i="11"/>
  <c r="F3209" i="11"/>
  <c r="I3209" i="11"/>
  <c r="F3210" i="11"/>
  <c r="I3210" i="11"/>
  <c r="F3211" i="11"/>
  <c r="I3211" i="11"/>
  <c r="F3212" i="11"/>
  <c r="I3212" i="11"/>
  <c r="F3213" i="11"/>
  <c r="I3213" i="11"/>
  <c r="F3214" i="11"/>
  <c r="I3214" i="11"/>
  <c r="F3215" i="11"/>
  <c r="I3215" i="11"/>
  <c r="F3216" i="11"/>
  <c r="I3216" i="11"/>
  <c r="F3217" i="11"/>
  <c r="I3217" i="11"/>
  <c r="F3218" i="11"/>
  <c r="I3218" i="11"/>
  <c r="F3219" i="11"/>
  <c r="I3219" i="11"/>
  <c r="F3220" i="11"/>
  <c r="I3220" i="11"/>
  <c r="F3221" i="11"/>
  <c r="I3221" i="11"/>
  <c r="F3222" i="11"/>
  <c r="I3222" i="11"/>
  <c r="F3223" i="11"/>
  <c r="I3223" i="11"/>
  <c r="F3224" i="11"/>
  <c r="I3224" i="11"/>
  <c r="F3225" i="11"/>
  <c r="I3225" i="11"/>
  <c r="F3226" i="11"/>
  <c r="I3226" i="11"/>
  <c r="F3227" i="11"/>
  <c r="I3227" i="11"/>
  <c r="F3228" i="11"/>
  <c r="I3228" i="11"/>
  <c r="F3229" i="11"/>
  <c r="I3229" i="11"/>
  <c r="F3230" i="11"/>
  <c r="I3230" i="11"/>
  <c r="F3231" i="11"/>
  <c r="I3231" i="11"/>
  <c r="F3232" i="11"/>
  <c r="I3232" i="11"/>
  <c r="F3233" i="11"/>
  <c r="I3233" i="11"/>
  <c r="F3234" i="11"/>
  <c r="I3234" i="11"/>
  <c r="F3235" i="11"/>
  <c r="I3235" i="11"/>
  <c r="F3236" i="11"/>
  <c r="I3236" i="11"/>
  <c r="F3237" i="11"/>
  <c r="I3237" i="11"/>
  <c r="F3238" i="11"/>
  <c r="I3238" i="11"/>
  <c r="F3239" i="11"/>
  <c r="I3239" i="11"/>
  <c r="F3240" i="11"/>
  <c r="I3240" i="11"/>
  <c r="F3241" i="11"/>
  <c r="I3241" i="11"/>
  <c r="F3242" i="11"/>
  <c r="I3242" i="11"/>
  <c r="F3243" i="11"/>
  <c r="I3243" i="11"/>
  <c r="F3244" i="11"/>
  <c r="I3244" i="11"/>
  <c r="F3245" i="11"/>
  <c r="I3245" i="11"/>
  <c r="F3246" i="11"/>
  <c r="I3246" i="11"/>
  <c r="F3247" i="11"/>
  <c r="I3247" i="11"/>
  <c r="F3248" i="11"/>
  <c r="I3248" i="11"/>
  <c r="F3249" i="11"/>
  <c r="I3249" i="11"/>
  <c r="F3250" i="11"/>
  <c r="I3250" i="11"/>
  <c r="F3251" i="11"/>
  <c r="I3251" i="11"/>
  <c r="F3252" i="11"/>
  <c r="I3252" i="11"/>
  <c r="F3253" i="11"/>
  <c r="I3253" i="11"/>
  <c r="F3254" i="11"/>
  <c r="I3254" i="11"/>
  <c r="F3255" i="11"/>
  <c r="I3255" i="11"/>
  <c r="F3256" i="11"/>
  <c r="I3256" i="11"/>
  <c r="F3257" i="11"/>
  <c r="I3257" i="11"/>
  <c r="F3258" i="11"/>
  <c r="I3258" i="11"/>
  <c r="F3259" i="11"/>
  <c r="I3259" i="11"/>
  <c r="F3260" i="11"/>
  <c r="I3260" i="11"/>
  <c r="F3261" i="11"/>
  <c r="I3261" i="11"/>
  <c r="F3262" i="11"/>
  <c r="I3262" i="11"/>
  <c r="F3263" i="11"/>
  <c r="I3263" i="11"/>
  <c r="F3264" i="11"/>
  <c r="I3264" i="11"/>
  <c r="F3265" i="11"/>
  <c r="I3265" i="11"/>
  <c r="F3266" i="11"/>
  <c r="I3266" i="11"/>
  <c r="F3267" i="11"/>
  <c r="I3267" i="11"/>
  <c r="F3268" i="11"/>
  <c r="I3268" i="11"/>
  <c r="F3269" i="11"/>
  <c r="I3269" i="11"/>
  <c r="F3270" i="11"/>
  <c r="I3270" i="11"/>
  <c r="F3271" i="11"/>
  <c r="I3271" i="11"/>
  <c r="F3272" i="11"/>
  <c r="I3272" i="11"/>
  <c r="F3273" i="11"/>
  <c r="I3273" i="11"/>
  <c r="F3274" i="11"/>
  <c r="I3274" i="11"/>
  <c r="F3275" i="11"/>
  <c r="I3275" i="11"/>
  <c r="F3276" i="11"/>
  <c r="I3276" i="11"/>
  <c r="F3277" i="11"/>
  <c r="I3277" i="11"/>
  <c r="F3278" i="11"/>
  <c r="I3278" i="11"/>
  <c r="F3279" i="11"/>
  <c r="I3279" i="11"/>
  <c r="F3280" i="11"/>
  <c r="I3280" i="11"/>
  <c r="F3281" i="11"/>
  <c r="I3281" i="11"/>
  <c r="F3282" i="11"/>
  <c r="I3282" i="11"/>
  <c r="F3283" i="11"/>
  <c r="I3283" i="11"/>
  <c r="F3284" i="11"/>
  <c r="I3284" i="11"/>
  <c r="F3285" i="11"/>
  <c r="I3285" i="11"/>
  <c r="F3286" i="11"/>
  <c r="I3286" i="11"/>
  <c r="F3287" i="11"/>
  <c r="I3287" i="11"/>
  <c r="F3288" i="11"/>
  <c r="I3288" i="11"/>
  <c r="F3289" i="11"/>
  <c r="I3289" i="11"/>
  <c r="F3290" i="11"/>
  <c r="I3290" i="11"/>
  <c r="F3291" i="11"/>
  <c r="I3291" i="11"/>
  <c r="F3292" i="11"/>
  <c r="I3292" i="11"/>
  <c r="F3293" i="11"/>
  <c r="I3293" i="11"/>
  <c r="F3294" i="11"/>
  <c r="I3294" i="11"/>
  <c r="F3295" i="11"/>
  <c r="I3295" i="11"/>
  <c r="F3296" i="11"/>
  <c r="I3296" i="11"/>
  <c r="F3297" i="11"/>
  <c r="I3297" i="11"/>
  <c r="F3298" i="11"/>
  <c r="I3298" i="11"/>
  <c r="F3299" i="11"/>
  <c r="I3299" i="11"/>
  <c r="F3300" i="11"/>
  <c r="I3300" i="11"/>
  <c r="F3301" i="11"/>
  <c r="I3301" i="11"/>
  <c r="F3302" i="11"/>
  <c r="I3302" i="11"/>
  <c r="F3303" i="11"/>
  <c r="I3303" i="11"/>
  <c r="F3304" i="11"/>
  <c r="I3304" i="11"/>
  <c r="F3305" i="11"/>
  <c r="I3305" i="11"/>
  <c r="F3306" i="11"/>
  <c r="I3306" i="11"/>
  <c r="F3307" i="11"/>
  <c r="I3307" i="11"/>
  <c r="F3308" i="11"/>
  <c r="I3308" i="11"/>
  <c r="F3309" i="11"/>
  <c r="I3309" i="11"/>
  <c r="F3310" i="11"/>
  <c r="I3310" i="11"/>
  <c r="F3311" i="11"/>
  <c r="I3311" i="11"/>
  <c r="F3312" i="11"/>
  <c r="I3312" i="11"/>
  <c r="F3313" i="11"/>
  <c r="I3313" i="11"/>
  <c r="F3314" i="11"/>
  <c r="I3314" i="11"/>
  <c r="F3315" i="11"/>
  <c r="I3315" i="11"/>
  <c r="F3316" i="11"/>
  <c r="I3316" i="11"/>
  <c r="F3317" i="11"/>
  <c r="I3317" i="11"/>
  <c r="F3318" i="11"/>
  <c r="I3318" i="11"/>
  <c r="F3319" i="11"/>
  <c r="I3319" i="11"/>
  <c r="F3320" i="11"/>
  <c r="I3320" i="11"/>
  <c r="F3321" i="11"/>
  <c r="I3321" i="11"/>
  <c r="F3322" i="11"/>
  <c r="I3322" i="11"/>
  <c r="F3323" i="11"/>
  <c r="I3323" i="11"/>
  <c r="F3324" i="11"/>
  <c r="I3324" i="11"/>
  <c r="F3325" i="11"/>
  <c r="I3325" i="11"/>
  <c r="F3326" i="11"/>
  <c r="I3326" i="11"/>
  <c r="F3327" i="11"/>
  <c r="I3327" i="11"/>
  <c r="F3328" i="11"/>
  <c r="I3328" i="11"/>
  <c r="F3329" i="11"/>
  <c r="I3329" i="11"/>
  <c r="F3330" i="11"/>
  <c r="I3330" i="11"/>
  <c r="F3331" i="11"/>
  <c r="I3331" i="11"/>
  <c r="F3332" i="11"/>
  <c r="I3332" i="11"/>
  <c r="F3333" i="11"/>
  <c r="I3333" i="11"/>
  <c r="F3334" i="11"/>
  <c r="I3334" i="11"/>
  <c r="F3335" i="11"/>
  <c r="I3335" i="11"/>
  <c r="F3336" i="11"/>
  <c r="I3336" i="11"/>
  <c r="F3337" i="11"/>
  <c r="I3337" i="11"/>
  <c r="F3338" i="11"/>
  <c r="I3338" i="11"/>
  <c r="F3339" i="11"/>
  <c r="I3339" i="11"/>
  <c r="F3340" i="11"/>
  <c r="I3340" i="11"/>
  <c r="F3341" i="11"/>
  <c r="I3341" i="11"/>
  <c r="F3342" i="11"/>
  <c r="I3342" i="11"/>
  <c r="F3343" i="11"/>
  <c r="I3343" i="11"/>
  <c r="F3344" i="11"/>
  <c r="I3344" i="11"/>
  <c r="F3345" i="11"/>
  <c r="I3345" i="11"/>
  <c r="F3346" i="11"/>
  <c r="I3346" i="11"/>
  <c r="F3347" i="11"/>
  <c r="I3347" i="11"/>
  <c r="F3348" i="11"/>
  <c r="I3348" i="11"/>
  <c r="F3349" i="11"/>
  <c r="I3349" i="11"/>
  <c r="F3350" i="11"/>
  <c r="I3350" i="11"/>
  <c r="F3351" i="11"/>
  <c r="I3351" i="11"/>
  <c r="F3352" i="11"/>
  <c r="I3352" i="11"/>
  <c r="F3353" i="11"/>
  <c r="I3353" i="11"/>
  <c r="F3354" i="11"/>
  <c r="I3354" i="11"/>
  <c r="F3355" i="11"/>
  <c r="I3355" i="11"/>
  <c r="F3356" i="11"/>
  <c r="I3356" i="11"/>
  <c r="F3357" i="11"/>
  <c r="I3357" i="11"/>
  <c r="F3358" i="11"/>
  <c r="I3358" i="11"/>
  <c r="F3359" i="11"/>
  <c r="I3359" i="11"/>
  <c r="F3360" i="11"/>
  <c r="I3360" i="11"/>
  <c r="F3361" i="11"/>
  <c r="I3361" i="11"/>
  <c r="F3362" i="11"/>
  <c r="I3362" i="11"/>
  <c r="F3363" i="11"/>
  <c r="I3363" i="11"/>
  <c r="F3364" i="11"/>
  <c r="I3364" i="11"/>
  <c r="F3365" i="11"/>
  <c r="I3365" i="11"/>
  <c r="F3366" i="11"/>
  <c r="I3366" i="11"/>
  <c r="F3367" i="11"/>
  <c r="I3367" i="11"/>
  <c r="F3368" i="11"/>
  <c r="I3368" i="11"/>
  <c r="F3369" i="11"/>
  <c r="I3369" i="11"/>
  <c r="F3370" i="11"/>
  <c r="I3370" i="11"/>
  <c r="F3371" i="11"/>
  <c r="I3371" i="11"/>
  <c r="F3372" i="11"/>
  <c r="I3372" i="11"/>
  <c r="F3373" i="11"/>
  <c r="I3373" i="11"/>
  <c r="F3374" i="11"/>
  <c r="I3374" i="11"/>
  <c r="F3375" i="11"/>
  <c r="I3375" i="11"/>
  <c r="F3376" i="11"/>
  <c r="I3376" i="11"/>
  <c r="F3377" i="11"/>
  <c r="I3377" i="11"/>
  <c r="F3378" i="11"/>
  <c r="I3378" i="11"/>
  <c r="F3379" i="11"/>
  <c r="I3379" i="11"/>
  <c r="F3380" i="11"/>
  <c r="I3380" i="11"/>
  <c r="F3381" i="11"/>
  <c r="I3381" i="11"/>
  <c r="F3382" i="11"/>
  <c r="I3382" i="11"/>
  <c r="F3383" i="11"/>
  <c r="I3383" i="11"/>
  <c r="F3384" i="11"/>
  <c r="I3384" i="11"/>
  <c r="F3385" i="11"/>
  <c r="I3385" i="11"/>
  <c r="F3386" i="11"/>
  <c r="I3386" i="11"/>
  <c r="F3387" i="11"/>
  <c r="I3387" i="11"/>
  <c r="F3388" i="11"/>
  <c r="I3388" i="11"/>
  <c r="F3389" i="11"/>
  <c r="I3389" i="11"/>
  <c r="F3390" i="11"/>
  <c r="I3390" i="11"/>
  <c r="F3391" i="11"/>
  <c r="I3391" i="11"/>
  <c r="F3392" i="11"/>
  <c r="I3392" i="11"/>
  <c r="F3393" i="11"/>
  <c r="I3393" i="11"/>
  <c r="F3394" i="11"/>
  <c r="I3394" i="11"/>
  <c r="F3395" i="11"/>
  <c r="I3395" i="11"/>
  <c r="F3396" i="11"/>
  <c r="I3396" i="11"/>
  <c r="F3397" i="11"/>
  <c r="I3397" i="11"/>
  <c r="F3398" i="11"/>
  <c r="I3398" i="11"/>
  <c r="F3399" i="11"/>
  <c r="I3399" i="11"/>
  <c r="F3400" i="11"/>
  <c r="I3400" i="11"/>
  <c r="F3401" i="11"/>
  <c r="I3401" i="11"/>
  <c r="F3402" i="11"/>
  <c r="I3402" i="11"/>
  <c r="F3403" i="11"/>
  <c r="I3403" i="11"/>
  <c r="F3404" i="11"/>
  <c r="I3404" i="11"/>
  <c r="F3405" i="11"/>
  <c r="I3405" i="11"/>
  <c r="F3406" i="11"/>
  <c r="I3406" i="11"/>
  <c r="I956" i="11" l="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F748" i="11"/>
  <c r="F743" i="11"/>
  <c r="I738" i="11"/>
  <c r="F732" i="11"/>
  <c r="I720" i="11"/>
  <c r="F709" i="11"/>
  <c r="F700" i="11"/>
  <c r="I688" i="11"/>
  <c r="F677" i="11"/>
  <c r="F668" i="11"/>
  <c r="I656" i="11"/>
  <c r="F645" i="11"/>
  <c r="F636" i="11"/>
  <c r="I624" i="11"/>
  <c r="F613" i="11"/>
  <c r="F604" i="11"/>
  <c r="I592" i="11"/>
  <c r="I573" i="11"/>
  <c r="I559" i="11"/>
  <c r="F541" i="11"/>
  <c r="F523" i="11"/>
  <c r="I508" i="11"/>
  <c r="I489" i="11"/>
  <c r="I468" i="11"/>
  <c r="F449" i="11"/>
  <c r="I420" i="11"/>
  <c r="F390" i="11"/>
  <c r="I364" i="11"/>
  <c r="I330" i="11"/>
  <c r="F294" i="11"/>
  <c r="F263" i="11"/>
  <c r="I228" i="11"/>
  <c r="F191" i="11"/>
  <c r="F289" i="11"/>
  <c r="F254" i="11"/>
  <c r="F217" i="11"/>
  <c r="F185" i="11"/>
  <c r="F955" i="11"/>
  <c r="F951" i="11"/>
  <c r="F947" i="11"/>
  <c r="F943" i="11"/>
  <c r="F939" i="11"/>
  <c r="F935" i="11"/>
  <c r="F931" i="11"/>
  <c r="F927" i="11"/>
  <c r="F923" i="11"/>
  <c r="F919" i="11"/>
  <c r="F915" i="11"/>
  <c r="F911" i="11"/>
  <c r="F907" i="11"/>
  <c r="F903" i="11"/>
  <c r="F899" i="11"/>
  <c r="F895" i="11"/>
  <c r="F891" i="11"/>
  <c r="F887" i="11"/>
  <c r="F883" i="11"/>
  <c r="F879" i="11"/>
  <c r="F875" i="11"/>
  <c r="F871" i="11"/>
  <c r="F867" i="11"/>
  <c r="F863" i="11"/>
  <c r="F859" i="11"/>
  <c r="F855" i="11"/>
  <c r="F851" i="11"/>
  <c r="F847" i="11"/>
  <c r="F843" i="11"/>
  <c r="F839" i="11"/>
  <c r="F835" i="11"/>
  <c r="F831" i="11"/>
  <c r="F827" i="11"/>
  <c r="F823" i="11"/>
  <c r="F819" i="11"/>
  <c r="F815" i="11"/>
  <c r="F811" i="11"/>
  <c r="F807" i="11"/>
  <c r="F803" i="11"/>
  <c r="F799" i="11"/>
  <c r="F795" i="11"/>
  <c r="F791" i="11"/>
  <c r="F787" i="11"/>
  <c r="F783" i="11"/>
  <c r="F779" i="11"/>
  <c r="F775" i="11"/>
  <c r="F771" i="11"/>
  <c r="F767" i="11"/>
  <c r="F763" i="11"/>
  <c r="F759" i="11"/>
  <c r="F755" i="11"/>
  <c r="I750" i="11"/>
  <c r="F746" i="11"/>
  <c r="I741" i="11"/>
  <c r="F737" i="11"/>
  <c r="F728" i="11"/>
  <c r="I716" i="11"/>
  <c r="F705" i="11"/>
  <c r="F696" i="11"/>
  <c r="I684" i="11"/>
  <c r="F673" i="11"/>
  <c r="F664" i="11"/>
  <c r="I652" i="11"/>
  <c r="F641" i="11"/>
  <c r="F632" i="11"/>
  <c r="I620" i="11"/>
  <c r="F609" i="11"/>
  <c r="F600" i="11"/>
  <c r="I585" i="11"/>
  <c r="I567" i="11"/>
  <c r="F553" i="11"/>
  <c r="F535" i="11"/>
  <c r="I516" i="11"/>
  <c r="I501" i="11"/>
  <c r="I483" i="11"/>
  <c r="F460" i="11"/>
  <c r="F439" i="11"/>
  <c r="F410" i="11"/>
  <c r="F379" i="11"/>
  <c r="F353" i="11"/>
  <c r="F318" i="11"/>
  <c r="F281" i="11"/>
  <c r="I250" i="11"/>
  <c r="F215" i="11"/>
  <c r="F166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F591" i="11"/>
  <c r="I584" i="11"/>
  <c r="I577" i="11"/>
  <c r="I571" i="11"/>
  <c r="F565" i="11"/>
  <c r="F559" i="11"/>
  <c r="I552" i="11"/>
  <c r="I545" i="11"/>
  <c r="I539" i="11"/>
  <c r="F533" i="11"/>
  <c r="F527" i="11"/>
  <c r="I520" i="11"/>
  <c r="I513" i="11"/>
  <c r="I507" i="11"/>
  <c r="F501" i="11"/>
  <c r="F495" i="11"/>
  <c r="I488" i="11"/>
  <c r="I481" i="11"/>
  <c r="F474" i="11"/>
  <c r="F465" i="11"/>
  <c r="F457" i="11"/>
  <c r="I448" i="11"/>
  <c r="I438" i="11"/>
  <c r="F428" i="11"/>
  <c r="F417" i="11"/>
  <c r="I406" i="11"/>
  <c r="F396" i="11"/>
  <c r="F385" i="11"/>
  <c r="I374" i="11"/>
  <c r="F364" i="11"/>
  <c r="I352" i="11"/>
  <c r="F339" i="11"/>
  <c r="I326" i="11"/>
  <c r="F314" i="11"/>
  <c r="F301" i="11"/>
  <c r="I288" i="11"/>
  <c r="F275" i="11"/>
  <c r="I262" i="11"/>
  <c r="F250" i="11"/>
  <c r="F237" i="11"/>
  <c r="I224" i="11"/>
  <c r="F211" i="11"/>
  <c r="I198" i="11"/>
  <c r="F183" i="11"/>
  <c r="F158" i="11"/>
  <c r="F735" i="11"/>
  <c r="F731" i="11"/>
  <c r="F727" i="11"/>
  <c r="F723" i="11"/>
  <c r="F719" i="11"/>
  <c r="F715" i="11"/>
  <c r="F711" i="11"/>
  <c r="F707" i="11"/>
  <c r="F703" i="11"/>
  <c r="F699" i="11"/>
  <c r="F695" i="11"/>
  <c r="F691" i="11"/>
  <c r="F687" i="11"/>
  <c r="F683" i="11"/>
  <c r="F679" i="11"/>
  <c r="F675" i="11"/>
  <c r="F671" i="11"/>
  <c r="F667" i="11"/>
  <c r="F663" i="11"/>
  <c r="F659" i="11"/>
  <c r="F655" i="11"/>
  <c r="F651" i="11"/>
  <c r="F647" i="11"/>
  <c r="F643" i="11"/>
  <c r="F639" i="11"/>
  <c r="F635" i="11"/>
  <c r="F631" i="11"/>
  <c r="F627" i="11"/>
  <c r="F623" i="11"/>
  <c r="F619" i="11"/>
  <c r="F615" i="11"/>
  <c r="F611" i="11"/>
  <c r="F607" i="11"/>
  <c r="F603" i="11"/>
  <c r="F599" i="11"/>
  <c r="F595" i="11"/>
  <c r="I589" i="11"/>
  <c r="I583" i="11"/>
  <c r="F577" i="11"/>
  <c r="F571" i="11"/>
  <c r="I564" i="11"/>
  <c r="I557" i="11"/>
  <c r="I551" i="11"/>
  <c r="F545" i="11"/>
  <c r="F539" i="11"/>
  <c r="I532" i="11"/>
  <c r="I525" i="11"/>
  <c r="I519" i="11"/>
  <c r="F513" i="11"/>
  <c r="F507" i="11"/>
  <c r="I500" i="11"/>
  <c r="I493" i="11"/>
  <c r="I487" i="11"/>
  <c r="F481" i="11"/>
  <c r="F473" i="11"/>
  <c r="I464" i="11"/>
  <c r="F455" i="11"/>
  <c r="F447" i="11"/>
  <c r="F438" i="11"/>
  <c r="F427" i="11"/>
  <c r="I416" i="11"/>
  <c r="F406" i="11"/>
  <c r="F395" i="11"/>
  <c r="I384" i="11"/>
  <c r="F374" i="11"/>
  <c r="F363" i="11"/>
  <c r="F351" i="11"/>
  <c r="I338" i="11"/>
  <c r="F326" i="11"/>
  <c r="F313" i="11"/>
  <c r="I300" i="11"/>
  <c r="F287" i="11"/>
  <c r="I274" i="11"/>
  <c r="F262" i="11"/>
  <c r="F249" i="11"/>
  <c r="I236" i="11"/>
  <c r="F223" i="11"/>
  <c r="I210" i="11"/>
  <c r="F198" i="11"/>
  <c r="I178" i="11"/>
  <c r="F153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F589" i="11"/>
  <c r="F583" i="11"/>
  <c r="I576" i="11"/>
  <c r="I569" i="11"/>
  <c r="I563" i="11"/>
  <c r="F557" i="11"/>
  <c r="F551" i="11"/>
  <c r="I544" i="11"/>
  <c r="I537" i="11"/>
  <c r="I531" i="11"/>
  <c r="F525" i="11"/>
  <c r="F519" i="11"/>
  <c r="I512" i="11"/>
  <c r="I505" i="11"/>
  <c r="I499" i="11"/>
  <c r="F493" i="11"/>
  <c r="F487" i="11"/>
  <c r="I480" i="11"/>
  <c r="F471" i="11"/>
  <c r="F463" i="11"/>
  <c r="I454" i="11"/>
  <c r="I446" i="11"/>
  <c r="I436" i="11"/>
  <c r="F426" i="11"/>
  <c r="F415" i="11"/>
  <c r="I404" i="11"/>
  <c r="F394" i="11"/>
  <c r="F383" i="11"/>
  <c r="I372" i="11"/>
  <c r="F362" i="11"/>
  <c r="F350" i="11"/>
  <c r="F337" i="11"/>
  <c r="I324" i="11"/>
  <c r="F311" i="11"/>
  <c r="I298" i="11"/>
  <c r="F286" i="11"/>
  <c r="F273" i="11"/>
  <c r="I260" i="11"/>
  <c r="F247" i="11"/>
  <c r="I234" i="11"/>
  <c r="F222" i="11"/>
  <c r="F209" i="11"/>
  <c r="I196" i="11"/>
  <c r="F177" i="11"/>
  <c r="F151" i="11"/>
  <c r="F734" i="11"/>
  <c r="F730" i="11"/>
  <c r="F726" i="11"/>
  <c r="F722" i="11"/>
  <c r="F718" i="11"/>
  <c r="F714" i="11"/>
  <c r="F710" i="11"/>
  <c r="F706" i="11"/>
  <c r="F702" i="11"/>
  <c r="F698" i="11"/>
  <c r="F694" i="11"/>
  <c r="F690" i="11"/>
  <c r="F686" i="11"/>
  <c r="F682" i="11"/>
  <c r="F678" i="11"/>
  <c r="F674" i="11"/>
  <c r="F670" i="11"/>
  <c r="F666" i="11"/>
  <c r="F662" i="11"/>
  <c r="F658" i="11"/>
  <c r="F654" i="11"/>
  <c r="F650" i="11"/>
  <c r="F646" i="11"/>
  <c r="F642" i="11"/>
  <c r="F638" i="11"/>
  <c r="F634" i="11"/>
  <c r="F630" i="11"/>
  <c r="F626" i="11"/>
  <c r="F622" i="11"/>
  <c r="F618" i="11"/>
  <c r="F614" i="11"/>
  <c r="F610" i="11"/>
  <c r="F606" i="11"/>
  <c r="F602" i="11"/>
  <c r="F598" i="11"/>
  <c r="F594" i="11"/>
  <c r="I588" i="11"/>
  <c r="I581" i="11"/>
  <c r="I575" i="11"/>
  <c r="F569" i="11"/>
  <c r="F563" i="11"/>
  <c r="I556" i="11"/>
  <c r="I549" i="11"/>
  <c r="I543" i="11"/>
  <c r="F537" i="11"/>
  <c r="F531" i="11"/>
  <c r="I524" i="11"/>
  <c r="I517" i="11"/>
  <c r="I511" i="11"/>
  <c r="F505" i="11"/>
  <c r="F499" i="11"/>
  <c r="I492" i="11"/>
  <c r="I485" i="11"/>
  <c r="F479" i="11"/>
  <c r="I470" i="11"/>
  <c r="I462" i="11"/>
  <c r="F454" i="11"/>
  <c r="I444" i="11"/>
  <c r="F434" i="11"/>
  <c r="F423" i="11"/>
  <c r="I412" i="11"/>
  <c r="F402" i="11"/>
  <c r="F391" i="11"/>
  <c r="I380" i="11"/>
  <c r="F370" i="11"/>
  <c r="F359" i="11"/>
  <c r="I346" i="11"/>
  <c r="F334" i="11"/>
  <c r="F321" i="11"/>
  <c r="I308" i="11"/>
  <c r="F295" i="11"/>
  <c r="I282" i="11"/>
  <c r="F270" i="11"/>
  <c r="F257" i="11"/>
  <c r="I244" i="11"/>
  <c r="F231" i="11"/>
  <c r="I218" i="11"/>
  <c r="F206" i="11"/>
  <c r="F193" i="11"/>
  <c r="I172" i="11"/>
  <c r="I146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7" i="11"/>
  <c r="F581" i="11"/>
  <c r="F575" i="11"/>
  <c r="I568" i="11"/>
  <c r="I561" i="11"/>
  <c r="I555" i="11"/>
  <c r="F549" i="11"/>
  <c r="F543" i="11"/>
  <c r="I536" i="11"/>
  <c r="I529" i="11"/>
  <c r="I523" i="11"/>
  <c r="F517" i="11"/>
  <c r="F511" i="11"/>
  <c r="I504" i="11"/>
  <c r="I497" i="11"/>
  <c r="I491" i="11"/>
  <c r="F485" i="11"/>
  <c r="I478" i="11"/>
  <c r="F470" i="11"/>
  <c r="I460" i="11"/>
  <c r="I452" i="11"/>
  <c r="F444" i="11"/>
  <c r="F433" i="11"/>
  <c r="I422" i="11"/>
  <c r="F412" i="11"/>
  <c r="F401" i="11"/>
  <c r="I390" i="11"/>
  <c r="F380" i="11"/>
  <c r="F369" i="11"/>
  <c r="I358" i="11"/>
  <c r="F346" i="11"/>
  <c r="F333" i="11"/>
  <c r="I320" i="11"/>
  <c r="F307" i="11"/>
  <c r="I294" i="11"/>
  <c r="F282" i="11"/>
  <c r="F269" i="11"/>
  <c r="I256" i="11"/>
  <c r="F243" i="11"/>
  <c r="I230" i="11"/>
  <c r="F218" i="11"/>
  <c r="F205" i="11"/>
  <c r="I192" i="11"/>
  <c r="I170" i="11"/>
  <c r="F145" i="11"/>
  <c r="F592" i="11"/>
  <c r="F588" i="11"/>
  <c r="F584" i="11"/>
  <c r="F580" i="11"/>
  <c r="F576" i="11"/>
  <c r="F572" i="11"/>
  <c r="F568" i="11"/>
  <c r="F564" i="11"/>
  <c r="F560" i="11"/>
  <c r="F556" i="11"/>
  <c r="F552" i="11"/>
  <c r="F548" i="11"/>
  <c r="F544" i="11"/>
  <c r="F540" i="11"/>
  <c r="F536" i="11"/>
  <c r="F532" i="11"/>
  <c r="F528" i="11"/>
  <c r="F524" i="11"/>
  <c r="F520" i="11"/>
  <c r="F516" i="11"/>
  <c r="F512" i="11"/>
  <c r="F508" i="11"/>
  <c r="F504" i="11"/>
  <c r="F500" i="11"/>
  <c r="F496" i="11"/>
  <c r="F492" i="11"/>
  <c r="F488" i="11"/>
  <c r="F484" i="11"/>
  <c r="F480" i="11"/>
  <c r="I474" i="11"/>
  <c r="F469" i="11"/>
  <c r="F464" i="11"/>
  <c r="I458" i="11"/>
  <c r="F453" i="11"/>
  <c r="F448" i="11"/>
  <c r="I442" i="11"/>
  <c r="F437" i="11"/>
  <c r="F432" i="11"/>
  <c r="I426" i="11"/>
  <c r="F421" i="11"/>
  <c r="F416" i="11"/>
  <c r="I410" i="11"/>
  <c r="F405" i="11"/>
  <c r="F400" i="11"/>
  <c r="I394" i="11"/>
  <c r="F389" i="11"/>
  <c r="F384" i="11"/>
  <c r="I378" i="11"/>
  <c r="F373" i="11"/>
  <c r="F368" i="11"/>
  <c r="I362" i="11"/>
  <c r="F357" i="11"/>
  <c r="I350" i="11"/>
  <c r="I344" i="11"/>
  <c r="F338" i="11"/>
  <c r="F331" i="11"/>
  <c r="F325" i="11"/>
  <c r="I318" i="11"/>
  <c r="I312" i="11"/>
  <c r="F306" i="11"/>
  <c r="F299" i="11"/>
  <c r="F293" i="11"/>
  <c r="I286" i="11"/>
  <c r="I280" i="11"/>
  <c r="F274" i="11"/>
  <c r="F267" i="11"/>
  <c r="F261" i="11"/>
  <c r="I254" i="11"/>
  <c r="I248" i="11"/>
  <c r="F242" i="11"/>
  <c r="F235" i="11"/>
  <c r="F229" i="11"/>
  <c r="I222" i="11"/>
  <c r="I216" i="11"/>
  <c r="F210" i="11"/>
  <c r="F203" i="11"/>
  <c r="F197" i="11"/>
  <c r="I190" i="11"/>
  <c r="I184" i="11"/>
  <c r="F178" i="11"/>
  <c r="F171" i="11"/>
  <c r="F165" i="11"/>
  <c r="I158" i="11"/>
  <c r="I152" i="11"/>
  <c r="F146" i="11"/>
  <c r="F441" i="11"/>
  <c r="F436" i="11"/>
  <c r="I430" i="11"/>
  <c r="F425" i="11"/>
  <c r="F420" i="11"/>
  <c r="I414" i="11"/>
  <c r="F409" i="11"/>
  <c r="F404" i="11"/>
  <c r="I398" i="11"/>
  <c r="F393" i="11"/>
  <c r="F388" i="11"/>
  <c r="I382" i="11"/>
  <c r="F377" i="11"/>
  <c r="F372" i="11"/>
  <c r="I366" i="11"/>
  <c r="F361" i="11"/>
  <c r="F355" i="11"/>
  <c r="F349" i="11"/>
  <c r="I342" i="11"/>
  <c r="I336" i="11"/>
  <c r="F330" i="11"/>
  <c r="F323" i="11"/>
  <c r="F317" i="11"/>
  <c r="I310" i="11"/>
  <c r="I304" i="11"/>
  <c r="F298" i="11"/>
  <c r="F291" i="11"/>
  <c r="F285" i="11"/>
  <c r="I278" i="11"/>
  <c r="I272" i="11"/>
  <c r="F266" i="11"/>
  <c r="F259" i="11"/>
  <c r="F253" i="11"/>
  <c r="I246" i="11"/>
  <c r="I240" i="11"/>
  <c r="F234" i="11"/>
  <c r="F227" i="11"/>
  <c r="F221" i="11"/>
  <c r="I214" i="11"/>
  <c r="I208" i="11"/>
  <c r="F202" i="11"/>
  <c r="F195" i="11"/>
  <c r="F189" i="11"/>
  <c r="I182" i="11"/>
  <c r="I176" i="11"/>
  <c r="F170" i="11"/>
  <c r="F163" i="11"/>
  <c r="F157" i="11"/>
  <c r="I150" i="11"/>
  <c r="I14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F478" i="11"/>
  <c r="I472" i="11"/>
  <c r="F467" i="11"/>
  <c r="F462" i="11"/>
  <c r="I456" i="11"/>
  <c r="F451" i="11"/>
  <c r="F446" i="11"/>
  <c r="I440" i="11"/>
  <c r="F435" i="11"/>
  <c r="F430" i="11"/>
  <c r="I424" i="11"/>
  <c r="F419" i="11"/>
  <c r="F414" i="11"/>
  <c r="I408" i="11"/>
  <c r="F403" i="11"/>
  <c r="F398" i="11"/>
  <c r="I392" i="11"/>
  <c r="F387" i="11"/>
  <c r="F382" i="11"/>
  <c r="I376" i="11"/>
  <c r="F371" i="11"/>
  <c r="F366" i="11"/>
  <c r="I360" i="11"/>
  <c r="I354" i="11"/>
  <c r="I348" i="11"/>
  <c r="F342" i="11"/>
  <c r="F335" i="11"/>
  <c r="F329" i="11"/>
  <c r="I322" i="11"/>
  <c r="I316" i="11"/>
  <c r="F310" i="11"/>
  <c r="F303" i="11"/>
  <c r="F297" i="11"/>
  <c r="I290" i="11"/>
  <c r="I284" i="11"/>
  <c r="F278" i="11"/>
  <c r="F271" i="11"/>
  <c r="F265" i="11"/>
  <c r="I258" i="11"/>
  <c r="I252" i="11"/>
  <c r="F246" i="11"/>
  <c r="F239" i="11"/>
  <c r="F233" i="11"/>
  <c r="I226" i="11"/>
  <c r="I220" i="11"/>
  <c r="F214" i="11"/>
  <c r="F207" i="11"/>
  <c r="F201" i="11"/>
  <c r="I194" i="11"/>
  <c r="I188" i="11"/>
  <c r="F182" i="11"/>
  <c r="F175" i="11"/>
  <c r="F169" i="11"/>
  <c r="I162" i="11"/>
  <c r="I156" i="11"/>
  <c r="F150" i="11"/>
  <c r="F143" i="11"/>
  <c r="F590" i="11"/>
  <c r="F586" i="11"/>
  <c r="F582" i="11"/>
  <c r="F578" i="11"/>
  <c r="F574" i="11"/>
  <c r="F570" i="11"/>
  <c r="F566" i="11"/>
  <c r="F562" i="11"/>
  <c r="F558" i="11"/>
  <c r="F554" i="11"/>
  <c r="F550" i="11"/>
  <c r="F546" i="11"/>
  <c r="F542" i="11"/>
  <c r="F538" i="11"/>
  <c r="F534" i="11"/>
  <c r="F530" i="11"/>
  <c r="F526" i="11"/>
  <c r="F522" i="11"/>
  <c r="F518" i="11"/>
  <c r="F514" i="11"/>
  <c r="F510" i="11"/>
  <c r="F506" i="11"/>
  <c r="F502" i="11"/>
  <c r="F498" i="11"/>
  <c r="F494" i="11"/>
  <c r="F490" i="11"/>
  <c r="F486" i="11"/>
  <c r="F482" i="11"/>
  <c r="F477" i="11"/>
  <c r="F472" i="11"/>
  <c r="I466" i="11"/>
  <c r="F461" i="11"/>
  <c r="F456" i="11"/>
  <c r="I450" i="11"/>
  <c r="F445" i="11"/>
  <c r="F440" i="11"/>
  <c r="I434" i="11"/>
  <c r="F429" i="11"/>
  <c r="F424" i="11"/>
  <c r="I418" i="11"/>
  <c r="F413" i="11"/>
  <c r="F408" i="11"/>
  <c r="I402" i="11"/>
  <c r="F397" i="11"/>
  <c r="F392" i="11"/>
  <c r="I386" i="11"/>
  <c r="F381" i="11"/>
  <c r="F376" i="11"/>
  <c r="I370" i="11"/>
  <c r="F365" i="11"/>
  <c r="F360" i="11"/>
  <c r="F354" i="11"/>
  <c r="F347" i="11"/>
  <c r="F341" i="11"/>
  <c r="I334" i="11"/>
  <c r="I328" i="11"/>
  <c r="F322" i="11"/>
  <c r="F315" i="11"/>
  <c r="F309" i="11"/>
  <c r="I302" i="11"/>
  <c r="I296" i="11"/>
  <c r="F290" i="11"/>
  <c r="F283" i="11"/>
  <c r="F277" i="11"/>
  <c r="I270" i="11"/>
  <c r="I264" i="11"/>
  <c r="F258" i="11"/>
  <c r="F251" i="11"/>
  <c r="F245" i="11"/>
  <c r="I238" i="11"/>
  <c r="I232" i="11"/>
  <c r="F226" i="11"/>
  <c r="F219" i="11"/>
  <c r="F213" i="11"/>
  <c r="I206" i="11"/>
  <c r="I200" i="11"/>
  <c r="F194" i="11"/>
  <c r="F187" i="11"/>
  <c r="F181" i="11"/>
  <c r="I174" i="11"/>
  <c r="I168" i="11"/>
  <c r="F162" i="11"/>
  <c r="F155" i="11"/>
  <c r="F149" i="11"/>
  <c r="I142" i="11"/>
  <c r="I186" i="11"/>
  <c r="I180" i="11"/>
  <c r="F174" i="11"/>
  <c r="F167" i="11"/>
  <c r="F161" i="11"/>
  <c r="I154" i="11"/>
  <c r="I148" i="11"/>
  <c r="F142" i="11"/>
  <c r="F186" i="11"/>
  <c r="F179" i="11"/>
  <c r="F173" i="11"/>
  <c r="I166" i="11"/>
  <c r="I160" i="11"/>
  <c r="F154" i="11"/>
  <c r="F147" i="11"/>
  <c r="F14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F356" i="11"/>
  <c r="F352" i="11"/>
  <c r="F348" i="11"/>
  <c r="F344" i="11"/>
  <c r="F340" i="11"/>
  <c r="F336" i="11"/>
  <c r="F332" i="11"/>
  <c r="F328" i="11"/>
  <c r="F324" i="11"/>
  <c r="F320" i="11"/>
  <c r="F316" i="11"/>
  <c r="F312" i="11"/>
  <c r="F308" i="11"/>
  <c r="F304" i="11"/>
  <c r="F300" i="11"/>
  <c r="F296" i="11"/>
  <c r="F292" i="11"/>
  <c r="F288" i="11"/>
  <c r="F284" i="11"/>
  <c r="F280" i="11"/>
  <c r="F276" i="11"/>
  <c r="F272" i="11"/>
  <c r="F268" i="11"/>
  <c r="F264" i="11"/>
  <c r="F260" i="11"/>
  <c r="F256" i="11"/>
  <c r="F252" i="11"/>
  <c r="F248" i="11"/>
  <c r="F244" i="11"/>
  <c r="F240" i="11"/>
  <c r="F236" i="11"/>
  <c r="F232" i="11"/>
  <c r="F228" i="11"/>
  <c r="F224" i="11"/>
  <c r="F220" i="11"/>
  <c r="F216" i="11"/>
  <c r="F212" i="11"/>
  <c r="F208" i="11"/>
  <c r="F204" i="11"/>
  <c r="F200" i="11"/>
  <c r="F196" i="11"/>
  <c r="F192" i="11"/>
  <c r="F188" i="11"/>
  <c r="F184" i="11"/>
  <c r="F180" i="11"/>
  <c r="F176" i="11"/>
  <c r="F172" i="11"/>
  <c r="F168" i="11"/>
  <c r="F164" i="11"/>
  <c r="F160" i="11"/>
  <c r="F156" i="11"/>
  <c r="F152" i="11"/>
  <c r="F148" i="11"/>
  <c r="F144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F998" i="6" l="1"/>
  <c r="F1002" i="6"/>
  <c r="F1014" i="6"/>
  <c r="F1018" i="6"/>
  <c r="F1026" i="6"/>
  <c r="F1030" i="6"/>
  <c r="F1034" i="6"/>
  <c r="F1046" i="6"/>
  <c r="F1050" i="6"/>
  <c r="F1058" i="6"/>
  <c r="F1062" i="6"/>
  <c r="F1066" i="6"/>
  <c r="F1078" i="6"/>
  <c r="F1082" i="6"/>
  <c r="F1086" i="6"/>
  <c r="F1094" i="6"/>
  <c r="F1098" i="6"/>
  <c r="F1102" i="6"/>
  <c r="F1110" i="6"/>
  <c r="F1114" i="6"/>
  <c r="F1118" i="6"/>
  <c r="F1126" i="6"/>
  <c r="F995" i="6"/>
  <c r="I153" i="5"/>
  <c r="F151" i="5"/>
  <c r="F154" i="5"/>
  <c r="I158" i="5"/>
  <c r="F160" i="5"/>
  <c r="F161" i="5"/>
  <c r="F162" i="5"/>
  <c r="F165" i="5"/>
  <c r="I166" i="5"/>
  <c r="F167" i="5"/>
  <c r="I167" i="5"/>
  <c r="I169" i="5"/>
  <c r="I170" i="5"/>
  <c r="F171" i="5"/>
  <c r="I171" i="5"/>
  <c r="I173" i="5"/>
  <c r="I174" i="5"/>
  <c r="F175" i="5"/>
  <c r="I175" i="5"/>
  <c r="I177" i="5"/>
  <c r="I178" i="5"/>
  <c r="F179" i="5"/>
  <c r="I179" i="5"/>
  <c r="I181" i="5"/>
  <c r="I182" i="5"/>
  <c r="F183" i="5"/>
  <c r="I183" i="5"/>
  <c r="I185" i="5"/>
  <c r="I186" i="5"/>
  <c r="F187" i="5"/>
  <c r="I187" i="5"/>
  <c r="I189" i="5"/>
  <c r="I190" i="5"/>
  <c r="F191" i="5"/>
  <c r="I191" i="5"/>
  <c r="I193" i="5"/>
  <c r="I194" i="5"/>
  <c r="F29" i="4"/>
  <c r="F37" i="4"/>
  <c r="F77" i="4"/>
  <c r="F97" i="4"/>
  <c r="F102" i="4"/>
  <c r="F1122" i="6" l="1"/>
  <c r="F1106" i="6"/>
  <c r="F1090" i="6"/>
  <c r="F1074" i="6"/>
  <c r="F1042" i="6"/>
  <c r="F1010" i="6"/>
  <c r="F1070" i="6"/>
  <c r="F1038" i="6"/>
  <c r="F1006" i="6"/>
  <c r="F1054" i="6"/>
  <c r="F1022" i="6"/>
  <c r="F1124" i="6"/>
  <c r="F1120" i="6"/>
  <c r="F1116" i="6"/>
  <c r="F1112" i="6"/>
  <c r="F1108" i="6"/>
  <c r="F1104" i="6"/>
  <c r="F1100" i="6"/>
  <c r="F1096" i="6"/>
  <c r="F1092" i="6"/>
  <c r="F1088" i="6"/>
  <c r="F1084" i="6"/>
  <c r="F1080" i="6"/>
  <c r="F1076" i="6"/>
  <c r="F1072" i="6"/>
  <c r="F1068" i="6"/>
  <c r="F1064" i="6"/>
  <c r="F1060" i="6"/>
  <c r="F1056" i="6"/>
  <c r="F1052" i="6"/>
  <c r="F1048" i="6"/>
  <c r="F1044" i="6"/>
  <c r="F1040" i="6"/>
  <c r="F1036" i="6"/>
  <c r="F1032" i="6"/>
  <c r="F1028" i="6"/>
  <c r="F1024" i="6"/>
  <c r="F1020" i="6"/>
  <c r="F1016" i="6"/>
  <c r="F1012" i="6"/>
  <c r="F1008" i="6"/>
  <c r="F1004" i="6"/>
  <c r="F1000" i="6"/>
  <c r="F996" i="6"/>
  <c r="F1127" i="6"/>
  <c r="F1123" i="6"/>
  <c r="F1119" i="6"/>
  <c r="F1115" i="6"/>
  <c r="F1111" i="6"/>
  <c r="F1107" i="6"/>
  <c r="F1103" i="6"/>
  <c r="F1099" i="6"/>
  <c r="F1095" i="6"/>
  <c r="F1091" i="6"/>
  <c r="F1087" i="6"/>
  <c r="F1083" i="6"/>
  <c r="F1079" i="6"/>
  <c r="F1075" i="6"/>
  <c r="F1071" i="6"/>
  <c r="F1067" i="6"/>
  <c r="F1063" i="6"/>
  <c r="F1059" i="6"/>
  <c r="F1055" i="6"/>
  <c r="F1051" i="6"/>
  <c r="F1047" i="6"/>
  <c r="F1043" i="6"/>
  <c r="F1039" i="6"/>
  <c r="F1035" i="6"/>
  <c r="F1031" i="6"/>
  <c r="F1027" i="6"/>
  <c r="F1023" i="6"/>
  <c r="F1019" i="6"/>
  <c r="F1015" i="6"/>
  <c r="F1011" i="6"/>
  <c r="F1007" i="6"/>
  <c r="F1003" i="6"/>
  <c r="F999" i="6"/>
  <c r="F1125" i="6"/>
  <c r="F1121" i="6"/>
  <c r="F1117" i="6"/>
  <c r="F1113" i="6"/>
  <c r="F1109" i="6"/>
  <c r="F1105" i="6"/>
  <c r="F1101" i="6"/>
  <c r="F1097" i="6"/>
  <c r="F1093" i="6"/>
  <c r="F1089" i="6"/>
  <c r="F1085" i="6"/>
  <c r="F1081" i="6"/>
  <c r="F1077" i="6"/>
  <c r="F1073" i="6"/>
  <c r="F1069" i="6"/>
  <c r="F1065" i="6"/>
  <c r="F1061" i="6"/>
  <c r="F1057" i="6"/>
  <c r="F1053" i="6"/>
  <c r="F1049" i="6"/>
  <c r="F1045" i="6"/>
  <c r="F1041" i="6"/>
  <c r="F1037" i="6"/>
  <c r="F1033" i="6"/>
  <c r="F1029" i="6"/>
  <c r="F1025" i="6"/>
  <c r="F1021" i="6"/>
  <c r="F1017" i="6"/>
  <c r="F1013" i="6"/>
  <c r="F1009" i="6"/>
  <c r="F1005" i="6"/>
  <c r="F1001" i="6"/>
  <c r="F997" i="6"/>
  <c r="F194" i="5"/>
  <c r="F190" i="5"/>
  <c r="F186" i="5"/>
  <c r="F182" i="5"/>
  <c r="F178" i="5"/>
  <c r="F174" i="5"/>
  <c r="F170" i="5"/>
  <c r="F166" i="5"/>
  <c r="F159" i="5"/>
  <c r="F193" i="5"/>
  <c r="F189" i="5"/>
  <c r="F185" i="5"/>
  <c r="F181" i="5"/>
  <c r="F177" i="5"/>
  <c r="F173" i="5"/>
  <c r="F169" i="5"/>
  <c r="F164" i="5"/>
  <c r="F158" i="5"/>
  <c r="I192" i="5"/>
  <c r="I188" i="5"/>
  <c r="I184" i="5"/>
  <c r="I180" i="5"/>
  <c r="I176" i="5"/>
  <c r="I172" i="5"/>
  <c r="I168" i="5"/>
  <c r="F163" i="5"/>
  <c r="F155" i="5"/>
  <c r="F192" i="5"/>
  <c r="F188" i="5"/>
  <c r="F184" i="5"/>
  <c r="F180" i="5"/>
  <c r="F176" i="5"/>
  <c r="F172" i="5"/>
  <c r="F168" i="5"/>
  <c r="I162" i="5"/>
  <c r="I154" i="5"/>
  <c r="F157" i="5"/>
  <c r="F153" i="5"/>
  <c r="I164" i="5"/>
  <c r="I160" i="5"/>
  <c r="I156" i="5"/>
  <c r="I152" i="5"/>
  <c r="F156" i="5"/>
  <c r="F152" i="5"/>
  <c r="I163" i="5"/>
  <c r="I159" i="5"/>
  <c r="I155" i="5"/>
  <c r="I151" i="5"/>
  <c r="I165" i="5"/>
  <c r="I161" i="5"/>
  <c r="I157" i="5"/>
  <c r="F113" i="4"/>
  <c r="F110" i="4"/>
  <c r="F105" i="4"/>
  <c r="F114" i="4"/>
  <c r="F106" i="4"/>
  <c r="F98" i="4"/>
  <c r="F83" i="4"/>
  <c r="F46" i="4"/>
  <c r="F112" i="4"/>
  <c r="F104" i="4"/>
  <c r="F96" i="4"/>
  <c r="F75" i="4"/>
  <c r="F34" i="4"/>
  <c r="F111" i="4"/>
  <c r="F103" i="4"/>
  <c r="F95" i="4"/>
  <c r="F69" i="4"/>
  <c r="F19" i="4"/>
  <c r="F67" i="4"/>
  <c r="F109" i="4"/>
  <c r="F101" i="4"/>
  <c r="F93" i="4"/>
  <c r="F61" i="4"/>
  <c r="F94" i="4"/>
  <c r="F116" i="4"/>
  <c r="F108" i="4"/>
  <c r="F100" i="4"/>
  <c r="F91" i="4"/>
  <c r="F59" i="4"/>
  <c r="F115" i="4"/>
  <c r="F107" i="4"/>
  <c r="F99" i="4"/>
  <c r="F85" i="4"/>
  <c r="F50" i="4"/>
  <c r="F87" i="4"/>
  <c r="F79" i="4"/>
  <c r="F71" i="4"/>
  <c r="F63" i="4"/>
  <c r="F53" i="4"/>
  <c r="F40" i="4"/>
  <c r="F28" i="4"/>
  <c r="F86" i="4"/>
  <c r="F78" i="4"/>
  <c r="F70" i="4"/>
  <c r="F62" i="4"/>
  <c r="F52" i="4"/>
  <c r="F38" i="4"/>
  <c r="F22" i="4"/>
  <c r="F92" i="4"/>
  <c r="F84" i="4"/>
  <c r="F76" i="4"/>
  <c r="F68" i="4"/>
  <c r="F60" i="4"/>
  <c r="F48" i="4"/>
  <c r="F36" i="4"/>
  <c r="F12" i="4"/>
  <c r="F90" i="4"/>
  <c r="F82" i="4"/>
  <c r="F74" i="4"/>
  <c r="F66" i="4"/>
  <c r="F58" i="4"/>
  <c r="F45" i="4"/>
  <c r="F32" i="4"/>
  <c r="F89" i="4"/>
  <c r="F81" i="4"/>
  <c r="F73" i="4"/>
  <c r="F65" i="4"/>
  <c r="F56" i="4"/>
  <c r="F44" i="4"/>
  <c r="F30" i="4"/>
  <c r="F88" i="4"/>
  <c r="F80" i="4"/>
  <c r="F72" i="4"/>
  <c r="F64" i="4"/>
  <c r="F54" i="4"/>
  <c r="F42" i="4"/>
  <c r="F55" i="4"/>
  <c r="F47" i="4"/>
  <c r="F39" i="4"/>
  <c r="F31" i="4"/>
  <c r="F18" i="4"/>
  <c r="F51" i="4"/>
  <c r="F43" i="4"/>
  <c r="F35" i="4"/>
  <c r="F23" i="4"/>
  <c r="F57" i="4"/>
  <c r="F49" i="4"/>
  <c r="F41" i="4"/>
  <c r="F33" i="4"/>
  <c r="F21" i="4"/>
  <c r="I140" i="11" l="1"/>
  <c r="F140" i="11"/>
  <c r="I139" i="11"/>
  <c r="F139" i="11"/>
  <c r="I138" i="11"/>
  <c r="F138" i="11"/>
  <c r="I137" i="11"/>
  <c r="F137" i="11"/>
  <c r="I136" i="11"/>
  <c r="F136" i="11"/>
  <c r="I135" i="11"/>
  <c r="F135" i="11"/>
  <c r="I134" i="11"/>
  <c r="F134" i="11"/>
  <c r="I133" i="11"/>
  <c r="F133" i="11"/>
  <c r="I132" i="11"/>
  <c r="F132" i="11"/>
  <c r="I131" i="11"/>
  <c r="F131" i="11"/>
  <c r="I130" i="11"/>
  <c r="F130" i="11"/>
  <c r="I129" i="11"/>
  <c r="F129" i="11"/>
  <c r="I128" i="11"/>
  <c r="F128" i="11"/>
  <c r="I127" i="11"/>
  <c r="F127" i="11"/>
  <c r="I126" i="11"/>
  <c r="F126" i="11"/>
  <c r="I125" i="11"/>
  <c r="F125" i="11"/>
  <c r="I124" i="11"/>
  <c r="F124" i="11"/>
  <c r="I123" i="11"/>
  <c r="F123" i="11"/>
  <c r="I122" i="11"/>
  <c r="F122" i="11"/>
  <c r="I121" i="11"/>
  <c r="F121" i="11"/>
  <c r="I120" i="11"/>
  <c r="F120" i="11"/>
  <c r="I119" i="11"/>
  <c r="F119" i="11"/>
  <c r="I118" i="11"/>
  <c r="F118" i="11"/>
  <c r="I117" i="11"/>
  <c r="F117" i="11"/>
  <c r="I116" i="11"/>
  <c r="F116" i="11"/>
  <c r="I115" i="11"/>
  <c r="F115" i="11"/>
  <c r="I114" i="11"/>
  <c r="F114" i="11"/>
  <c r="I113" i="11"/>
  <c r="F113" i="11"/>
  <c r="I112" i="11"/>
  <c r="F112" i="11"/>
  <c r="I111" i="11"/>
  <c r="F111" i="11"/>
  <c r="I110" i="11"/>
  <c r="F110" i="11"/>
  <c r="I109" i="11"/>
  <c r="F109" i="11"/>
  <c r="I108" i="11"/>
  <c r="F108" i="11"/>
  <c r="I107" i="11"/>
  <c r="F107" i="11"/>
  <c r="I106" i="11"/>
  <c r="F106" i="11"/>
  <c r="I105" i="11"/>
  <c r="F105" i="11"/>
  <c r="I104" i="11"/>
  <c r="F104" i="11"/>
  <c r="I103" i="11"/>
  <c r="F103" i="11"/>
  <c r="I102" i="11"/>
  <c r="F102" i="11"/>
  <c r="I101" i="11"/>
  <c r="F101" i="11"/>
  <c r="I100" i="11"/>
  <c r="F100" i="11"/>
  <c r="I99" i="11"/>
  <c r="F99" i="11"/>
  <c r="I98" i="11"/>
  <c r="F98" i="11"/>
  <c r="I97" i="11"/>
  <c r="F97" i="11"/>
  <c r="I96" i="11"/>
  <c r="F96" i="11"/>
  <c r="I95" i="11"/>
  <c r="F95" i="11"/>
  <c r="I94" i="11"/>
  <c r="F94" i="11"/>
  <c r="I93" i="11"/>
  <c r="F93" i="11"/>
  <c r="I92" i="11"/>
  <c r="F92" i="11"/>
  <c r="I91" i="11"/>
  <c r="F91" i="11"/>
  <c r="I90" i="11"/>
  <c r="F90" i="11"/>
  <c r="I89" i="11"/>
  <c r="F89" i="11"/>
  <c r="I88" i="11"/>
  <c r="F88" i="11"/>
  <c r="I87" i="11"/>
  <c r="F87" i="11"/>
  <c r="I86" i="11"/>
  <c r="F86" i="11"/>
  <c r="I85" i="11"/>
  <c r="F85" i="11"/>
  <c r="I84" i="11"/>
  <c r="F84" i="11"/>
  <c r="I83" i="11"/>
  <c r="F83" i="11"/>
  <c r="I82" i="11"/>
  <c r="F82" i="11"/>
  <c r="I81" i="11"/>
  <c r="F81" i="11"/>
  <c r="I80" i="11"/>
  <c r="F80" i="11"/>
  <c r="I79" i="11"/>
  <c r="F79" i="11"/>
  <c r="I78" i="11"/>
  <c r="F78" i="11"/>
  <c r="I77" i="11"/>
  <c r="F77" i="11"/>
  <c r="I76" i="11"/>
  <c r="F76" i="11"/>
  <c r="I75" i="11"/>
  <c r="F75" i="11"/>
  <c r="I74" i="11"/>
  <c r="F74" i="11"/>
  <c r="I73" i="11"/>
  <c r="F73" i="11"/>
  <c r="I72" i="11"/>
  <c r="F72" i="11"/>
  <c r="I71" i="11"/>
  <c r="F71" i="11"/>
  <c r="I70" i="11"/>
  <c r="F70" i="11"/>
  <c r="I69" i="11"/>
  <c r="F69" i="11"/>
  <c r="I68" i="11"/>
  <c r="F68" i="11"/>
  <c r="I67" i="11"/>
  <c r="F67" i="11"/>
  <c r="I66" i="11"/>
  <c r="F66" i="11"/>
  <c r="I65" i="11"/>
  <c r="F65" i="11"/>
  <c r="I64" i="11"/>
  <c r="F64" i="11"/>
  <c r="I63" i="11"/>
  <c r="F63" i="11"/>
  <c r="I62" i="11"/>
  <c r="F62" i="11"/>
  <c r="I61" i="11"/>
  <c r="F61" i="11"/>
  <c r="I60" i="11"/>
  <c r="F60" i="11"/>
  <c r="I59" i="11"/>
  <c r="F59" i="11"/>
  <c r="I58" i="11"/>
  <c r="F58" i="11"/>
  <c r="I57" i="11"/>
  <c r="F57" i="11"/>
  <c r="I56" i="11"/>
  <c r="F56" i="11"/>
  <c r="I55" i="11"/>
  <c r="F55" i="11"/>
  <c r="I54" i="11"/>
  <c r="F54" i="11"/>
  <c r="I53" i="11"/>
  <c r="F53" i="11"/>
  <c r="I52" i="11"/>
  <c r="F52" i="11"/>
  <c r="I51" i="11"/>
  <c r="F51" i="11"/>
  <c r="I50" i="11"/>
  <c r="F50" i="11"/>
  <c r="I49" i="11"/>
  <c r="F49" i="11"/>
  <c r="I48" i="11"/>
  <c r="F48" i="11"/>
  <c r="I47" i="11"/>
  <c r="F47" i="11"/>
  <c r="I46" i="11"/>
  <c r="F46" i="11"/>
  <c r="I45" i="11"/>
  <c r="F45" i="11"/>
  <c r="I44" i="11"/>
  <c r="F44" i="11"/>
  <c r="I43" i="11"/>
  <c r="F43" i="11"/>
  <c r="I42" i="11"/>
  <c r="F42" i="11"/>
  <c r="I41" i="11"/>
  <c r="F41" i="11"/>
  <c r="I40" i="11"/>
  <c r="F40" i="11"/>
  <c r="I39" i="11"/>
  <c r="F39" i="11"/>
  <c r="I38" i="11"/>
  <c r="F38" i="11"/>
  <c r="I37" i="11"/>
  <c r="F37" i="11"/>
  <c r="I36" i="11"/>
  <c r="F36" i="11"/>
  <c r="I35" i="11"/>
  <c r="F35" i="11"/>
  <c r="I34" i="11"/>
  <c r="F34" i="11"/>
  <c r="I33" i="11"/>
  <c r="F33" i="11"/>
  <c r="I32" i="11"/>
  <c r="F32" i="11"/>
  <c r="I31" i="11"/>
  <c r="F31" i="11"/>
  <c r="I30" i="11"/>
  <c r="F30" i="11"/>
  <c r="I29" i="11"/>
  <c r="F29" i="11"/>
  <c r="I28" i="11"/>
  <c r="F28" i="11"/>
  <c r="I27" i="11"/>
  <c r="F27" i="11"/>
  <c r="I26" i="11"/>
  <c r="F26" i="11"/>
  <c r="I25" i="11"/>
  <c r="F25" i="11"/>
  <c r="I24" i="11"/>
  <c r="F24" i="11"/>
  <c r="I23" i="11"/>
  <c r="F23" i="11"/>
  <c r="I22" i="11"/>
  <c r="F22" i="11"/>
  <c r="I21" i="11"/>
  <c r="F21" i="11"/>
  <c r="I20" i="11"/>
  <c r="F20" i="11"/>
  <c r="I19" i="11"/>
  <c r="F19" i="11"/>
  <c r="I18" i="11"/>
  <c r="F18" i="11"/>
  <c r="I17" i="11"/>
  <c r="F17" i="11"/>
  <c r="I16" i="11"/>
  <c r="F16" i="11"/>
  <c r="I15" i="11"/>
  <c r="F15" i="11"/>
  <c r="I14" i="11"/>
  <c r="F14" i="11"/>
  <c r="I13" i="11"/>
  <c r="F13" i="11"/>
  <c r="I12" i="11"/>
  <c r="F12" i="11"/>
  <c r="I11" i="11"/>
  <c r="F11" i="11"/>
  <c r="I10" i="11"/>
  <c r="F10" i="11"/>
  <c r="J9" i="11" l="1"/>
  <c r="D14" i="1" s="1"/>
  <c r="G9" i="11"/>
  <c r="D13" i="1" s="1"/>
  <c r="E17" i="1"/>
  <c r="F972" i="6" l="1"/>
  <c r="F145" i="5"/>
  <c r="F150" i="5"/>
  <c r="F10" i="4" l="1"/>
  <c r="F26" i="4"/>
  <c r="F11" i="4"/>
  <c r="F27" i="4"/>
  <c r="F20" i="4"/>
  <c r="F13" i="4"/>
  <c r="F14" i="4"/>
  <c r="F24" i="4"/>
  <c r="F15" i="4"/>
  <c r="F16" i="4"/>
  <c r="F17" i="4"/>
  <c r="F25" i="4"/>
  <c r="F712" i="6"/>
  <c r="F671" i="6"/>
  <c r="F744" i="6"/>
  <c r="F684" i="6"/>
  <c r="F872" i="6"/>
  <c r="F704" i="6"/>
  <c r="F141" i="5"/>
  <c r="F149" i="5"/>
  <c r="F133" i="5"/>
  <c r="F137" i="5"/>
  <c r="F695" i="6"/>
  <c r="F720" i="6"/>
  <c r="F752" i="6"/>
  <c r="F784" i="6"/>
  <c r="F816" i="6"/>
  <c r="F848" i="6"/>
  <c r="F880" i="6"/>
  <c r="F912" i="6"/>
  <c r="F928" i="6"/>
  <c r="F992" i="6"/>
  <c r="F641" i="6"/>
  <c r="F645" i="6"/>
  <c r="F649" i="6"/>
  <c r="F653" i="6"/>
  <c r="F664" i="6"/>
  <c r="F683" i="6"/>
  <c r="F696" i="6"/>
  <c r="F732" i="6"/>
  <c r="F764" i="6"/>
  <c r="F796" i="6"/>
  <c r="F828" i="6"/>
  <c r="F860" i="6"/>
  <c r="F892" i="6"/>
  <c r="F932" i="6"/>
  <c r="F964" i="6"/>
  <c r="F776" i="6"/>
  <c r="F808" i="6"/>
  <c r="F840" i="6"/>
  <c r="F904" i="6"/>
  <c r="F936" i="6"/>
  <c r="F968" i="6"/>
  <c r="F642" i="6"/>
  <c r="F646" i="6"/>
  <c r="F650" i="6"/>
  <c r="F654" i="6"/>
  <c r="F659" i="6"/>
  <c r="F672" i="6"/>
  <c r="F691" i="6"/>
  <c r="F724" i="6"/>
  <c r="F756" i="6"/>
  <c r="F788" i="6"/>
  <c r="F820" i="6"/>
  <c r="F852" i="6"/>
  <c r="F884" i="6"/>
  <c r="F916" i="6"/>
  <c r="F940" i="6"/>
  <c r="F991" i="6"/>
  <c r="F987" i="6"/>
  <c r="F983" i="6"/>
  <c r="F979" i="6"/>
  <c r="F975" i="6"/>
  <c r="F971" i="6"/>
  <c r="F967" i="6"/>
  <c r="F963" i="6"/>
  <c r="F959" i="6"/>
  <c r="F955" i="6"/>
  <c r="F951" i="6"/>
  <c r="F947" i="6"/>
  <c r="F943" i="6"/>
  <c r="F939" i="6"/>
  <c r="F935" i="6"/>
  <c r="F931" i="6"/>
  <c r="F927" i="6"/>
  <c r="F923" i="6"/>
  <c r="F919" i="6"/>
  <c r="F915" i="6"/>
  <c r="F911" i="6"/>
  <c r="F907" i="6"/>
  <c r="F903" i="6"/>
  <c r="F899" i="6"/>
  <c r="F895" i="6"/>
  <c r="F891" i="6"/>
  <c r="F887" i="6"/>
  <c r="F883" i="6"/>
  <c r="F879" i="6"/>
  <c r="F875" i="6"/>
  <c r="F871" i="6"/>
  <c r="F867" i="6"/>
  <c r="F863" i="6"/>
  <c r="F859" i="6"/>
  <c r="F855" i="6"/>
  <c r="F851" i="6"/>
  <c r="F847" i="6"/>
  <c r="F843" i="6"/>
  <c r="F839" i="6"/>
  <c r="F835" i="6"/>
  <c r="F831" i="6"/>
  <c r="F827" i="6"/>
  <c r="F823" i="6"/>
  <c r="F819" i="6"/>
  <c r="F815" i="6"/>
  <c r="F811" i="6"/>
  <c r="F807" i="6"/>
  <c r="F803" i="6"/>
  <c r="F799" i="6"/>
  <c r="F795" i="6"/>
  <c r="F791" i="6"/>
  <c r="F787" i="6"/>
  <c r="F783" i="6"/>
  <c r="F779" i="6"/>
  <c r="F775" i="6"/>
  <c r="F771" i="6"/>
  <c r="F767" i="6"/>
  <c r="F763" i="6"/>
  <c r="F759" i="6"/>
  <c r="F755" i="6"/>
  <c r="F751" i="6"/>
  <c r="F747" i="6"/>
  <c r="F743" i="6"/>
  <c r="F739" i="6"/>
  <c r="F735" i="6"/>
  <c r="F731" i="6"/>
  <c r="F727" i="6"/>
  <c r="F723" i="6"/>
  <c r="F719" i="6"/>
  <c r="F715" i="6"/>
  <c r="F711" i="6"/>
  <c r="F707" i="6"/>
  <c r="F703" i="6"/>
  <c r="F994" i="6"/>
  <c r="F990" i="6"/>
  <c r="F986" i="6"/>
  <c r="F982" i="6"/>
  <c r="F978" i="6"/>
  <c r="F974" i="6"/>
  <c r="F970" i="6"/>
  <c r="F966" i="6"/>
  <c r="F962" i="6"/>
  <c r="F958" i="6"/>
  <c r="F954" i="6"/>
  <c r="F950" i="6"/>
  <c r="F946" i="6"/>
  <c r="F942" i="6"/>
  <c r="F938" i="6"/>
  <c r="F934" i="6"/>
  <c r="F930" i="6"/>
  <c r="F926" i="6"/>
  <c r="F922" i="6"/>
  <c r="F918" i="6"/>
  <c r="F914" i="6"/>
  <c r="F910" i="6"/>
  <c r="F906" i="6"/>
  <c r="F902" i="6"/>
  <c r="F898" i="6"/>
  <c r="F894" i="6"/>
  <c r="F890" i="6"/>
  <c r="F886" i="6"/>
  <c r="F882" i="6"/>
  <c r="F878" i="6"/>
  <c r="F874" i="6"/>
  <c r="F870" i="6"/>
  <c r="F866" i="6"/>
  <c r="F862" i="6"/>
  <c r="F858" i="6"/>
  <c r="F854" i="6"/>
  <c r="F850" i="6"/>
  <c r="F846" i="6"/>
  <c r="F842" i="6"/>
  <c r="F838" i="6"/>
  <c r="F834" i="6"/>
  <c r="F830" i="6"/>
  <c r="F826" i="6"/>
  <c r="F822" i="6"/>
  <c r="F818" i="6"/>
  <c r="F814" i="6"/>
  <c r="F810" i="6"/>
  <c r="F806" i="6"/>
  <c r="F802" i="6"/>
  <c r="F798" i="6"/>
  <c r="F794" i="6"/>
  <c r="F790" i="6"/>
  <c r="F786" i="6"/>
  <c r="F782" i="6"/>
  <c r="F778" i="6"/>
  <c r="F774" i="6"/>
  <c r="F770" i="6"/>
  <c r="F766" i="6"/>
  <c r="F762" i="6"/>
  <c r="F758" i="6"/>
  <c r="F754" i="6"/>
  <c r="F750" i="6"/>
  <c r="F746" i="6"/>
  <c r="F742" i="6"/>
  <c r="F738" i="6"/>
  <c r="F734" i="6"/>
  <c r="F730" i="6"/>
  <c r="F726" i="6"/>
  <c r="F722" i="6"/>
  <c r="F718" i="6"/>
  <c r="F714" i="6"/>
  <c r="F710" i="6"/>
  <c r="F706" i="6"/>
  <c r="F702" i="6"/>
  <c r="F698" i="6"/>
  <c r="F694" i="6"/>
  <c r="F690" i="6"/>
  <c r="F686" i="6"/>
  <c r="F682" i="6"/>
  <c r="F678" i="6"/>
  <c r="F674" i="6"/>
  <c r="F670" i="6"/>
  <c r="F666" i="6"/>
  <c r="F662" i="6"/>
  <c r="F658" i="6"/>
  <c r="F993" i="6"/>
  <c r="F989" i="6"/>
  <c r="F985" i="6"/>
  <c r="F981" i="6"/>
  <c r="F977" i="6"/>
  <c r="F973" i="6"/>
  <c r="F969" i="6"/>
  <c r="F965" i="6"/>
  <c r="F961" i="6"/>
  <c r="F957" i="6"/>
  <c r="F953" i="6"/>
  <c r="F949" i="6"/>
  <c r="F945" i="6"/>
  <c r="F941" i="6"/>
  <c r="F937" i="6"/>
  <c r="F933" i="6"/>
  <c r="F929" i="6"/>
  <c r="F925" i="6"/>
  <c r="F921" i="6"/>
  <c r="F917" i="6"/>
  <c r="F913" i="6"/>
  <c r="F909" i="6"/>
  <c r="F905" i="6"/>
  <c r="F901" i="6"/>
  <c r="F897" i="6"/>
  <c r="F893" i="6"/>
  <c r="F889" i="6"/>
  <c r="F885" i="6"/>
  <c r="F881" i="6"/>
  <c r="F877" i="6"/>
  <c r="F873" i="6"/>
  <c r="F869" i="6"/>
  <c r="F865" i="6"/>
  <c r="F861" i="6"/>
  <c r="F857" i="6"/>
  <c r="F853" i="6"/>
  <c r="F849" i="6"/>
  <c r="F845" i="6"/>
  <c r="F841" i="6"/>
  <c r="F837" i="6"/>
  <c r="F833" i="6"/>
  <c r="F829" i="6"/>
  <c r="F825" i="6"/>
  <c r="F821" i="6"/>
  <c r="F817" i="6"/>
  <c r="F813" i="6"/>
  <c r="F809" i="6"/>
  <c r="F805" i="6"/>
  <c r="F801" i="6"/>
  <c r="F797" i="6"/>
  <c r="F793" i="6"/>
  <c r="F789" i="6"/>
  <c r="F785" i="6"/>
  <c r="F781" i="6"/>
  <c r="F777" i="6"/>
  <c r="F773" i="6"/>
  <c r="F769" i="6"/>
  <c r="F765" i="6"/>
  <c r="F761" i="6"/>
  <c r="F757" i="6"/>
  <c r="F753" i="6"/>
  <c r="F749" i="6"/>
  <c r="F745" i="6"/>
  <c r="F741" i="6"/>
  <c r="F737" i="6"/>
  <c r="F733" i="6"/>
  <c r="F729" i="6"/>
  <c r="F725" i="6"/>
  <c r="F721" i="6"/>
  <c r="F717" i="6"/>
  <c r="F713" i="6"/>
  <c r="F709" i="6"/>
  <c r="F705" i="6"/>
  <c r="F701" i="6"/>
  <c r="F697" i="6"/>
  <c r="F693" i="6"/>
  <c r="F689" i="6"/>
  <c r="F685" i="6"/>
  <c r="F681" i="6"/>
  <c r="F677" i="6"/>
  <c r="F673" i="6"/>
  <c r="F669" i="6"/>
  <c r="F665" i="6"/>
  <c r="F661" i="6"/>
  <c r="F657" i="6"/>
  <c r="F692" i="6"/>
  <c r="F736" i="6"/>
  <c r="F800" i="6"/>
  <c r="F832" i="6"/>
  <c r="F864" i="6"/>
  <c r="F896" i="6"/>
  <c r="F944" i="6"/>
  <c r="F976" i="6"/>
  <c r="F639" i="6"/>
  <c r="F643" i="6"/>
  <c r="F647" i="6"/>
  <c r="F651" i="6"/>
  <c r="F655" i="6"/>
  <c r="F667" i="6"/>
  <c r="F680" i="6"/>
  <c r="F699" i="6"/>
  <c r="F716" i="6"/>
  <c r="F748" i="6"/>
  <c r="F780" i="6"/>
  <c r="F812" i="6"/>
  <c r="F844" i="6"/>
  <c r="F876" i="6"/>
  <c r="F908" i="6"/>
  <c r="F948" i="6"/>
  <c r="F980" i="6"/>
  <c r="F660" i="6"/>
  <c r="F679" i="6"/>
  <c r="F768" i="6"/>
  <c r="F668" i="6"/>
  <c r="F687" i="6"/>
  <c r="F700" i="6"/>
  <c r="F708" i="6"/>
  <c r="F728" i="6"/>
  <c r="F760" i="6"/>
  <c r="F792" i="6"/>
  <c r="F824" i="6"/>
  <c r="F856" i="6"/>
  <c r="F888" i="6"/>
  <c r="F920" i="6"/>
  <c r="F952" i="6"/>
  <c r="F984" i="6"/>
  <c r="F640" i="6"/>
  <c r="F644" i="6"/>
  <c r="F648" i="6"/>
  <c r="F652" i="6"/>
  <c r="F656" i="6"/>
  <c r="F675" i="6"/>
  <c r="F688" i="6"/>
  <c r="F740" i="6"/>
  <c r="F772" i="6"/>
  <c r="F804" i="6"/>
  <c r="F836" i="6"/>
  <c r="F868" i="6"/>
  <c r="F900" i="6"/>
  <c r="F924" i="6"/>
  <c r="F956" i="6"/>
  <c r="F988" i="6"/>
  <c r="F663" i="6"/>
  <c r="F676" i="6"/>
  <c r="F960" i="6"/>
  <c r="I132" i="5"/>
  <c r="I136" i="5"/>
  <c r="I140" i="5"/>
  <c r="I144" i="5"/>
  <c r="I148" i="5"/>
  <c r="I133" i="5"/>
  <c r="I137" i="5"/>
  <c r="I141" i="5"/>
  <c r="I145" i="5"/>
  <c r="I149" i="5"/>
  <c r="F134" i="5"/>
  <c r="F138" i="5"/>
  <c r="F142" i="5"/>
  <c r="F146" i="5"/>
  <c r="F8" i="1"/>
  <c r="I134" i="5"/>
  <c r="I138" i="5"/>
  <c r="I142" i="5"/>
  <c r="I146" i="5"/>
  <c r="I150" i="5"/>
  <c r="F131" i="5"/>
  <c r="F135" i="5"/>
  <c r="F139" i="5"/>
  <c r="F143" i="5"/>
  <c r="F147" i="5"/>
  <c r="I131" i="5"/>
  <c r="I135" i="5"/>
  <c r="I139" i="5"/>
  <c r="I143" i="5"/>
  <c r="I147" i="5"/>
  <c r="F132" i="5"/>
  <c r="F136" i="5"/>
  <c r="F140" i="5"/>
  <c r="F144" i="5"/>
  <c r="F148" i="5"/>
  <c r="F10" i="5"/>
  <c r="G9" i="4" l="1"/>
  <c r="D16" i="1" s="1"/>
  <c r="I63" i="4"/>
  <c r="I76" i="4"/>
  <c r="I101" i="4"/>
  <c r="I114" i="4"/>
  <c r="I50" i="4"/>
  <c r="I69" i="4"/>
  <c r="I45" i="4"/>
  <c r="I71" i="4"/>
  <c r="I84" i="4"/>
  <c r="I109" i="4"/>
  <c r="I47" i="4"/>
  <c r="I85" i="4"/>
  <c r="I111" i="4"/>
  <c r="I61" i="4"/>
  <c r="I74" i="4"/>
  <c r="I87" i="4"/>
  <c r="I100" i="4"/>
  <c r="I103" i="4"/>
  <c r="I52" i="4"/>
  <c r="I77" i="4"/>
  <c r="I90" i="4"/>
  <c r="I116" i="4"/>
  <c r="I53" i="4"/>
  <c r="I66" i="4"/>
  <c r="I79" i="4"/>
  <c r="I92" i="4"/>
  <c r="I55" i="4"/>
  <c r="I68" i="4"/>
  <c r="I93" i="4"/>
  <c r="I106" i="4"/>
  <c r="I95" i="4"/>
  <c r="I108" i="4"/>
  <c r="I115" i="4"/>
  <c r="I102" i="4"/>
  <c r="I96" i="4"/>
  <c r="I89" i="4"/>
  <c r="I83" i="4"/>
  <c r="I70" i="4"/>
  <c r="I64" i="4"/>
  <c r="I57" i="4"/>
  <c r="I51" i="4"/>
  <c r="I113" i="4"/>
  <c r="I107" i="4"/>
  <c r="I94" i="4"/>
  <c r="I88" i="4"/>
  <c r="I81" i="4"/>
  <c r="I75" i="4"/>
  <c r="I62" i="4"/>
  <c r="I56" i="4"/>
  <c r="I49" i="4"/>
  <c r="I112" i="4"/>
  <c r="I105" i="4"/>
  <c r="I99" i="4"/>
  <c r="I86" i="4"/>
  <c r="I80" i="4"/>
  <c r="I73" i="4"/>
  <c r="I67" i="4"/>
  <c r="I54" i="4"/>
  <c r="I48" i="4"/>
  <c r="I110" i="4"/>
  <c r="I104" i="4"/>
  <c r="I97" i="4"/>
  <c r="I91" i="4"/>
  <c r="I78" i="4"/>
  <c r="I72" i="4"/>
  <c r="I65" i="4"/>
  <c r="I59" i="4"/>
  <c r="I46" i="4"/>
  <c r="I82" i="4"/>
  <c r="I58" i="4"/>
  <c r="I60" i="4"/>
  <c r="I98" i="4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10" i="6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0" i="5"/>
  <c r="G9" i="6" l="1"/>
  <c r="D7" i="1" s="1"/>
  <c r="J9" i="5"/>
  <c r="D10" i="1" s="1"/>
  <c r="F11" i="5" l="1"/>
  <c r="F19" i="5"/>
  <c r="F27" i="5"/>
  <c r="F35" i="5"/>
  <c r="F43" i="5"/>
  <c r="F51" i="5"/>
  <c r="F59" i="5"/>
  <c r="F67" i="5"/>
  <c r="F75" i="5"/>
  <c r="F83" i="5"/>
  <c r="F91" i="5"/>
  <c r="F99" i="5"/>
  <c r="F107" i="5"/>
  <c r="F115" i="5"/>
  <c r="F123" i="5"/>
  <c r="F12" i="5"/>
  <c r="F20" i="5"/>
  <c r="F28" i="5"/>
  <c r="F36" i="5"/>
  <c r="F44" i="5"/>
  <c r="F52" i="5"/>
  <c r="F60" i="5"/>
  <c r="F68" i="5"/>
  <c r="F76" i="5"/>
  <c r="F84" i="5"/>
  <c r="F92" i="5"/>
  <c r="F100" i="5"/>
  <c r="F108" i="5"/>
  <c r="F116" i="5"/>
  <c r="F124" i="5"/>
  <c r="F13" i="5"/>
  <c r="F21" i="5"/>
  <c r="F29" i="5"/>
  <c r="F37" i="5"/>
  <c r="F45" i="5"/>
  <c r="F53" i="5"/>
  <c r="F61" i="5"/>
  <c r="F69" i="5"/>
  <c r="F77" i="5"/>
  <c r="F85" i="5"/>
  <c r="F93" i="5"/>
  <c r="F101" i="5"/>
  <c r="F109" i="5"/>
  <c r="F117" i="5"/>
  <c r="F125" i="5"/>
  <c r="F14" i="5"/>
  <c r="F22" i="5"/>
  <c r="F30" i="5"/>
  <c r="F38" i="5"/>
  <c r="F46" i="5"/>
  <c r="F54" i="5"/>
  <c r="F62" i="5"/>
  <c r="F70" i="5"/>
  <c r="F78" i="5"/>
  <c r="F86" i="5"/>
  <c r="F94" i="5"/>
  <c r="F102" i="5"/>
  <c r="F110" i="5"/>
  <c r="F118" i="5"/>
  <c r="F126" i="5"/>
  <c r="F15" i="5"/>
  <c r="F23" i="5"/>
  <c r="F31" i="5"/>
  <c r="F39" i="5"/>
  <c r="F47" i="5"/>
  <c r="F55" i="5"/>
  <c r="F63" i="5"/>
  <c r="F71" i="5"/>
  <c r="F79" i="5"/>
  <c r="F87" i="5"/>
  <c r="F95" i="5"/>
  <c r="F103" i="5"/>
  <c r="F111" i="5"/>
  <c r="F119" i="5"/>
  <c r="F127" i="5"/>
  <c r="F16" i="5"/>
  <c r="F24" i="5"/>
  <c r="F32" i="5"/>
  <c r="F40" i="5"/>
  <c r="F48" i="5"/>
  <c r="F56" i="5"/>
  <c r="F64" i="5"/>
  <c r="F72" i="5"/>
  <c r="F80" i="5"/>
  <c r="F88" i="5"/>
  <c r="F96" i="5"/>
  <c r="F104" i="5"/>
  <c r="F112" i="5"/>
  <c r="F120" i="5"/>
  <c r="F128" i="5"/>
  <c r="F17" i="5"/>
  <c r="F25" i="5"/>
  <c r="F33" i="5"/>
  <c r="F41" i="5"/>
  <c r="F49" i="5"/>
  <c r="F57" i="5"/>
  <c r="F65" i="5"/>
  <c r="F73" i="5"/>
  <c r="F81" i="5"/>
  <c r="F89" i="5"/>
  <c r="F97" i="5"/>
  <c r="F105" i="5"/>
  <c r="F113" i="5"/>
  <c r="F121" i="5"/>
  <c r="F129" i="5"/>
  <c r="F18" i="5"/>
  <c r="F26" i="5"/>
  <c r="F34" i="5"/>
  <c r="F42" i="5"/>
  <c r="F50" i="5"/>
  <c r="F58" i="5"/>
  <c r="F66" i="5"/>
  <c r="F74" i="5"/>
  <c r="F82" i="5"/>
  <c r="F90" i="5"/>
  <c r="F98" i="5"/>
  <c r="F106" i="5"/>
  <c r="F114" i="5"/>
  <c r="F122" i="5"/>
  <c r="F130" i="5"/>
  <c r="G9" i="5" l="1"/>
  <c r="D6" i="1" s="1"/>
  <c r="F11" i="7"/>
  <c r="F12" i="7"/>
  <c r="F13" i="7"/>
  <c r="F10" i="7"/>
  <c r="G9" i="7" l="1"/>
  <c r="D8" i="1" s="1"/>
  <c r="I16" i="4"/>
  <c r="I24" i="4"/>
  <c r="I32" i="4"/>
  <c r="I40" i="4"/>
  <c r="I14" i="4"/>
  <c r="I39" i="4"/>
  <c r="I17" i="4"/>
  <c r="I25" i="4"/>
  <c r="I33" i="4"/>
  <c r="I41" i="4"/>
  <c r="I22" i="4"/>
  <c r="I31" i="4"/>
  <c r="I18" i="4"/>
  <c r="I26" i="4"/>
  <c r="I34" i="4"/>
  <c r="I42" i="4"/>
  <c r="I23" i="4"/>
  <c r="I11" i="4"/>
  <c r="I19" i="4"/>
  <c r="I27" i="4"/>
  <c r="I35" i="4"/>
  <c r="I43" i="4"/>
  <c r="I12" i="4"/>
  <c r="I20" i="4"/>
  <c r="I28" i="4"/>
  <c r="I36" i="4"/>
  <c r="I44" i="4"/>
  <c r="I30" i="4"/>
  <c r="I15" i="4"/>
  <c r="I13" i="4"/>
  <c r="I21" i="4"/>
  <c r="I29" i="4"/>
  <c r="I37" i="4"/>
  <c r="I10" i="4"/>
  <c r="I38" i="4"/>
  <c r="J9" i="4" l="1"/>
  <c r="D5" i="1"/>
  <c r="D15" i="1" s="1"/>
  <c r="D9" i="1" l="1"/>
  <c r="D17" i="1" s="1"/>
</calcChain>
</file>

<file path=xl/sharedStrings.xml><?xml version="1.0" encoding="utf-8"?>
<sst xmlns="http://schemas.openxmlformats.org/spreadsheetml/2006/main" count="19822" uniqueCount="3218">
  <si>
    <t>COMPILARE SOLTANTO LE CELLE AZZURRE</t>
  </si>
  <si>
    <t>CAP</t>
  </si>
  <si>
    <t>Regione</t>
  </si>
  <si>
    <t>Copertura Servizio
1= SI;
0 o vuoto = NO</t>
  </si>
  <si>
    <t>Servizio</t>
  </si>
  <si>
    <t>Coefficiente di copertura</t>
  </si>
  <si>
    <t>Valore offerto</t>
  </si>
  <si>
    <t>Peso Totale</t>
  </si>
  <si>
    <t>Peso Servizio (pi)</t>
  </si>
  <si>
    <t>COPERTURA DIRETTA/INDIRETTA</t>
  </si>
  <si>
    <t xml:space="preserve">C_TOT </t>
  </si>
  <si>
    <t>Comune</t>
  </si>
  <si>
    <t xml:space="preserve">Nelle colonne relative a ciascuna tipologia di serivzio inserire in corrispondeza di ciascun CAP riportato nella colonna CAP </t>
  </si>
  <si>
    <r>
      <t xml:space="preserve"> </t>
    </r>
    <r>
      <rPr>
        <b/>
        <u/>
        <sz val="10"/>
        <color theme="1"/>
        <rFont val="Calibri"/>
        <family val="2"/>
        <scheme val="minor"/>
      </rPr>
      <t xml:space="preserve">per i CAP in corrispondenza dei quali il concorrente offre copertura diretta/indiretta </t>
    </r>
    <r>
      <rPr>
        <sz val="10"/>
        <color theme="1"/>
        <rFont val="Calibri"/>
        <family val="2"/>
        <scheme val="minor"/>
      </rPr>
      <t>al relativo servizio (</t>
    </r>
    <r>
      <rPr>
        <sz val="10"/>
        <rFont val="Calibri"/>
        <family val="2"/>
        <scheme val="minor"/>
      </rPr>
      <t>Cfr. Paragr. 5.3.1 del Capitolato Tecnico</t>
    </r>
    <r>
      <rPr>
        <sz val="10"/>
        <color theme="1"/>
        <rFont val="Calibri"/>
        <family val="2"/>
        <scheme val="minor"/>
      </rPr>
      <t>).</t>
    </r>
  </si>
  <si>
    <r>
      <t>(o cella vuota) per i CAP in corrispondenza dei quali il concorrente offre copertura mediante ricorso a FSU (</t>
    </r>
    <r>
      <rPr>
        <sz val="10"/>
        <rFont val="Calibri"/>
        <family val="2"/>
        <scheme val="minor"/>
      </rPr>
      <t>Cfr. Paragr. 5.3.2 del Capitolato Tecnico</t>
    </r>
    <r>
      <rPr>
        <sz val="10"/>
        <color theme="1"/>
        <rFont val="Calibri"/>
        <family val="2"/>
        <scheme val="minor"/>
      </rPr>
      <t>).</t>
    </r>
  </si>
  <si>
    <t>Corrispondenza Massiva Raccomandata A/R</t>
  </si>
  <si>
    <t>R_EU1</t>
  </si>
  <si>
    <t>R_EU2</t>
  </si>
  <si>
    <t xml:space="preserve">Corrispondenza Massiva Non Raccomandata </t>
  </si>
  <si>
    <t>NR_EU1</t>
  </si>
  <si>
    <t>NR_EU2</t>
  </si>
  <si>
    <t>CORRISPONDENZA MASSIVA RACCOMANDATA A/R</t>
  </si>
  <si>
    <t xml:space="preserve">CORRISPONDENZA MASSIVA NON RACCOMANDATA A/R </t>
  </si>
  <si>
    <t xml:space="preserve">NR_AM = </t>
  </si>
  <si>
    <t xml:space="preserve">R_AM = </t>
  </si>
  <si>
    <t xml:space="preserve">R_CP = </t>
  </si>
  <si>
    <t xml:space="preserve">NR_CP = </t>
  </si>
  <si>
    <t xml:space="preserve">Peso su terriorio nazionale </t>
  </si>
  <si>
    <t>PEGLIO</t>
  </si>
  <si>
    <t>LOTTO 1</t>
  </si>
  <si>
    <t>CASTRO</t>
  </si>
  <si>
    <t>Peso pop. Residente
(servizio raccomandata)</t>
  </si>
  <si>
    <t>R m_AM</t>
  </si>
  <si>
    <t>R m_CP</t>
  </si>
  <si>
    <t>R m_EU1</t>
  </si>
  <si>
    <t>R m_EU2</t>
  </si>
  <si>
    <t>NR m_AM</t>
  </si>
  <si>
    <t>NR m_CP</t>
  </si>
  <si>
    <t>NR m_EU1</t>
  </si>
  <si>
    <t>NR m_EU2</t>
  </si>
  <si>
    <t xml:space="preserve">Avviso di ricevimento Posta raccomandata massiva </t>
  </si>
  <si>
    <t xml:space="preserve">Avviso di ricevimento Posta raccomandata non massiva </t>
  </si>
  <si>
    <t xml:space="preserve">Corrispondenza Non Massiva Raccomandata </t>
  </si>
  <si>
    <t xml:space="preserve">Corrispondenza Non Massiva Non Raccomandata </t>
  </si>
  <si>
    <t xml:space="preserve">R_m = </t>
  </si>
  <si>
    <t xml:space="preserve">NR_nm </t>
  </si>
  <si>
    <t>R nm</t>
  </si>
  <si>
    <t>NR nm</t>
  </si>
  <si>
    <t>ROMA</t>
  </si>
  <si>
    <t>NAPOLI</t>
  </si>
  <si>
    <t>BARI</t>
  </si>
  <si>
    <t>PESARO</t>
  </si>
  <si>
    <t>ANCONA</t>
  </si>
  <si>
    <t>MACERATA</t>
  </si>
  <si>
    <t>ASCOLI PICENO</t>
  </si>
  <si>
    <t>VITERBO</t>
  </si>
  <si>
    <t>RIETI</t>
  </si>
  <si>
    <t>LATINA</t>
  </si>
  <si>
    <t>FROSINONE</t>
  </si>
  <si>
    <t>CASERTA</t>
  </si>
  <si>
    <t>BENEVENTO</t>
  </si>
  <si>
    <t>AVELLINO</t>
  </si>
  <si>
    <t>SALERNO</t>
  </si>
  <si>
    <t>L'AQUILA</t>
  </si>
  <si>
    <t>TERAMO</t>
  </si>
  <si>
    <t>PESCARA</t>
  </si>
  <si>
    <t>CHIETI</t>
  </si>
  <si>
    <t>CAMPOBASSO</t>
  </si>
  <si>
    <t>FOGGIA</t>
  </si>
  <si>
    <t>TARANTO</t>
  </si>
  <si>
    <t>BRINDISI</t>
  </si>
  <si>
    <t>LECCE</t>
  </si>
  <si>
    <t>POTENZA</t>
  </si>
  <si>
    <t>MATERA</t>
  </si>
  <si>
    <t>COSENZA</t>
  </si>
  <si>
    <t>CATANZARO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</si>
  <si>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</si>
  <si>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</si>
  <si>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</si>
  <si>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</si>
  <si>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</si>
  <si>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</si>
  <si>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</si>
  <si>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</si>
  <si>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</si>
  <si>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</si>
  <si>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</si>
  <si>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</si>
  <si>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</si>
  <si>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ISERNIA</t>
  </si>
  <si>
    <t>ORISTANO</t>
  </si>
  <si>
    <t>CROTONE</t>
  </si>
  <si>
    <t>VIBO VALENTIA</t>
  </si>
  <si>
    <t>FERMO</t>
  </si>
  <si>
    <t>ANDRIA</t>
  </si>
  <si>
    <t>BARLETTA</t>
  </si>
  <si>
    <t>TRANI</t>
  </si>
  <si>
    <t>LAZIO</t>
  </si>
  <si>
    <t>CAMPANIA</t>
  </si>
  <si>
    <t>PUGLIA</t>
  </si>
  <si>
    <t>FANO</t>
  </si>
  <si>
    <t>MONDOLFO</t>
  </si>
  <si>
    <t>URBINO</t>
  </si>
  <si>
    <t>CAMERANO</t>
  </si>
  <si>
    <t>CASTELFIDARDO</t>
  </si>
  <si>
    <t>CHIARAVALLE</t>
  </si>
  <si>
    <t>FALCONARA MARITTIMA</t>
  </si>
  <si>
    <t>JESI</t>
  </si>
  <si>
    <t>LORETO</t>
  </si>
  <si>
    <t>MONTEMARCIANO</t>
  </si>
  <si>
    <t>OSIMO</t>
  </si>
  <si>
    <t>SENIGALLIA</t>
  </si>
  <si>
    <t>CIVITANOVA MARCHE</t>
  </si>
  <si>
    <t>CORRIDONIA</t>
  </si>
  <si>
    <t>PETRIOLO</t>
  </si>
  <si>
    <t>PORTO RECANATI</t>
  </si>
  <si>
    <t>POTENZA PICENA</t>
  </si>
  <si>
    <t>RECANATI</t>
  </si>
  <si>
    <t>TOLENTINO</t>
  </si>
  <si>
    <t>CASTEL DI LAMA</t>
  </si>
  <si>
    <t>FOLIGNANO</t>
  </si>
  <si>
    <t>GROTTAMMARE</t>
  </si>
  <si>
    <t>SAN BENEDETTO DEL TRONTO</t>
  </si>
  <si>
    <t>SPINETOLI</t>
  </si>
  <si>
    <t>ACQUAPENDENTE</t>
  </si>
  <si>
    <t>BAGNOREGIO</t>
  </si>
  <si>
    <t>BOLSENA</t>
  </si>
  <si>
    <t>CANINO</t>
  </si>
  <si>
    <t>CAPRANICA</t>
  </si>
  <si>
    <t>CAPRAROLA</t>
  </si>
  <si>
    <t>CASTIGLIONE IN TEVERINA</t>
  </si>
  <si>
    <t>CIVITA CASTELLANA</t>
  </si>
  <si>
    <t>FABRICA DI ROMA</t>
  </si>
  <si>
    <t>GROTTE DI CASTRO</t>
  </si>
  <si>
    <t>MONTALTO DI CASTRO</t>
  </si>
  <si>
    <t>MONTEFIASCONE</t>
  </si>
  <si>
    <t>NEPI</t>
  </si>
  <si>
    <t>ORTE</t>
  </si>
  <si>
    <t>RONCIGLIONE</t>
  </si>
  <si>
    <t>SORIANO NEL CIMINO</t>
  </si>
  <si>
    <t>SUTRI</t>
  </si>
  <si>
    <t>TARQUINIA</t>
  </si>
  <si>
    <t>TUSCANIA</t>
  </si>
  <si>
    <t>VALENTANO</t>
  </si>
  <si>
    <t>VETRALLA</t>
  </si>
  <si>
    <t>VIGNANELLO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</si>
  <si>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</si>
  <si>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</si>
  <si>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</si>
  <si>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</si>
  <si>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</si>
  <si>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</si>
  <si>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</si>
  <si>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</si>
  <si>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</si>
  <si>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</si>
  <si>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</si>
  <si>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</si>
  <si>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</si>
  <si>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</si>
  <si>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</si>
  <si>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</si>
  <si>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</si>
  <si>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</si>
  <si>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</si>
  <si>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</si>
  <si>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</si>
  <si>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</si>
  <si>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</si>
  <si>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</si>
  <si>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</si>
  <si>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</si>
  <si>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</si>
  <si>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</si>
  <si>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</si>
  <si>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</si>
  <si>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</si>
  <si>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</si>
  <si>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</si>
  <si>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</si>
  <si>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</si>
  <si>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</si>
  <si>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</si>
  <si>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</si>
  <si>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</si>
  <si>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</si>
  <si>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</si>
  <si>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</si>
  <si>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</si>
  <si>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</si>
  <si>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</si>
  <si>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</si>
  <si>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</si>
  <si>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</si>
  <si>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</si>
  <si>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</si>
  <si>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</si>
  <si>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</si>
  <si>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</si>
  <si>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POZZAGLIA SABINA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</si>
  <si>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</si>
  <si>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</si>
  <si>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</si>
  <si>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</si>
  <si>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</si>
  <si>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</si>
  <si>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</si>
  <si>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</si>
  <si>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</si>
  <si>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</si>
  <si>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</si>
  <si>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</si>
  <si>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</si>
  <si>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</si>
  <si>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</si>
  <si>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</si>
  <si>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</si>
  <si>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</si>
  <si>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</si>
  <si>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</si>
  <si>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</si>
  <si>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</si>
  <si>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</si>
  <si>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</si>
  <si>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</si>
  <si>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</si>
  <si>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</si>
  <si>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</si>
  <si>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CANTERANO</t>
  </si>
  <si>
    <t>CAPRANICA PRENESTINA</t>
  </si>
  <si>
    <t>CARPINETO ROMANO</t>
  </si>
  <si>
    <t>CASTEL GANDOLFO</t>
  </si>
  <si>
    <t>CASTEL MADAMA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</si>
  <si>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</si>
  <si>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</si>
  <si>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</si>
  <si>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</si>
  <si>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</si>
  <si>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</si>
  <si>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</si>
  <si>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</si>
  <si>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COLLEFERRO</t>
  </si>
  <si>
    <t>COLONNA</t>
  </si>
  <si>
    <t>FIANO ROMANO</t>
  </si>
  <si>
    <t>FRASCATI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</si>
  <si>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</si>
  <si>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</si>
  <si>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</si>
  <si>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</si>
  <si>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</si>
  <si>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</si>
  <si>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</si>
  <si>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</si>
  <si>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</si>
  <si>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</si>
  <si>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</si>
  <si>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MANDELA</t>
  </si>
  <si>
    <t>MANZIANA</t>
  </si>
  <si>
    <t>MARANO EQUO</t>
  </si>
  <si>
    <t>MARINO</t>
  </si>
  <si>
    <t>MENTANA</t>
  </si>
  <si>
    <t>MONTE COMPATRI</t>
  </si>
  <si>
    <t>MONTELANICO</t>
  </si>
  <si>
    <t>MONTE PORZIO CATONE</t>
  </si>
  <si>
    <t>MONTEROTONDO</t>
  </si>
  <si>
    <t>MORLUPO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</si>
  <si>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</si>
  <si>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</si>
  <si>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</si>
  <si>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</si>
  <si>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</si>
  <si>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</si>
  <si>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</si>
  <si>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</si>
  <si>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POMEZIA</t>
  </si>
  <si>
    <t>RIGNANO FLAMINIO</t>
  </si>
  <si>
    <t>RIOFREDDO</t>
  </si>
  <si>
    <t>ROCCA CANTERANO</t>
  </si>
  <si>
    <t>ROCCA DI CAVE</t>
  </si>
  <si>
    <t>ROCCA DI PAPA</t>
  </si>
  <si>
    <t>ROCCAGIOVINE</t>
  </si>
  <si>
    <t>ROCCA SANTO STEFANO</t>
  </si>
  <si>
    <t>ROIATE</t>
  </si>
  <si>
    <t>ROVIANO</t>
  </si>
  <si>
    <t>SAMBUCI</t>
  </si>
  <si>
    <t>SANTA MARINELLA</t>
  </si>
  <si>
    <t>SAN VITO ROMANO</t>
  </si>
  <si>
    <t>SARACINESCO</t>
  </si>
  <si>
    <t>SEGNI</t>
  </si>
  <si>
    <t>SUBIACO</t>
  </si>
  <si>
    <t>TIVOLI</t>
  </si>
  <si>
    <t>TOLFA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</si>
  <si>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</si>
  <si>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</si>
  <si>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</si>
  <si>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</si>
  <si>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</si>
  <si>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</si>
  <si>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</si>
  <si>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</si>
  <si>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</si>
  <si>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</si>
  <si>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</si>
  <si>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</si>
  <si>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</si>
  <si>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</si>
  <si>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</si>
  <si>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</si>
  <si>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CASTELFORTE</t>
  </si>
  <si>
    <t>CISTERNA DI LATINA</t>
  </si>
  <si>
    <t>FONDI</t>
  </si>
  <si>
    <t>FORMIA</t>
  </si>
  <si>
    <t>GAETA</t>
  </si>
  <si>
    <t>LENOLA</t>
  </si>
  <si>
    <t>MINTURNO</t>
  </si>
  <si>
    <t>PONTINIA</t>
  </si>
  <si>
    <t>PONZA</t>
  </si>
  <si>
    <t>PRIVERNO</t>
  </si>
  <si>
    <t>SABAUDIA</t>
  </si>
  <si>
    <t>SAN FELICE CIRCEO</t>
  </si>
  <si>
    <t>SERMONETA</t>
  </si>
  <si>
    <t>SEZZE</t>
  </si>
  <si>
    <t>TERRACINA</t>
  </si>
  <si>
    <t>VENTOTENE</t>
  </si>
  <si>
    <t>ACUTO</t>
  </si>
  <si>
    <t>ALATRI</t>
  </si>
  <si>
    <t>ALVITO</t>
  </si>
  <si>
    <t>AMASENO</t>
  </si>
  <si>
    <t>ANAGNI</t>
  </si>
  <si>
    <t>AQUINO</t>
  </si>
  <si>
    <t>ARPINO</t>
  </si>
  <si>
    <t>ATINA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</si>
  <si>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</si>
  <si>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</si>
  <si>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</si>
  <si>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</si>
  <si>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</si>
  <si>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</si>
  <si>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</si>
  <si>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CASTROCIELO</t>
  </si>
  <si>
    <t>CECCANO</t>
  </si>
  <si>
    <t>CEPRANO</t>
  </si>
  <si>
    <t>CERVARO</t>
  </si>
  <si>
    <t>COLFELICE</t>
  </si>
  <si>
    <t>COLLEPARDO</t>
  </si>
  <si>
    <t>COLLE SAN MAGNO</t>
  </si>
  <si>
    <t>FERENTINO</t>
  </si>
  <si>
    <t>FILETTINO</t>
  </si>
  <si>
    <t>FIUGGI</t>
  </si>
  <si>
    <t>FONTANA LIRI</t>
  </si>
  <si>
    <t>FONTECHIARI</t>
  </si>
  <si>
    <t>FUMONE</t>
  </si>
  <si>
    <t>GUARCINO</t>
  </si>
  <si>
    <t>ISOLA DEL LIRI</t>
  </si>
  <si>
    <t>MONTE SAN GIOVANNI CAMPANO</t>
  </si>
  <si>
    <t>MOROLO</t>
  </si>
  <si>
    <t>PALIANO</t>
  </si>
  <si>
    <t>PATRICA</t>
  </si>
  <si>
    <t>PESCOSOLIDO</t>
  </si>
  <si>
    <t>PIEDIMONTE SAN GERMANO</t>
  </si>
  <si>
    <t>PIGLIO</t>
  </si>
  <si>
    <t>POFI</t>
  </si>
  <si>
    <t>POSTA FIBRENO</t>
  </si>
  <si>
    <t>RIPI</t>
  </si>
  <si>
    <t>ROCCA D'ARCE</t>
  </si>
  <si>
    <t>SAN DONATO VAL DI COMINO</t>
  </si>
  <si>
    <t>SANTOPADRE</t>
  </si>
  <si>
    <t>SERRONE</t>
  </si>
  <si>
    <t>SGURGOLA</t>
  </si>
  <si>
    <t>SORA</t>
  </si>
  <si>
    <t>SUPINO</t>
  </si>
  <si>
    <t>TORRE CAJETANI</t>
  </si>
  <si>
    <t>TREVI NEL LAZIO</t>
  </si>
  <si>
    <t>TRIVIGLIANO</t>
  </si>
  <si>
    <t>VEROLI</t>
  </si>
  <si>
    <t>VICALVI</t>
  </si>
  <si>
    <t>VICO NEL LAZIO</t>
  </si>
  <si>
    <t>VILLA SANTA LUCIA</t>
  </si>
  <si>
    <t>AILANO</t>
  </si>
  <si>
    <t>ARIENZO</t>
  </si>
  <si>
    <t>AVERSA</t>
  </si>
  <si>
    <t>BAIA E LATINA</t>
  </si>
  <si>
    <t>BELLONA</t>
  </si>
  <si>
    <t>CAIAZZO</t>
  </si>
  <si>
    <t>CAMIGLIANO</t>
  </si>
  <si>
    <t>CANCELLO ED ARNONE</t>
  </si>
  <si>
    <t>CAPODRISE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</si>
  <si>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</si>
  <si>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</si>
  <si>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</si>
  <si>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</si>
  <si>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</si>
  <si>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</si>
  <si>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</si>
  <si>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</si>
  <si>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</si>
  <si>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</si>
  <si>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</si>
  <si>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</si>
  <si>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</si>
  <si>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</si>
  <si>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</si>
  <si>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CURTI</t>
  </si>
  <si>
    <t>DRAGONI</t>
  </si>
  <si>
    <t>FORMICOLA</t>
  </si>
  <si>
    <t>FRANCOLISE</t>
  </si>
  <si>
    <t>FRIGNANO</t>
  </si>
  <si>
    <t>GALLO MATESE</t>
  </si>
  <si>
    <t>GIOIA SANNITICA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</si>
  <si>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</si>
  <si>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</si>
  <si>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</si>
  <si>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</si>
  <si>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</si>
  <si>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</si>
  <si>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</si>
  <si>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MONDRAGONE</t>
  </si>
  <si>
    <t>ORTA DI ATELLA</t>
  </si>
  <si>
    <t>PARETE</t>
  </si>
  <si>
    <t>PASTORANO</t>
  </si>
  <si>
    <t>PIANA DI MONTE VERNA</t>
  </si>
  <si>
    <t>PIEDIMONTE MATESE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</si>
  <si>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</si>
  <si>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</si>
  <si>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</si>
  <si>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</si>
  <si>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</si>
  <si>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</si>
  <si>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</si>
  <si>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RECALE</t>
  </si>
  <si>
    <t>ROCCA D'EVANDRO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</si>
  <si>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</si>
  <si>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</si>
  <si>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</si>
  <si>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</si>
  <si>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</si>
  <si>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</si>
  <si>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</si>
  <si>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</si>
  <si>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</si>
  <si>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</si>
  <si>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</si>
  <si>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</si>
  <si>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SANT'ARPINO</t>
  </si>
  <si>
    <t>SESSA AURUNCA</t>
  </si>
  <si>
    <t>SPARANISE</t>
  </si>
  <si>
    <t>SUCCIVO</t>
  </si>
  <si>
    <t>TEANO</t>
  </si>
  <si>
    <t>TEVEROLA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</si>
  <si>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</si>
  <si>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</si>
  <si>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</si>
  <si>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</si>
  <si>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</si>
  <si>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</si>
  <si>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</si>
  <si>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</si>
  <si>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</si>
  <si>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</si>
  <si>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</si>
  <si>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</si>
  <si>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APOLLOSA</t>
  </si>
  <si>
    <t>ARPAIA</t>
  </si>
  <si>
    <t>ARPAISE</t>
  </si>
  <si>
    <t>BASELICE</t>
  </si>
  <si>
    <t>BUCCIANO</t>
  </si>
  <si>
    <t>BUONALBERGO</t>
  </si>
  <si>
    <t>CALVI</t>
  </si>
  <si>
    <t>CAMPOLATTARO</t>
  </si>
  <si>
    <t>CAMPOLI DEL MONTE TABURNO</t>
  </si>
  <si>
    <t>CASTELPOTO</t>
  </si>
  <si>
    <t>CASTELVENERE</t>
  </si>
  <si>
    <t>CAUTANO</t>
  </si>
  <si>
    <t>CEPPALONI</t>
  </si>
  <si>
    <t>CIRCELLO</t>
  </si>
  <si>
    <t>DUGENTA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</si>
  <si>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</si>
  <si>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</si>
  <si>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</si>
  <si>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</si>
  <si>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</si>
  <si>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</si>
  <si>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</si>
  <si>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</si>
  <si>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LIMATOLA</t>
  </si>
  <si>
    <t>MELIZZANO</t>
  </si>
  <si>
    <t>MOIANO</t>
  </si>
  <si>
    <t>MOLINARA</t>
  </si>
  <si>
    <t>MONTESARCHIO</t>
  </si>
  <si>
    <t>PADULI</t>
  </si>
  <si>
    <t>PAGO VEIANO</t>
  </si>
  <si>
    <t>PAOLISI</t>
  </si>
  <si>
    <t>PAUPISI</t>
  </si>
  <si>
    <t>PESCO SANNITA</t>
  </si>
  <si>
    <t>PIETRAROJA</t>
  </si>
  <si>
    <t>PIETRELCINA</t>
  </si>
  <si>
    <t>PONTE</t>
  </si>
  <si>
    <t>PUGLIANELLO</t>
  </si>
  <si>
    <t>REINO</t>
  </si>
  <si>
    <t>SAN GIORGIO DEL SANNIO</t>
  </si>
  <si>
    <t>SAN GIORGIO LA MOLARA</t>
  </si>
  <si>
    <t>SAN LEUCIO DEL SANNIO</t>
  </si>
  <si>
    <t>SAN LORENZELLO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</si>
  <si>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</si>
  <si>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</si>
  <si>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</si>
  <si>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</si>
  <si>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</si>
  <si>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</si>
  <si>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</si>
  <si>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TELESE TERME</t>
  </si>
  <si>
    <t>TOCCO CAUDIO</t>
  </si>
  <si>
    <t>TORRECUSO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</si>
  <si>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</si>
  <si>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</si>
  <si>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</si>
  <si>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</si>
  <si>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</si>
  <si>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</si>
  <si>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</si>
  <si>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</si>
  <si>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</si>
  <si>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</si>
  <si>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</si>
  <si>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</si>
  <si>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</si>
  <si>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</si>
  <si>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</si>
  <si>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</si>
  <si>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</si>
  <si>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</si>
  <si>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</si>
  <si>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</si>
  <si>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</si>
  <si>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</si>
  <si>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</si>
  <si>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</si>
  <si>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</si>
  <si>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</si>
  <si>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</si>
  <si>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</si>
  <si>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</si>
  <si>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</si>
  <si>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</si>
  <si>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</si>
  <si>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</si>
  <si>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</si>
  <si>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</si>
  <si>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</si>
  <si>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</si>
  <si>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</si>
  <si>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</si>
  <si>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</si>
  <si>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</si>
  <si>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</si>
  <si>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</si>
  <si>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</si>
  <si>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</si>
  <si>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</si>
  <si>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</si>
  <si>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</si>
  <si>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</si>
  <si>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</si>
  <si>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</si>
  <si>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</si>
  <si>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</si>
  <si>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</si>
  <si>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</si>
  <si>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</si>
  <si>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</si>
  <si>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</si>
  <si>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</si>
  <si>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</si>
  <si>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</si>
  <si>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</si>
  <si>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</si>
  <si>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</si>
  <si>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</si>
  <si>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</si>
  <si>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</si>
  <si>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</si>
  <si>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</si>
  <si>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</si>
  <si>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</si>
  <si>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</si>
  <si>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</si>
  <si>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</si>
  <si>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</si>
  <si>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</si>
  <si>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</si>
  <si>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</si>
  <si>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</si>
  <si>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</si>
  <si>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</si>
  <si>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</si>
  <si>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</si>
  <si>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</si>
  <si>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</si>
  <si>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</si>
  <si>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</si>
  <si>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</si>
  <si>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</si>
  <si>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</si>
  <si>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</si>
  <si>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</si>
  <si>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</si>
  <si>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ARIANO IRPINO</t>
  </si>
  <si>
    <t>ATRIPALDA</t>
  </si>
  <si>
    <t>AVELLA</t>
  </si>
  <si>
    <t>BAGNOLI IRPINO</t>
  </si>
  <si>
    <t>BAIANO</t>
  </si>
  <si>
    <t>BONITO</t>
  </si>
  <si>
    <t>CALITRI</t>
  </si>
  <si>
    <t>CERVINARA</t>
  </si>
  <si>
    <t>CESINALI</t>
  </si>
  <si>
    <t>CONTRADA</t>
  </si>
  <si>
    <t>DOMICELLA</t>
  </si>
  <si>
    <t>FORINO</t>
  </si>
  <si>
    <t>GROTTAMINARDA</t>
  </si>
  <si>
    <t>LAURO</t>
  </si>
  <si>
    <t>LIONI</t>
  </si>
  <si>
    <t>MARZANO DI NOLA</t>
  </si>
  <si>
    <t>MERCOGLIANO</t>
  </si>
  <si>
    <t>MIRABELLA ECLANO</t>
  </si>
  <si>
    <t>MONTEFORTE IRPINO</t>
  </si>
  <si>
    <t>MONTELLA</t>
  </si>
  <si>
    <t>MONTEMILETTO</t>
  </si>
  <si>
    <t>MOSCHIANO</t>
  </si>
  <si>
    <t>MUGNANO DEL CARDINALE</t>
  </si>
  <si>
    <t>PAGO DEL VALLO DI LAURO</t>
  </si>
  <si>
    <t>PRATOLA SERRA</t>
  </si>
  <si>
    <t>QUADRELLE</t>
  </si>
  <si>
    <t>QUINDICI</t>
  </si>
  <si>
    <t>ROCCABASCERANA</t>
  </si>
  <si>
    <t>ROTONDI</t>
  </si>
  <si>
    <t>SAN MARTINO VALLE CAUDINA</t>
  </si>
  <si>
    <t>SAN MICHELE DI SERINO</t>
  </si>
  <si>
    <t>SANTA LUCIA DI SERINO</t>
  </si>
  <si>
    <t>SERINO</t>
  </si>
  <si>
    <t>SIRIGNANO</t>
  </si>
  <si>
    <t>SOLOFRA</t>
  </si>
  <si>
    <t>SPERONE</t>
  </si>
  <si>
    <t>TAURANO</t>
  </si>
  <si>
    <t>MONTORO</t>
  </si>
  <si>
    <t>AGROPOLI</t>
  </si>
  <si>
    <t>AMALFI</t>
  </si>
  <si>
    <t>ANGRI</t>
  </si>
  <si>
    <t>ATENA LUCANA</t>
  </si>
  <si>
    <t>ATRANI</t>
  </si>
  <si>
    <t>BARONISSI</t>
  </si>
  <si>
    <t>BATTIPAGLIA</t>
  </si>
  <si>
    <t>CAGGIANO</t>
  </si>
  <si>
    <t>CAMPAGNA</t>
  </si>
  <si>
    <t>CAPACCIO PAESTUM</t>
  </si>
  <si>
    <t>CASALBUONO</t>
  </si>
  <si>
    <t>CASALETTO SPARTANO</t>
  </si>
  <si>
    <t>CASELLE IN PITTARI</t>
  </si>
  <si>
    <t>CASTELLABATE</t>
  </si>
  <si>
    <t>CASTEL SAN GIORGIO</t>
  </si>
  <si>
    <t>CASTIGLIONE DEL GENOVESI</t>
  </si>
  <si>
    <t>CAVA DE' TIRRENI</t>
  </si>
  <si>
    <t>CENTOLA</t>
  </si>
  <si>
    <t>CETARA</t>
  </si>
  <si>
    <t>CONCA DEI MARINI</t>
  </si>
  <si>
    <t>CORBARA</t>
  </si>
  <si>
    <t>EBOLI</t>
  </si>
  <si>
    <t>FISCIANO</t>
  </si>
  <si>
    <t>FURORE</t>
  </si>
  <si>
    <t>GIFFONI SEI CASALI</t>
  </si>
  <si>
    <t>GIFFONI VALLE PIANA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</si>
  <si>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</si>
  <si>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</si>
  <si>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</si>
  <si>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</si>
  <si>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</si>
  <si>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</si>
  <si>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</si>
  <si>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</si>
  <si>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</si>
  <si>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</si>
  <si>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MORIGERATI</t>
  </si>
  <si>
    <t>NOCERA INFERIORE</t>
  </si>
  <si>
    <t>NOCERA SUPERIORE</t>
  </si>
  <si>
    <t>NOVI VELIA</t>
  </si>
  <si>
    <t>OMIGNANO</t>
  </si>
  <si>
    <t>ORRIA</t>
  </si>
  <si>
    <t>PADULA</t>
  </si>
  <si>
    <t>PAGANI</t>
  </si>
  <si>
    <t>PERDIFUMO</t>
  </si>
  <si>
    <t>PERITO</t>
  </si>
  <si>
    <t>PERTOSA</t>
  </si>
  <si>
    <t>POLLA</t>
  </si>
  <si>
    <t>PONTECAGNANO FAIANO</t>
  </si>
  <si>
    <t>POSITANO</t>
  </si>
  <si>
    <t>PRAIANO</t>
  </si>
  <si>
    <t>PRIGNANO CILENTO</t>
  </si>
  <si>
    <t>RAVELLO</t>
  </si>
  <si>
    <t>ROCCAGLORIOSA</t>
  </si>
  <si>
    <t>ROCCAPIEMONTE</t>
  </si>
  <si>
    <t>SALA CONSILINA</t>
  </si>
  <si>
    <t>SAN CIPRIANO PICENTINO</t>
  </si>
  <si>
    <t>SAN MANGO PIEMONTE</t>
  </si>
  <si>
    <t>SAN MARZANO SUL SARNO</t>
  </si>
  <si>
    <t>SAN PIETRO AL TANAGRO</t>
  </si>
  <si>
    <t>SAN RUFO</t>
  </si>
  <si>
    <t>SANT'EGIDIO DEL MONTE ALBINO</t>
  </si>
  <si>
    <t>SAN VALENTINO TORIO</t>
  </si>
  <si>
    <t>SANZA</t>
  </si>
  <si>
    <t>SAPRI</t>
  </si>
  <si>
    <t>SARNO</t>
  </si>
  <si>
    <t>SCAFATI</t>
  </si>
  <si>
    <t>SCALA</t>
  </si>
  <si>
    <t>SIANO</t>
  </si>
  <si>
    <t>TEGGIANO</t>
  </si>
  <si>
    <t>TORRACA</t>
  </si>
  <si>
    <t>TORTORELLA</t>
  </si>
  <si>
    <t>TRAMONTI</t>
  </si>
  <si>
    <t>VALLO DELLA LUCANIA</t>
  </si>
  <si>
    <t>VIETRI SUL MARE</t>
  </si>
  <si>
    <t>BELLIZZI</t>
  </si>
  <si>
    <t>AVEZZANO</t>
  </si>
  <si>
    <t>PRATOLA PELIGNA</t>
  </si>
  <si>
    <t>SULMONA</t>
  </si>
  <si>
    <t>ALBA ADRIATICA</t>
  </si>
  <si>
    <t>GIULIANOVA</t>
  </si>
  <si>
    <t>MOSCIANO SANT'ANGELO</t>
  </si>
  <si>
    <t>PINETO</t>
  </si>
  <si>
    <t>ROSETO DEGLI ABRUZZI</t>
  </si>
  <si>
    <t>SILVI</t>
  </si>
  <si>
    <t>TORTORETO</t>
  </si>
  <si>
    <t>MARTINSICURO</t>
  </si>
  <si>
    <t>BRITTOLI</t>
  </si>
  <si>
    <t>CAPPELLE SUL TAVO</t>
  </si>
  <si>
    <t>CARPINETO DELLA NORA</t>
  </si>
  <si>
    <t>CATIGNANO</t>
  </si>
  <si>
    <t>CEPAGATTI</t>
  </si>
  <si>
    <t>CITTÀ SANT'ANGELO</t>
  </si>
  <si>
    <t>CIVITAQUANA</t>
  </si>
  <si>
    <t>CIVITELLA CASANOVA</t>
  </si>
  <si>
    <t>COLLECORVINO</t>
  </si>
  <si>
    <t>ELICE</t>
  </si>
  <si>
    <t>FARINDOLA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</si>
  <si>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</si>
  <si>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</si>
  <si>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</si>
  <si>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</si>
  <si>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</si>
  <si>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</si>
  <si>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</si>
  <si>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PIANELLA</t>
  </si>
  <si>
    <t>PICCIANO</t>
  </si>
  <si>
    <t>SCAFA</t>
  </si>
  <si>
    <t>SPOLTORE</t>
  </si>
  <si>
    <t>VICOLI</t>
  </si>
  <si>
    <t>VILLA CELIERA</t>
  </si>
  <si>
    <t>ATESSA</t>
  </si>
  <si>
    <t>BUCCHIANICO</t>
  </si>
  <si>
    <t>CASALINCONTRADA</t>
  </si>
  <si>
    <t>FOSSACESIA</t>
  </si>
  <si>
    <t>FRANCAVILLA AL MARE</t>
  </si>
  <si>
    <t>LANCIANO</t>
  </si>
  <si>
    <t>PAGLIETA</t>
  </si>
  <si>
    <t>POLLUTRI</t>
  </si>
  <si>
    <t>ROCCA SAN GIOVANNI</t>
  </si>
  <si>
    <t>SAN GIOVANNI TEATINO</t>
  </si>
  <si>
    <t>SCERNI</t>
  </si>
  <si>
    <t>TORINO DI SANGRO</t>
  </si>
  <si>
    <t>VASTO</t>
  </si>
  <si>
    <t>VILLALFONSINA</t>
  </si>
  <si>
    <t>ACQUAVIVA COLLECROCE</t>
  </si>
  <si>
    <t>BARANELLO</t>
  </si>
  <si>
    <t>BOJANO</t>
  </si>
  <si>
    <t>BONEFRO</t>
  </si>
  <si>
    <t>BUSSO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</si>
  <si>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</si>
  <si>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</si>
  <si>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</si>
  <si>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</si>
  <si>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</si>
  <si>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</si>
  <si>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</si>
  <si>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</si>
  <si>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</si>
  <si>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</si>
  <si>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</si>
  <si>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</si>
  <si>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</si>
  <si>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</si>
  <si>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</si>
  <si>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</si>
  <si>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</si>
  <si>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</si>
  <si>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</si>
  <si>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</si>
  <si>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</si>
  <si>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</si>
  <si>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</si>
  <si>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</si>
  <si>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</si>
  <si>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</si>
  <si>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</si>
  <si>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</si>
  <si>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</si>
  <si>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</si>
  <si>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</si>
  <si>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</si>
  <si>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</si>
  <si>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</si>
  <si>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</si>
  <si>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</si>
  <si>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</si>
  <si>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</si>
  <si>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</si>
  <si>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</si>
  <si>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</si>
  <si>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</si>
  <si>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</si>
  <si>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</si>
  <si>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</si>
  <si>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</si>
  <si>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</si>
  <si>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</si>
  <si>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</si>
  <si>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</si>
  <si>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</si>
  <si>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</si>
  <si>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</si>
  <si>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</si>
  <si>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</si>
  <si>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</si>
  <si>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</si>
  <si>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</si>
  <si>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</si>
  <si>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</si>
  <si>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</si>
  <si>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</si>
  <si>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</si>
  <si>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</si>
  <si>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</si>
  <si>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</si>
  <si>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</si>
  <si>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</si>
  <si>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</si>
  <si>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</si>
  <si>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</si>
  <si>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</si>
  <si>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</si>
  <si>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</si>
  <si>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</si>
  <si>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</si>
  <si>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APRICENA</t>
  </si>
  <si>
    <t>CAGNANO VARANO</t>
  </si>
  <si>
    <t>CARAPELLE</t>
  </si>
  <si>
    <t>CARPINO</t>
  </si>
  <si>
    <t>CERIGNOLA</t>
  </si>
  <si>
    <t>CHIEUTI</t>
  </si>
  <si>
    <t>ISCHITELLA</t>
  </si>
  <si>
    <t>LESINA</t>
  </si>
  <si>
    <t>LUCERA</t>
  </si>
  <si>
    <t>MANFREDONIA</t>
  </si>
  <si>
    <t>MONTE SANT'ANGELO</t>
  </si>
  <si>
    <t>ORTA NOVA</t>
  </si>
  <si>
    <t>PESCHICI</t>
  </si>
  <si>
    <t>POGGIO IMPERIALE</t>
  </si>
  <si>
    <t>RIGNANO GARGANICO</t>
  </si>
  <si>
    <t>RODI GARGANICO</t>
  </si>
  <si>
    <t>SAN GIOVANNI ROTONDO</t>
  </si>
  <si>
    <t>SAN MARCO IN LAMIS</t>
  </si>
  <si>
    <t>SAN NICANDRO GARGANICO</t>
  </si>
  <si>
    <t>SAN PAOLO DI CIVITATE</t>
  </si>
  <si>
    <t>SAN SEVERO</t>
  </si>
  <si>
    <t>SERRACAPRIOLA</t>
  </si>
  <si>
    <t>STORNARA</t>
  </si>
  <si>
    <t>STORNARELLA</t>
  </si>
  <si>
    <t>TORREMAGGIORE</t>
  </si>
  <si>
    <t>TROIA</t>
  </si>
  <si>
    <t>ACQUAVIVA DELLE FONTI</t>
  </si>
  <si>
    <t>ADELFIA</t>
  </si>
  <si>
    <t>ALBEROBELLO</t>
  </si>
  <si>
    <t>ALTAMURA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</si>
  <si>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</si>
  <si>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</si>
  <si>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</si>
  <si>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</si>
  <si>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</si>
  <si>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</si>
  <si>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</si>
  <si>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</si>
  <si>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</si>
  <si>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</si>
  <si>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</si>
  <si>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</si>
  <si>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</si>
  <si>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</si>
  <si>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</si>
  <si>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</si>
  <si>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</si>
  <si>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</si>
  <si>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</si>
  <si>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</si>
  <si>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</si>
  <si>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</si>
  <si>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</si>
  <si>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</si>
  <si>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</si>
  <si>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</si>
  <si>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</si>
  <si>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</si>
  <si>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</si>
  <si>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</si>
  <si>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</si>
  <si>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</si>
  <si>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</si>
  <si>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</si>
  <si>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</si>
  <si>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</si>
  <si>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</si>
  <si>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</si>
  <si>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</si>
  <si>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</si>
  <si>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</si>
  <si>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</si>
  <si>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</si>
  <si>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</si>
  <si>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</si>
  <si>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</si>
  <si>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</si>
  <si>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</si>
  <si>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</si>
  <si>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</si>
  <si>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</si>
  <si>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</si>
  <si>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</si>
  <si>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</si>
  <si>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</si>
  <si>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</si>
  <si>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</si>
  <si>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</si>
  <si>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</si>
  <si>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</si>
  <si>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</si>
  <si>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</si>
  <si>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TORRICELLA</t>
  </si>
  <si>
    <t>STATTE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</si>
  <si>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</si>
  <si>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</si>
  <si>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</si>
  <si>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</si>
  <si>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</si>
  <si>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</si>
  <si>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</si>
  <si>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</si>
  <si>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</si>
  <si>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</si>
  <si>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</si>
  <si>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</si>
  <si>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</si>
  <si>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</si>
  <si>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</si>
  <si>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</si>
  <si>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</si>
  <si>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</si>
  <si>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</si>
  <si>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</si>
  <si>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</si>
  <si>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</si>
  <si>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</si>
  <si>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</si>
  <si>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</si>
  <si>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</si>
  <si>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</si>
  <si>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</si>
  <si>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</si>
  <si>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</si>
  <si>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</si>
  <si>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</si>
  <si>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</si>
  <si>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</si>
  <si>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</si>
  <si>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</si>
  <si>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</si>
  <si>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</si>
  <si>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</si>
  <si>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</si>
  <si>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</si>
  <si>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</si>
  <si>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</si>
  <si>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</si>
  <si>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</si>
  <si>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</si>
  <si>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</si>
  <si>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</si>
  <si>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</si>
  <si>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</si>
  <si>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</si>
  <si>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</si>
  <si>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</si>
  <si>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</si>
  <si>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</si>
  <si>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</si>
  <si>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</si>
  <si>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</si>
  <si>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</si>
  <si>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</si>
  <si>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</si>
  <si>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</si>
  <si>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</si>
  <si>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</si>
  <si>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</si>
  <si>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</si>
  <si>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</si>
  <si>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</si>
  <si>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</si>
  <si>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</si>
  <si>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</si>
  <si>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</si>
  <si>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</si>
  <si>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</si>
  <si>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</si>
  <si>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</si>
  <si>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</si>
  <si>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</si>
  <si>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</si>
  <si>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</si>
  <si>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</si>
  <si>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</si>
  <si>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</si>
  <si>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</si>
  <si>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</si>
  <si>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</si>
  <si>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</si>
  <si>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</si>
  <si>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</si>
  <si>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</si>
  <si>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</si>
  <si>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</si>
  <si>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</si>
  <si>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</si>
  <si>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</si>
  <si>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</si>
  <si>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</si>
  <si>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</si>
  <si>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</si>
  <si>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</si>
  <si>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</si>
  <si>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</si>
  <si>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</si>
  <si>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</si>
  <si>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</si>
  <si>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</si>
  <si>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</si>
  <si>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</si>
  <si>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</si>
  <si>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</si>
  <si>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</si>
  <si>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</si>
  <si>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</si>
  <si>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ABRIOLA</t>
  </si>
  <si>
    <t>ACERENZA</t>
  </si>
  <si>
    <t>ALBANO DI LUCANIA</t>
  </si>
  <si>
    <t>ANZI</t>
  </si>
  <si>
    <t>ARMENTO</t>
  </si>
  <si>
    <t>AVIGLIANO</t>
  </si>
  <si>
    <t>BALVANO</t>
  </si>
  <si>
    <t>BANZI</t>
  </si>
  <si>
    <t>BARAGIANO</t>
  </si>
  <si>
    <t>BARILE</t>
  </si>
  <si>
    <t>BRIENZA</t>
  </si>
  <si>
    <t>BRINDISI MONTAGNA</t>
  </si>
  <si>
    <t>CALVELLO</t>
  </si>
  <si>
    <t>CAMPOMAGGIORE</t>
  </si>
  <si>
    <t>CANCELLARA</t>
  </si>
  <si>
    <t>CASTELGRANDE</t>
  </si>
  <si>
    <t>CASTELLUCCIO INFERIORE</t>
  </si>
  <si>
    <t>CASTELLUCCIO SUPERIORE</t>
  </si>
  <si>
    <t>CASTELMEZZANO</t>
  </si>
  <si>
    <t>CORLETO PERTICARA</t>
  </si>
  <si>
    <t>EPISCOPIA</t>
  </si>
  <si>
    <t>FARDELLA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</si>
  <si>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</si>
  <si>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</si>
  <si>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</si>
  <si>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</si>
  <si>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</si>
  <si>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</si>
  <si>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</si>
  <si>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</si>
  <si>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</si>
  <si>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</si>
  <si>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</si>
  <si>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</si>
  <si>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</si>
  <si>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</si>
  <si>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MELFI</t>
  </si>
  <si>
    <t>MISSANELLO</t>
  </si>
  <si>
    <t>MOLITERNO</t>
  </si>
  <si>
    <t>MURO LUCANO</t>
  </si>
  <si>
    <t>NEMOLI</t>
  </si>
  <si>
    <t>NOEPOLI</t>
  </si>
  <si>
    <t>OPPIDO LUCANO</t>
  </si>
  <si>
    <t>PALAZZO SAN GERVASIO</t>
  </si>
  <si>
    <t>PICERNO</t>
  </si>
  <si>
    <t>PIETRAGALLA</t>
  </si>
  <si>
    <t>PIETRAPERTOSA</t>
  </si>
  <si>
    <t>PIGNOLA</t>
  </si>
  <si>
    <t>RAPOLLA</t>
  </si>
  <si>
    <t>RIONERO IN VULTURE</t>
  </si>
  <si>
    <t>RIVELLO</t>
  </si>
  <si>
    <t>ROCCANOVA</t>
  </si>
  <si>
    <t>ROTONDA</t>
  </si>
  <si>
    <t>SAN CHIRICO NUOVO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</si>
  <si>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</si>
  <si>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</si>
  <si>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</si>
  <si>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</si>
  <si>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</si>
  <si>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</si>
  <si>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</si>
  <si>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</si>
  <si>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TITO</t>
  </si>
  <si>
    <t>TOLVE</t>
  </si>
  <si>
    <t>TRAMUTOLA</t>
  </si>
  <si>
    <t>TRECCHINA</t>
  </si>
  <si>
    <t>VAGLIO BASILICATA</t>
  </si>
  <si>
    <t>VENOSA</t>
  </si>
  <si>
    <t>VIETRI DI POTENZA</t>
  </si>
  <si>
    <t>VIGGIANELLO</t>
  </si>
  <si>
    <t>VIGGIANO</t>
  </si>
  <si>
    <t>PATERNO</t>
  </si>
  <si>
    <t>BERNALDA</t>
  </si>
  <si>
    <t>FERRANDINA</t>
  </si>
  <si>
    <t>GRASSANO</t>
  </si>
  <si>
    <t>MONTALBANO JONICO</t>
  </si>
  <si>
    <t>MONTESCAGLIOSO</t>
  </si>
  <si>
    <t>NOVA SIRI</t>
  </si>
  <si>
    <t>PISTICCI</t>
  </si>
  <si>
    <t>POLICORO</t>
  </si>
  <si>
    <t>POMARICO</t>
  </si>
  <si>
    <t>ROTONDELLA</t>
  </si>
  <si>
    <t>STIGLIANO</t>
  </si>
  <si>
    <t>TRICARICO</t>
  </si>
  <si>
    <t>TURSI</t>
  </si>
  <si>
    <t>SCANZANO JONICO</t>
  </si>
  <si>
    <t>ACQUAPPESA</t>
  </si>
  <si>
    <t>ACRI</t>
  </si>
  <si>
    <t>AIETA</t>
  </si>
  <si>
    <t>ALTILIA</t>
  </si>
  <si>
    <t>ALTOMONTE</t>
  </si>
  <si>
    <t>AMANTEA</t>
  </si>
  <si>
    <t>BELVEDERE MARITTIMO</t>
  </si>
  <si>
    <t>BIANCHI</t>
  </si>
  <si>
    <t>BISIGNANO</t>
  </si>
  <si>
    <t>BONIFATI</t>
  </si>
  <si>
    <t>BUONVICINO</t>
  </si>
  <si>
    <t>CARIATI</t>
  </si>
  <si>
    <t>CARPANZANO</t>
  </si>
  <si>
    <t>CASSANO ALL'IONIO</t>
  </si>
  <si>
    <t>CASTIGLIONE COSENTINO</t>
  </si>
  <si>
    <t>CASTROLIBERO</t>
  </si>
  <si>
    <t>CASTROVILLARI</t>
  </si>
  <si>
    <t>CELLARA</t>
  </si>
  <si>
    <t>CERZETO</t>
  </si>
  <si>
    <t>CETRARO</t>
  </si>
  <si>
    <t>COLOSIMI</t>
  </si>
  <si>
    <t>DIAMANTE</t>
  </si>
  <si>
    <t>FAGNANO CASTELLO</t>
  </si>
  <si>
    <t>FIGLINE VEGLIATURO</t>
  </si>
  <si>
    <t>FUSCALDO</t>
  </si>
  <si>
    <t>GRISOLIA</t>
  </si>
  <si>
    <t>GUARDIA PIEMONTESE</t>
  </si>
  <si>
    <t>LAPPANO</t>
  </si>
  <si>
    <t>LUZZI</t>
  </si>
  <si>
    <t>MAIERÀ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</si>
  <si>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</si>
  <si>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</si>
  <si>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</si>
  <si>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</si>
  <si>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</si>
  <si>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</si>
  <si>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</si>
  <si>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ORSOMARSO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</si>
  <si>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</si>
  <si>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</si>
  <si>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</si>
  <si>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</si>
  <si>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</si>
  <si>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</si>
  <si>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</si>
  <si>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</si>
  <si>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PRAIA A MARE</t>
  </si>
  <si>
    <t>RENDE</t>
  </si>
  <si>
    <t>ROGGIANO GRAVINA</t>
  </si>
  <si>
    <t>ROSE</t>
  </si>
  <si>
    <t>ROVITO</t>
  </si>
  <si>
    <t>SAN BENEDETTO ULLANO</t>
  </si>
  <si>
    <t>SAN DEMETRIO CORONE</t>
  </si>
  <si>
    <t>SANGINETO</t>
  </si>
  <si>
    <t>SAN GIOVANNI IN FIORE</t>
  </si>
  <si>
    <t>SAN LORENZO DEL VALLO</t>
  </si>
  <si>
    <t>SAN MARCO ARGENTANO</t>
  </si>
  <si>
    <t>SAN NICOLA ARCELLA</t>
  </si>
  <si>
    <t>SANTA DOMENICA TALAO</t>
  </si>
  <si>
    <t>SANTA MARIA DEL CEDRO</t>
  </si>
  <si>
    <t>SANTA SOFIA D'EPIRO</t>
  </si>
  <si>
    <t>SCALEA</t>
  </si>
  <si>
    <t>SPEZZANO ALBANESE</t>
  </si>
  <si>
    <t>TARSIA</t>
  </si>
  <si>
    <t>TORTORA</t>
  </si>
  <si>
    <t>TREBISACCE</t>
  </si>
  <si>
    <t>VERBICARO</t>
  </si>
  <si>
    <t>ZUMPANO</t>
  </si>
  <si>
    <t>CASALI DEL MANCO</t>
  </si>
  <si>
    <t>CORIGLIANO-ROSSANO</t>
  </si>
  <si>
    <t>BORGIA</t>
  </si>
  <si>
    <t>BOTRICELLO</t>
  </si>
  <si>
    <t>CORTALE</t>
  </si>
  <si>
    <t>GIRIFALCO</t>
  </si>
  <si>
    <t>JACURSO</t>
  </si>
  <si>
    <t>MAIDA</t>
  </si>
  <si>
    <t>SAN FLORO</t>
  </si>
  <si>
    <t>SAN PIETRO A MAIDA</t>
  </si>
  <si>
    <t>SOVERATO</t>
  </si>
  <si>
    <t>LAMEZIA TERME</t>
  </si>
  <si>
    <t>AFRICO</t>
  </si>
  <si>
    <t>AGNANA CALABRA</t>
  </si>
  <si>
    <t>ANOIA</t>
  </si>
  <si>
    <t>ANTONIMINA</t>
  </si>
  <si>
    <t>BAGNARA CALABRA</t>
  </si>
  <si>
    <t>BENESTARE</t>
  </si>
  <si>
    <t>BIVONGI</t>
  </si>
  <si>
    <t>BOVALINO</t>
  </si>
  <si>
    <t>BRANCALEONE</t>
  </si>
  <si>
    <t>BRUZZANO ZEFFIRIO</t>
  </si>
  <si>
    <t>CAMINI</t>
  </si>
  <si>
    <t>CAMPO CALABRO</t>
  </si>
  <si>
    <t>CANDIDONI</t>
  </si>
  <si>
    <t>CANOLO</t>
  </si>
  <si>
    <t>CARAFFA DEL BIANCO</t>
  </si>
  <si>
    <t>CARERI</t>
  </si>
  <si>
    <t>CASIGNANA</t>
  </si>
  <si>
    <t>CIMINÀ</t>
  </si>
  <si>
    <t>CINQUEFRONDI</t>
  </si>
  <si>
    <t>CITTANOVA</t>
  </si>
  <si>
    <t>CONDOFURI</t>
  </si>
  <si>
    <t>FERRUZZANO</t>
  </si>
  <si>
    <t>GERACE</t>
  </si>
  <si>
    <t>GIFFONE</t>
  </si>
  <si>
    <t>GIOIA TAURO</t>
  </si>
  <si>
    <t>GIOIOSA IONICA</t>
  </si>
  <si>
    <t>GROTTERIA</t>
  </si>
  <si>
    <t>LAUREANA DI BORRELLO</t>
  </si>
  <si>
    <t>LOCRI</t>
  </si>
  <si>
    <t>MARINA DI GIOIOSA IONICA</t>
  </si>
  <si>
    <t>MAROPATI</t>
  </si>
  <si>
    <t>MARTONE</t>
  </si>
  <si>
    <t>MELICUCCÀ</t>
  </si>
  <si>
    <t>MELICUCCO</t>
  </si>
  <si>
    <t>MELITO DI PORTO SALVO</t>
  </si>
  <si>
    <t>MONASTERACE</t>
  </si>
  <si>
    <t>MONTEBELLO JONICO</t>
  </si>
  <si>
    <t>MOTTA SAN GIOVANNI</t>
  </si>
  <si>
    <t>PALMI</t>
  </si>
  <si>
    <t>PAZZANO</t>
  </si>
  <si>
    <t>PLACANICA</t>
  </si>
  <si>
    <t>POLISTENA</t>
  </si>
  <si>
    <t>PORTIGLIOLA</t>
  </si>
  <si>
    <t>RIACE</t>
  </si>
  <si>
    <t>RIZZICONI</t>
  </si>
  <si>
    <t>ROSARNO</t>
  </si>
  <si>
    <t>SAMO</t>
  </si>
  <si>
    <t>SAN GIORGIO MORGETO</t>
  </si>
  <si>
    <t>SAN GIOVANNI DI GERACE</t>
  </si>
  <si>
    <t>SAN LUCA</t>
  </si>
  <si>
    <t>SAN PIETRO DI CARIDÀ</t>
  </si>
  <si>
    <t>SAN PROCOPIO</t>
  </si>
  <si>
    <t>SANT'AGATA DEL BIANCO</t>
  </si>
  <si>
    <t>SANT'ILARIO DELLO IONIO</t>
  </si>
  <si>
    <t>SCILLA</t>
  </si>
  <si>
    <t>SEMINARA</t>
  </si>
  <si>
    <t>SERRATA</t>
  </si>
  <si>
    <t>SIDERNO</t>
  </si>
  <si>
    <t>SINOPOLI</t>
  </si>
  <si>
    <t>STAITI</t>
  </si>
  <si>
    <t>STIGNANO</t>
  </si>
  <si>
    <t>TAURIANOVA</t>
  </si>
  <si>
    <t>VILLA SAN GIOVANNI</t>
  </si>
  <si>
    <t>SAN FERDINANDO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</si>
  <si>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</si>
  <si>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</si>
  <si>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</si>
  <si>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</si>
  <si>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</si>
  <si>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</si>
  <si>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</si>
  <si>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</si>
  <si>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</si>
  <si>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</si>
  <si>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</si>
  <si>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</si>
  <si>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</si>
  <si>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</si>
  <si>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</si>
  <si>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</si>
  <si>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</si>
  <si>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</si>
  <si>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</si>
  <si>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VALDERICE</t>
  </si>
  <si>
    <t>VITA</t>
  </si>
  <si>
    <t>PETROSINO</t>
  </si>
  <si>
    <t>MISILISCEMI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</si>
  <si>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</si>
  <si>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</si>
  <si>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</si>
  <si>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</si>
  <si>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</si>
  <si>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</si>
  <si>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</si>
  <si>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</si>
  <si>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</si>
  <si>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</si>
  <si>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</si>
  <si>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</si>
  <si>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</si>
  <si>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</si>
  <si>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</si>
  <si>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</si>
  <si>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</si>
  <si>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</si>
  <si>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</si>
  <si>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</si>
  <si>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</si>
  <si>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</si>
  <si>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</si>
  <si>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</si>
  <si>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</si>
  <si>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</si>
  <si>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</si>
  <si>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</si>
  <si>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</si>
  <si>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</si>
  <si>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</si>
  <si>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</si>
  <si>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</si>
  <si>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</si>
  <si>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</si>
  <si>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</si>
  <si>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</si>
  <si>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</si>
  <si>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</si>
  <si>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</si>
  <si>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</si>
  <si>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</si>
  <si>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</si>
  <si>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</si>
  <si>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</si>
  <si>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</si>
  <si>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</si>
  <si>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</si>
  <si>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</si>
  <si>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</si>
  <si>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</si>
  <si>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</si>
  <si>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</si>
  <si>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</si>
  <si>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</si>
  <si>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</si>
  <si>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</si>
  <si>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</si>
  <si>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</si>
  <si>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</si>
  <si>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</si>
  <si>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</si>
  <si>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</si>
  <si>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</si>
  <si>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</si>
  <si>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</si>
  <si>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</si>
  <si>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</si>
  <si>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</si>
  <si>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</si>
  <si>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</si>
  <si>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</si>
  <si>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</si>
  <si>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</si>
  <si>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</si>
  <si>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</si>
  <si>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</si>
  <si>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</si>
  <si>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</si>
  <si>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</si>
  <si>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</si>
  <si>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</si>
  <si>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</si>
  <si>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</si>
  <si>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</si>
  <si>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</si>
  <si>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</si>
  <si>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</si>
  <si>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</si>
  <si>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</si>
  <si>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</si>
  <si>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</si>
  <si>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</si>
  <si>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</si>
  <si>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</si>
  <si>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</si>
  <si>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</si>
  <si>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</si>
  <si>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</si>
  <si>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</si>
  <si>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</si>
  <si>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</si>
  <si>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</si>
  <si>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</si>
  <si>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</si>
  <si>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</si>
  <si>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</si>
  <si>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</si>
  <si>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</si>
  <si>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</si>
  <si>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</si>
  <si>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</si>
  <si>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</si>
  <si>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</si>
  <si>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</si>
  <si>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</si>
  <si>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</si>
  <si>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</si>
  <si>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</si>
  <si>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</si>
  <si>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</si>
  <si>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</si>
  <si>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</si>
  <si>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</si>
  <si>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</si>
  <si>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</si>
  <si>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</si>
  <si>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</si>
  <si>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</si>
  <si>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</si>
  <si>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</si>
  <si>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</si>
  <si>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</si>
  <si>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</si>
  <si>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</si>
  <si>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</si>
  <si>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</si>
  <si>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</si>
  <si>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</si>
  <si>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</si>
  <si>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</si>
  <si>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</si>
  <si>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</si>
  <si>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</si>
  <si>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</si>
  <si>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</si>
  <si>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</si>
  <si>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</si>
  <si>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</si>
  <si>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</si>
  <si>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</si>
  <si>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</si>
  <si>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</si>
  <si>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</si>
  <si>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</si>
  <si>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</si>
  <si>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</si>
  <si>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</si>
  <si>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</si>
  <si>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</si>
  <si>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</si>
  <si>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</si>
  <si>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</si>
  <si>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</si>
  <si>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</si>
  <si>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</si>
  <si>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</si>
  <si>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</si>
  <si>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</si>
  <si>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</si>
  <si>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</si>
  <si>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</si>
  <si>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</si>
  <si>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</si>
  <si>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</si>
  <si>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</si>
  <si>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</si>
  <si>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</si>
  <si>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</si>
  <si>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</si>
  <si>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</si>
  <si>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</si>
  <si>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</si>
  <si>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</si>
  <si>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</si>
  <si>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</si>
  <si>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</si>
  <si>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</si>
  <si>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</si>
  <si>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</si>
  <si>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</si>
  <si>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</si>
  <si>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</si>
  <si>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</si>
  <si>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</si>
  <si>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</si>
  <si>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</si>
  <si>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</si>
  <si>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</si>
  <si>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</si>
  <si>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</si>
  <si>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</si>
  <si>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</si>
  <si>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</si>
  <si>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</si>
  <si>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</si>
  <si>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</si>
  <si>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</si>
  <si>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</si>
  <si>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</si>
  <si>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</si>
  <si>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</si>
  <si>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</si>
  <si>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</si>
  <si>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</si>
  <si>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</si>
  <si>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</si>
  <si>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</si>
  <si>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</si>
  <si>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</si>
  <si>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</si>
  <si>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</si>
  <si>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</si>
  <si>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</si>
  <si>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</si>
  <si>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</si>
  <si>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</si>
  <si>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</si>
  <si>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</si>
  <si>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</si>
  <si>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</si>
  <si>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</si>
  <si>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</si>
  <si>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</si>
  <si>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</si>
  <si>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</si>
  <si>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</si>
  <si>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</si>
  <si>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</si>
  <si>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</si>
  <si>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</si>
  <si>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</si>
  <si>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</si>
  <si>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</si>
  <si>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</si>
  <si>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</si>
  <si>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</si>
  <si>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</si>
  <si>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</si>
  <si>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</si>
  <si>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</si>
  <si>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</si>
  <si>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</si>
  <si>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</si>
  <si>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</si>
  <si>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</si>
  <si>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</si>
  <si>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</si>
  <si>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</si>
  <si>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</si>
  <si>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</si>
  <si>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</si>
  <si>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</si>
  <si>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</si>
  <si>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</si>
  <si>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</si>
  <si>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</si>
  <si>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</si>
  <si>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</si>
  <si>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</si>
  <si>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</si>
  <si>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</si>
  <si>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</si>
  <si>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</si>
  <si>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</si>
  <si>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</si>
  <si>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</si>
  <si>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</si>
  <si>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</si>
  <si>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</si>
  <si>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</si>
  <si>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</si>
  <si>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</si>
  <si>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</si>
  <si>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</si>
  <si>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</si>
  <si>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</si>
  <si>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</si>
  <si>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</si>
  <si>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</si>
  <si>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</si>
  <si>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</si>
  <si>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</si>
  <si>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</si>
  <si>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</si>
  <si>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</si>
  <si>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</si>
  <si>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</si>
  <si>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</si>
  <si>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</si>
  <si>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</si>
  <si>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</si>
  <si>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</si>
  <si>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</si>
  <si>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</si>
  <si>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</si>
  <si>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</si>
  <si>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</si>
  <si>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</si>
  <si>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</si>
  <si>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</si>
  <si>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</si>
  <si>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</si>
  <si>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</si>
  <si>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</si>
  <si>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</si>
  <si>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</si>
  <si>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</si>
  <si>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</si>
  <si>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</si>
  <si>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</si>
  <si>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</si>
  <si>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</si>
  <si>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</si>
  <si>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</si>
  <si>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</si>
  <si>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</si>
  <si>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</si>
  <si>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</si>
  <si>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</si>
  <si>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</si>
  <si>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</si>
  <si>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</si>
  <si>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</si>
  <si>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</si>
  <si>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</si>
  <si>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</si>
  <si>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</si>
  <si>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</si>
  <si>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</si>
  <si>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</si>
  <si>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</si>
  <si>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</si>
  <si>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</si>
  <si>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</si>
  <si>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</si>
  <si>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</si>
  <si>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</si>
  <si>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</si>
  <si>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</si>
  <si>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</si>
  <si>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</si>
  <si>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SOLARINO</t>
  </si>
  <si>
    <t>SORTINO</t>
  </si>
  <si>
    <t>PORTOPALO DI CAPO PASSERO</t>
  </si>
  <si>
    <t>PRIOLO GARGALLO</t>
  </si>
  <si>
    <t>ALGHERO</t>
  </si>
  <si>
    <t>OLBIA</t>
  </si>
  <si>
    <t>OSSI</t>
  </si>
  <si>
    <t>PORTO TORRES</t>
  </si>
  <si>
    <t>SENNORI</t>
  </si>
  <si>
    <t>BORORE</t>
  </si>
  <si>
    <t>MACOMER</t>
  </si>
  <si>
    <t>MAMOIADA</t>
  </si>
  <si>
    <t>OLIENA</t>
  </si>
  <si>
    <t>ORANI</t>
  </si>
  <si>
    <t>ASSEMINI</t>
  </si>
  <si>
    <t>CAPOTERRA</t>
  </si>
  <si>
    <t>MARACALAGONIS</t>
  </si>
  <si>
    <t>QUARTU SANT'ELENA</t>
  </si>
  <si>
    <t>SELARGIUS</t>
  </si>
  <si>
    <t>SESTU</t>
  </si>
  <si>
    <t>SETTIMO SAN PIETRO</t>
  </si>
  <si>
    <t>SINNAI</t>
  </si>
  <si>
    <t>QUARTUCCIU</t>
  </si>
  <si>
    <t>ELMAS</t>
  </si>
  <si>
    <t>MONSERRATO</t>
  </si>
  <si>
    <t>ACQUAVIVA D'ISERNIA</t>
  </si>
  <si>
    <t>AGNONE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</si>
  <si>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</si>
  <si>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</si>
  <si>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</si>
  <si>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</si>
  <si>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</si>
  <si>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</si>
  <si>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</si>
  <si>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</si>
  <si>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</si>
  <si>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</si>
  <si>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</si>
  <si>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</si>
  <si>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</si>
  <si>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</si>
  <si>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</si>
  <si>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FORNELLI</t>
  </si>
  <si>
    <t>FROSOLONE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</si>
  <si>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</si>
  <si>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</si>
  <si>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</si>
  <si>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</si>
  <si>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</si>
  <si>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</si>
  <si>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</si>
  <si>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</si>
  <si>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</si>
  <si>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</si>
  <si>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</si>
  <si>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</si>
  <si>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</si>
  <si>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POZZILLI</t>
  </si>
  <si>
    <t>RIONERO SANNITICO</t>
  </si>
  <si>
    <t>ROCCAMANDOLFI</t>
  </si>
  <si>
    <t>ROCCASICURA</t>
  </si>
  <si>
    <t>ROCCHETTA A VOLTURNO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</si>
  <si>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</si>
  <si>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</si>
  <si>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</si>
  <si>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</si>
  <si>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</si>
  <si>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</si>
  <si>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</si>
  <si>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VENAFRO</t>
  </si>
  <si>
    <t>CABRAS</t>
  </si>
  <si>
    <t>CUGLIERI</t>
  </si>
  <si>
    <t>GHILARZA</t>
  </si>
  <si>
    <t>OLLASTRA</t>
  </si>
  <si>
    <t>SANTA GIUSTA</t>
  </si>
  <si>
    <t>SIMAXIS</t>
  </si>
  <si>
    <t>TERRALBA</t>
  </si>
  <si>
    <t>BOSA</t>
  </si>
  <si>
    <t>CACCURI</t>
  </si>
  <si>
    <t>CASTELSILANO</t>
  </si>
  <si>
    <t>CERENZIA</t>
  </si>
  <si>
    <t>CIRÒ MARINA</t>
  </si>
  <si>
    <t>CUTRO</t>
  </si>
  <si>
    <t>ISOLA DI CAPO RIZZUTO</t>
  </si>
  <si>
    <t>BRIATICO</t>
  </si>
  <si>
    <t>CESSANITI</t>
  </si>
  <si>
    <t>FILOGASO</t>
  </si>
  <si>
    <t>FRANCICA</t>
  </si>
  <si>
    <t>IONADI</t>
  </si>
  <si>
    <t>LIMBADI</t>
  </si>
  <si>
    <t>MAIERATO</t>
  </si>
  <si>
    <t>MILETO</t>
  </si>
  <si>
    <t>NICOTERA</t>
  </si>
  <si>
    <t>PARGHELIA</t>
  </si>
  <si>
    <t>PIZZO</t>
  </si>
  <si>
    <t>SAN COSTANTINO CALABRO</t>
  </si>
  <si>
    <t>SANT'ONOFRIO</t>
  </si>
  <si>
    <t>STEFANACONI</t>
  </si>
  <si>
    <t>TROPEA</t>
  </si>
  <si>
    <t>ZAMBRONE</t>
  </si>
  <si>
    <t>MONTEGRANARO</t>
  </si>
  <si>
    <t>MONTE URANO</t>
  </si>
  <si>
    <t>PORTO SAN GIORGIO</t>
  </si>
  <si>
    <t>PORTO SANT'ELPIDIO</t>
  </si>
  <si>
    <t>SANT'ELPIDIO A MARE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</si>
  <si>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</si>
  <si>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</si>
  <si>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</si>
  <si>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</si>
  <si>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</si>
  <si>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</si>
  <si>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TRINITAPOLI</t>
  </si>
  <si>
    <t>CARBONIA</t>
  </si>
  <si>
    <t>DOMUSNOVAS</t>
  </si>
  <si>
    <t>IGLESIAS</t>
  </si>
  <si>
    <t>MONASTIR</t>
  </si>
  <si>
    <t>PABILLONIS</t>
  </si>
  <si>
    <t>SAMASSI</t>
  </si>
  <si>
    <t>SAN SPERATE</t>
  </si>
  <si>
    <t>SANT'ANTIOCO</t>
  </si>
  <si>
    <t>SARDARA</t>
  </si>
  <si>
    <t>MARCHE</t>
  </si>
  <si>
    <t>ABRUZZO</t>
  </si>
  <si>
    <t>BASILICATA</t>
  </si>
  <si>
    <t>CALABRIA</t>
  </si>
  <si>
    <t>SICILIA</t>
  </si>
  <si>
    <t>SARDEGNA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</si>
  <si>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</si>
  <si>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</si>
  <si>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</si>
  <si>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</si>
  <si>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</si>
  <si>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</si>
  <si>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</si>
  <si>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</si>
  <si>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</si>
  <si>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</si>
  <si>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</si>
  <si>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</si>
  <si>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</si>
  <si>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</si>
  <si>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</si>
  <si>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</si>
  <si>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</si>
  <si>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</si>
  <si>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</si>
  <si>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</si>
  <si>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</si>
  <si>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</si>
  <si>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</si>
  <si>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</si>
  <si>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</si>
  <si>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</si>
  <si>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</si>
  <si>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</si>
  <si>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</si>
  <si>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</si>
  <si>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</si>
  <si>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</si>
  <si>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</si>
  <si>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</si>
  <si>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</si>
  <si>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</si>
  <si>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</si>
  <si>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</si>
  <si>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</si>
  <si>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</si>
  <si>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</si>
  <si>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VALLEFOGLIA</t>
  </si>
  <si>
    <t>COLLI AL METAURO</t>
  </si>
  <si>
    <t>TERRE ROVERESCHE</t>
  </si>
  <si>
    <t>SASSOCORVARO AUDITORE</t>
  </si>
  <si>
    <t>AGUGLIANO</t>
  </si>
  <si>
    <t>ARCEVIA</t>
  </si>
  <si>
    <t>BARBARA</t>
  </si>
  <si>
    <t>BELVEDERE OSTRENSE</t>
  </si>
  <si>
    <t>CAMERATA PICENA</t>
  </si>
  <si>
    <t>CASTELBELLINO</t>
  </si>
  <si>
    <t>CASTELLEONE DI SUASA</t>
  </si>
  <si>
    <t>CASTELPLANIO</t>
  </si>
  <si>
    <t>CERRETO D'ESI</t>
  </si>
  <si>
    <t>CORINALDO</t>
  </si>
  <si>
    <t>CUPRAMONTANA</t>
  </si>
  <si>
    <t>FABRIANO</t>
  </si>
  <si>
    <t>FILOTTRANO</t>
  </si>
  <si>
    <t>GENGA</t>
  </si>
  <si>
    <t>MAIOLATI SPONTINI</t>
  </si>
  <si>
    <t>MERGO</t>
  </si>
  <si>
    <t>MONSANO</t>
  </si>
  <si>
    <t>MONTECAROTTO</t>
  </si>
  <si>
    <t>MONTE ROBERTO</t>
  </si>
  <si>
    <t>MONTE SAN VITO</t>
  </si>
  <si>
    <t>MORRO D'ALBA</t>
  </si>
  <si>
    <t>NUMANA</t>
  </si>
  <si>
    <t>OFFAGNA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</si>
  <si>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</si>
  <si>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</si>
  <si>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</si>
  <si>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</si>
  <si>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</si>
  <si>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</si>
  <si>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</si>
  <si>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</si>
  <si>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</si>
  <si>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</si>
  <si>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</si>
  <si>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</si>
  <si>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</si>
  <si>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</si>
  <si>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</si>
  <si>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</si>
  <si>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</si>
  <si>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</si>
  <si>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</si>
  <si>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</si>
  <si>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</si>
  <si>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</si>
  <si>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</si>
  <si>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</si>
  <si>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</si>
  <si>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COLMURANO</t>
  </si>
  <si>
    <t>ESANATOGLIA</t>
  </si>
  <si>
    <t>FIASTRA</t>
  </si>
  <si>
    <t>FIUMINATA</t>
  </si>
  <si>
    <t>GAGLIOLE</t>
  </si>
  <si>
    <t>GUALDO</t>
  </si>
  <si>
    <t>LORO PICENO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</si>
  <si>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</si>
  <si>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</si>
  <si>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</si>
  <si>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</si>
  <si>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</si>
  <si>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</si>
  <si>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</si>
  <si>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</si>
  <si>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</si>
  <si>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</si>
  <si>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</si>
  <si>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</si>
  <si>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PIEVE TORINA</t>
  </si>
  <si>
    <t>PIORACO</t>
  </si>
  <si>
    <t>POGGIO SAN VICINO</t>
  </si>
  <si>
    <t>POLLENZA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</si>
  <si>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</si>
  <si>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</si>
  <si>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</si>
  <si>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</si>
  <si>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</si>
  <si>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</si>
  <si>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</si>
  <si>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</si>
  <si>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</si>
  <si>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</si>
  <si>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</si>
  <si>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</si>
  <si>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</si>
  <si>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</si>
  <si>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</si>
  <si>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</si>
  <si>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</si>
  <si>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CARASSAI</t>
  </si>
  <si>
    <t>CASTIGNANO</t>
  </si>
  <si>
    <t>CASTORANO</t>
  </si>
  <si>
    <t>COLLI DEL TRONTO</t>
  </si>
  <si>
    <t>COMUNANZA</t>
  </si>
  <si>
    <t>COSSIGNANO</t>
  </si>
  <si>
    <t>CUPRA MARITTIMA</t>
  </si>
  <si>
    <t>FORCE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</si>
  <si>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</si>
  <si>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</si>
  <si>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</si>
  <si>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</si>
  <si>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</si>
  <si>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</si>
  <si>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</si>
  <si>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</si>
  <si>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</si>
  <si>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</si>
  <si>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</si>
  <si>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</si>
  <si>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</si>
  <si>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</si>
  <si>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VENAROTTA</t>
  </si>
  <si>
    <t>ARLENA DI CASTRO</t>
  </si>
  <si>
    <t>BARBARANO ROMANO</t>
  </si>
  <si>
    <t>BASSANO ROMANO</t>
  </si>
  <si>
    <t>BASSANO IN TEVERINA</t>
  </si>
  <si>
    <t>BLERA</t>
  </si>
  <si>
    <t>BOMARZO</t>
  </si>
  <si>
    <t>CALCATA</t>
  </si>
  <si>
    <t>CANEPINA</t>
  </si>
  <si>
    <t>CAPODIMONTE</t>
  </si>
  <si>
    <t>CARBOGNANO</t>
  </si>
  <si>
    <t>CASTEL SANT'ELIA</t>
  </si>
  <si>
    <t>CELLENO</t>
  </si>
  <si>
    <t>CELLERE</t>
  </si>
  <si>
    <t>CIVITELLA D'AGLIANO</t>
  </si>
  <si>
    <t>CORCHIANO</t>
  </si>
  <si>
    <t>FALERIA</t>
  </si>
  <si>
    <t>FARNESE</t>
  </si>
  <si>
    <t>GALLESE</t>
  </si>
  <si>
    <t>GRADOLI</t>
  </si>
  <si>
    <t>GRAFFIGNANO</t>
  </si>
  <si>
    <t>ISCHIA DI CASTRO</t>
  </si>
  <si>
    <t>LATERA</t>
  </si>
  <si>
    <t>LUBRIANO</t>
  </si>
  <si>
    <t>MARTA</t>
  </si>
  <si>
    <t>MONTE ROMANO</t>
  </si>
  <si>
    <t>MONTEROSI</t>
  </si>
  <si>
    <t>ONANO</t>
  </si>
  <si>
    <t>ORIOLO ROMANO</t>
  </si>
  <si>
    <t>PIANSANO</t>
  </si>
  <si>
    <t>PROCENO</t>
  </si>
  <si>
    <t>VILLA SAN GIOVANNI IN TUSCIA</t>
  </si>
  <si>
    <t>SAN LORENZO NUOVO</t>
  </si>
  <si>
    <t>TESSENNANO</t>
  </si>
  <si>
    <t>VALLERANO</t>
  </si>
  <si>
    <t>VASANELLO</t>
  </si>
  <si>
    <t>VEJANO</t>
  </si>
  <si>
    <t>VITORCHIANO</t>
  </si>
  <si>
    <t>ACCUMOLI</t>
  </si>
  <si>
    <t>COLLALTO SABINO</t>
  </si>
  <si>
    <t>ORVINIO</t>
  </si>
  <si>
    <t>POSTA</t>
  </si>
  <si>
    <t>CAMPAGNANO DI ROMA</t>
  </si>
  <si>
    <t>CANALE MONTERANO</t>
  </si>
  <si>
    <t>CAPENA</t>
  </si>
  <si>
    <t>CASAPE</t>
  </si>
  <si>
    <t>CASTELNUOVO DI PORTO</t>
  </si>
  <si>
    <t>CIVITELLA SAN PAOLO</t>
  </si>
  <si>
    <t>FILACCIANO</t>
  </si>
  <si>
    <t>FORMELLO</t>
  </si>
  <si>
    <t>GALLICANO NEL LAZIO</t>
  </si>
  <si>
    <t>MAGLIANO ROMANO</t>
  </si>
  <si>
    <t>MARCELLINA</t>
  </si>
  <si>
    <t>MAZZANO ROMANO</t>
  </si>
  <si>
    <t>MONTEFLAVIO</t>
  </si>
  <si>
    <t>MONTELIBRETTI</t>
  </si>
  <si>
    <t>MONTORIO ROMANO</t>
  </si>
  <si>
    <t>MORICONE</t>
  </si>
  <si>
    <t>NAZZANO</t>
  </si>
  <si>
    <t>POLI</t>
  </si>
  <si>
    <t>PONZANO ROMANO</t>
  </si>
  <si>
    <t>RIANO</t>
  </si>
  <si>
    <t>ROCCA PRIORA</t>
  </si>
  <si>
    <t>SACROFANO</t>
  </si>
  <si>
    <t>SAN GREGORIO DA SASSOLA</t>
  </si>
  <si>
    <t>SAN POLO DEI CAVALIERI</t>
  </si>
  <si>
    <t>SANT'ANGELO ROMANO</t>
  </si>
  <si>
    <t>SANT'ORESTE</t>
  </si>
  <si>
    <t>TORRITA TIBERINA</t>
  </si>
  <si>
    <t>BASSIANO</t>
  </si>
  <si>
    <t>CAMPODIMELE</t>
  </si>
  <si>
    <t>CORI</t>
  </si>
  <si>
    <t>ITRI</t>
  </si>
  <si>
    <t>MAENZA</t>
  </si>
  <si>
    <t>MONTE SAN BIAGIO</t>
  </si>
  <si>
    <t>NORMA</t>
  </si>
  <si>
    <t>PROSSEDI</t>
  </si>
  <si>
    <t>ROCCAGORGA</t>
  </si>
  <si>
    <t>ROCCA MASSIMA</t>
  </si>
  <si>
    <t>ROCCASECCA DEI VOLSCI</t>
  </si>
  <si>
    <t>SANTI COSMA E DAMIANO</t>
  </si>
  <si>
    <t>SONNINO</t>
  </si>
  <si>
    <t>SPERLONGA</t>
  </si>
  <si>
    <t>SPIGNO SATURNIA</t>
  </si>
  <si>
    <t>ACQUAFONDATA</t>
  </si>
  <si>
    <t>ARCE</t>
  </si>
  <si>
    <t>ARNARA</t>
  </si>
  <si>
    <t>AUSONIA</t>
  </si>
  <si>
    <t>BELMONTE CASTELLO</t>
  </si>
  <si>
    <t>CASTELNUOVO PARANO</t>
  </si>
  <si>
    <t>CASTRO DEI VOLSCI</t>
  </si>
  <si>
    <t>CORENO AUSONIO</t>
  </si>
  <si>
    <t>ESPERIA</t>
  </si>
  <si>
    <t>FALVATERRA</t>
  </si>
  <si>
    <t>GALLINARO</t>
  </si>
  <si>
    <t>GIULIANO DI ROMA</t>
  </si>
  <si>
    <t>PASTENA</t>
  </si>
  <si>
    <t>PICINISCO</t>
  </si>
  <si>
    <t>PICO</t>
  </si>
  <si>
    <t>PIGNATARO INTERAMNA</t>
  </si>
  <si>
    <t>PONTECORVO</t>
  </si>
  <si>
    <t>ROCCASECCA</t>
  </si>
  <si>
    <t>SAN BIAGIO SARACINISCO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</si>
  <si>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</si>
  <si>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</si>
  <si>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</si>
  <si>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</si>
  <si>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</si>
  <si>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</si>
  <si>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 VITTORE DEL LAZIO</t>
  </si>
  <si>
    <t>SETTEFRATI</t>
  </si>
  <si>
    <t>STRANGOLAGALLI</t>
  </si>
  <si>
    <t>TERELLE</t>
  </si>
  <si>
    <t>TORRICE</t>
  </si>
  <si>
    <t>VALLECORSA</t>
  </si>
  <si>
    <t>VALLEMAIO</t>
  </si>
  <si>
    <t>VALLEROTONDA</t>
  </si>
  <si>
    <t>VILLA LATINA</t>
  </si>
  <si>
    <t>VILLA SANTO STEFANO</t>
  </si>
  <si>
    <t>VITICUSO</t>
  </si>
  <si>
    <t>ALIFE</t>
  </si>
  <si>
    <t>ALVIGNANO</t>
  </si>
  <si>
    <t>CAIANELLO</t>
  </si>
  <si>
    <t>CALVI RISORTA</t>
  </si>
  <si>
    <t>CAPRIATI A VOLTURNO</t>
  </si>
  <si>
    <t>CONCA DELLA CAMPANIA</t>
  </si>
  <si>
    <t>FONTEGRECA</t>
  </si>
  <si>
    <t>GALLUCCIO</t>
  </si>
  <si>
    <t>GIANO VETUSTO</t>
  </si>
  <si>
    <t>GRAZZANISE</t>
  </si>
  <si>
    <t>MARZANO APPIO</t>
  </si>
  <si>
    <t>MIGNANO MONTE LUNGO</t>
  </si>
  <si>
    <t>PIETRAMELARA</t>
  </si>
  <si>
    <t>RAVISCANINA</t>
  </si>
  <si>
    <t>RIARDO</t>
  </si>
  <si>
    <t>ROCCAMONFINA</t>
  </si>
  <si>
    <t>ROCCAROMANA</t>
  </si>
  <si>
    <t>ROCCHETTA E CROCE</t>
  </si>
  <si>
    <t>SAN PIETRO INFINE</t>
  </si>
  <si>
    <t>SANT'ANGELO D'ALIFE</t>
  </si>
  <si>
    <t>TORA E PICCILLI</t>
  </si>
  <si>
    <t>AMOROSI</t>
  </si>
  <si>
    <t>APICE</t>
  </si>
  <si>
    <t>BONEA</t>
  </si>
  <si>
    <t>CASALDUNI</t>
  </si>
  <si>
    <t>CASTELFRANCO IN MISCANO</t>
  </si>
  <si>
    <t>CASTELPAGANO</t>
  </si>
  <si>
    <t>CASTELVETERE IN VAL FORTORE</t>
  </si>
  <si>
    <t>CERRETO SANNITA</t>
  </si>
  <si>
    <t>COLLE SANNITA</t>
  </si>
  <si>
    <t>CUSANO MUTRI</t>
  </si>
  <si>
    <t>DURAZZANO</t>
  </si>
  <si>
    <t>GUARDIA SANFRAMONDI</t>
  </si>
  <si>
    <t>MONTEFALCONE DI VAL FORTORE</t>
  </si>
  <si>
    <t>MORCONE</t>
  </si>
  <si>
    <t>PANNARANO</t>
  </si>
  <si>
    <t>PONTELANDOLFO</t>
  </si>
  <si>
    <t>SAN BARTOLOMEO IN GALDO</t>
  </si>
  <si>
    <t>SAN LORENZO MAGGIORE</t>
  </si>
  <si>
    <t>SAN LUPO</t>
  </si>
  <si>
    <t>SAN MARCO DEI CAVOTI</t>
  </si>
  <si>
    <t>SASSINORO</t>
  </si>
  <si>
    <t>SOLOPACA</t>
  </si>
  <si>
    <t>VITULANO</t>
  </si>
  <si>
    <t>SANT'ARCANGELO TRIMONTE</t>
  </si>
  <si>
    <t>ANDRETTA</t>
  </si>
  <si>
    <t>AQUILONIA</t>
  </si>
  <si>
    <t>BISACCIA</t>
  </si>
  <si>
    <t>CAIRANO</t>
  </si>
  <si>
    <t>CALABRITTO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</si>
  <si>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</si>
  <si>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</si>
  <si>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</si>
  <si>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</si>
  <si>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</si>
  <si>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</si>
  <si>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</si>
  <si>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</si>
  <si>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</si>
  <si>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CHIANCHE</t>
  </si>
  <si>
    <t>CHIUSANO DI SAN DOMENICO</t>
  </si>
  <si>
    <t>CONZA DELLA CAMPANIA</t>
  </si>
  <si>
    <t>FLUMERI</t>
  </si>
  <si>
    <t>FONTANAROSA</t>
  </si>
  <si>
    <t>FRIGENTO</t>
  </si>
  <si>
    <t>GESUALDO</t>
  </si>
  <si>
    <t>GRECI</t>
  </si>
  <si>
    <t>GROTTOLELLA</t>
  </si>
  <si>
    <t>GUARDIA LOMBARDI</t>
  </si>
  <si>
    <t>LACEDONIA</t>
  </si>
  <si>
    <t>LAPIO</t>
  </si>
  <si>
    <t>LUOGOSANO</t>
  </si>
  <si>
    <t>MANOCALZATI</t>
  </si>
  <si>
    <t>MELITO IRPINO</t>
  </si>
  <si>
    <t>MONTAGUTO</t>
  </si>
  <si>
    <t>MONTECALVO IRPINO</t>
  </si>
  <si>
    <t>MONTEFALCIONE</t>
  </si>
  <si>
    <t>MONTEFREDANE</t>
  </si>
  <si>
    <t>MONTEFUSCO</t>
  </si>
  <si>
    <t>MONTEMARANO</t>
  </si>
  <si>
    <t>MONTEVERDE</t>
  </si>
  <si>
    <t>MORRA DE SANCTIS</t>
  </si>
  <si>
    <t>NUSCO</t>
  </si>
  <si>
    <t>OSPEDALETTO D'ALPINOLO</t>
  </si>
  <si>
    <t>PAROLISE</t>
  </si>
  <si>
    <t>PATERNOPOLI</t>
  </si>
  <si>
    <t>PETRURO IRPINO</t>
  </si>
  <si>
    <t>PIETRADEFUSI</t>
  </si>
  <si>
    <t>PIETRASTORNINA</t>
  </si>
  <si>
    <t>PRATA DI PRINCIPATO ULTRA</t>
  </si>
  <si>
    <t>ROCCA SAN FELICE</t>
  </si>
  <si>
    <t>SALZA IRPINA</t>
  </si>
  <si>
    <t>SAN MANGO SUL CALORE</t>
  </si>
  <si>
    <t>SAN NICOLA BARONIA</t>
  </si>
  <si>
    <t>SAN POTITO ULTRA</t>
  </si>
  <si>
    <t>SAN SOSSIO BARONIA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</si>
  <si>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</si>
  <si>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</si>
  <si>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</si>
  <si>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</si>
  <si>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</si>
  <si>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</si>
  <si>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</si>
  <si>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</si>
  <si>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</si>
  <si>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SORBO SERPICO</t>
  </si>
  <si>
    <t>STURNO</t>
  </si>
  <si>
    <t>SUMMONTE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</si>
  <si>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</si>
  <si>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</si>
  <si>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</si>
  <si>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</si>
  <si>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</si>
  <si>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</si>
  <si>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</si>
  <si>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</si>
  <si>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</si>
  <si>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</si>
  <si>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</si>
  <si>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</si>
  <si>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</si>
  <si>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</si>
  <si>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ACERNO</t>
  </si>
  <si>
    <t>ALBANELLA</t>
  </si>
  <si>
    <t>ALFANO</t>
  </si>
  <si>
    <t>ALTAVILLA SILENTINA</t>
  </si>
  <si>
    <t>AQUARA</t>
  </si>
  <si>
    <t>ASCEA</t>
  </si>
  <si>
    <t>AULETTA</t>
  </si>
  <si>
    <t>BELLOSGUARDO</t>
  </si>
  <si>
    <t>BRACIGLIANO</t>
  </si>
  <si>
    <t>BUCCINO</t>
  </si>
  <si>
    <t>BUONABITACOLO</t>
  </si>
  <si>
    <t>CALVANICO</t>
  </si>
  <si>
    <t>CAMEROTA</t>
  </si>
  <si>
    <t>CAMPORA</t>
  </si>
  <si>
    <t>CANNALONGA</t>
  </si>
  <si>
    <t>CASAL VELINO</t>
  </si>
  <si>
    <t>CASTELCIVITA</t>
  </si>
  <si>
    <t>CASTELNUOVO CILENTO</t>
  </si>
  <si>
    <t>CASTELNUOVO DI CONZA</t>
  </si>
  <si>
    <t>CASTEL SAN LORENZO</t>
  </si>
  <si>
    <t>CELLE DI BULGHERIA</t>
  </si>
  <si>
    <t>CERASO</t>
  </si>
  <si>
    <t>CICERALE</t>
  </si>
  <si>
    <t>COLLIANO</t>
  </si>
  <si>
    <t>CONTRONE</t>
  </si>
  <si>
    <t>CONTURSI TERME</t>
  </si>
  <si>
    <t>CORLETO MONFORTE</t>
  </si>
  <si>
    <t>CUCCARO VETERE</t>
  </si>
  <si>
    <t>FELITTO</t>
  </si>
  <si>
    <t>FUTANI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</si>
  <si>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</si>
  <si>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</si>
  <si>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</si>
  <si>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</si>
  <si>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</si>
  <si>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</si>
  <si>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</si>
  <si>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</si>
  <si>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</si>
  <si>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MONTESANO SULLA MARCELLANA</t>
  </si>
  <si>
    <t>OGLIASTRO CILENTO</t>
  </si>
  <si>
    <t>OLEVANO SUL TUSCIANO</t>
  </si>
  <si>
    <t>OLIVETO CITRA</t>
  </si>
  <si>
    <t>OTTATI</t>
  </si>
  <si>
    <t>PALOMONTE</t>
  </si>
  <si>
    <t>PELLEZZANO</t>
  </si>
  <si>
    <t>PETINA</t>
  </si>
  <si>
    <t>PIAGGINE</t>
  </si>
  <si>
    <t>PISCIOTTA</t>
  </si>
  <si>
    <t>POLLICA</t>
  </si>
  <si>
    <t>POSTIGLIONE</t>
  </si>
  <si>
    <t>RICIGLIANO</t>
  </si>
  <si>
    <t>ROCCADASPIDE</t>
  </si>
  <si>
    <t>ROFRANO</t>
  </si>
  <si>
    <t>ROMAGNANO AL MONTE</t>
  </si>
  <si>
    <t>ROSCIGNO</t>
  </si>
  <si>
    <t>RUTINO</t>
  </si>
  <si>
    <t>SACCO</t>
  </si>
  <si>
    <t>SALENTO</t>
  </si>
  <si>
    <t>SALVITELLE</t>
  </si>
  <si>
    <t>SAN GIOVANNI A PIRO</t>
  </si>
  <si>
    <t>SAN GREGORIO MAGNO</t>
  </si>
  <si>
    <t>SAN MAURO CILENTO</t>
  </si>
  <si>
    <t>SAN MAURO LA BRUCA</t>
  </si>
  <si>
    <t>SANTA MARINA</t>
  </si>
  <si>
    <t>SANT'ANGELO A FASANELLA</t>
  </si>
  <si>
    <t>SANT'ARSENIO</t>
  </si>
  <si>
    <t>SANTOMENNA</t>
  </si>
  <si>
    <t>SASSANO</t>
  </si>
  <si>
    <t>SERRAMEZZANA</t>
  </si>
  <si>
    <t>SERRE</t>
  </si>
  <si>
    <t>SESSA CILENTO</t>
  </si>
  <si>
    <t>SICIGNANO DEGLI ALBURNI</t>
  </si>
  <si>
    <t>STELLA CILENTO</t>
  </si>
  <si>
    <t>STIO</t>
  </si>
  <si>
    <t>TORCHIARA</t>
  </si>
  <si>
    <t>TORRE ORSAIA</t>
  </si>
  <si>
    <t>TRENTINARA</t>
  </si>
  <si>
    <t>VALLE DELL'ANGELO</t>
  </si>
  <si>
    <t>VALVA</t>
  </si>
  <si>
    <t>VIBONATI</t>
  </si>
  <si>
    <t>ACCIANO</t>
  </si>
  <si>
    <t>AIELLI</t>
  </si>
  <si>
    <t>ALFEDENA</t>
  </si>
  <si>
    <t>ANVERSA DEGLI ABRUZZI</t>
  </si>
  <si>
    <t>ATELETA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</si>
  <si>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</si>
  <si>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</si>
  <si>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</si>
  <si>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</si>
  <si>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</si>
  <si>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</si>
  <si>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</si>
  <si>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</si>
  <si>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</si>
  <si>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</si>
  <si>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</si>
  <si>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</si>
  <si>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</si>
  <si>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</si>
  <si>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</si>
  <si>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</si>
  <si>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</si>
  <si>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</si>
  <si>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</si>
  <si>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</si>
  <si>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</si>
  <si>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</si>
  <si>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</si>
  <si>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</si>
  <si>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</si>
  <si>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</si>
  <si>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</si>
  <si>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</si>
  <si>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</si>
  <si>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</si>
  <si>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</si>
  <si>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</si>
  <si>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</si>
  <si>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</si>
  <si>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</si>
  <si>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</si>
  <si>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</si>
  <si>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</si>
  <si>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</si>
  <si>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</si>
  <si>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</si>
  <si>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</si>
  <si>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</si>
  <si>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</si>
  <si>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</si>
  <si>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</si>
  <si>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</si>
  <si>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</si>
  <si>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</si>
  <si>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</si>
  <si>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</si>
  <si>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</si>
  <si>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</si>
  <si>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</si>
  <si>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</si>
  <si>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</si>
  <si>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</si>
  <si>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</si>
  <si>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</si>
  <si>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</si>
  <si>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</si>
  <si>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</si>
  <si>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</si>
  <si>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</si>
  <si>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</si>
  <si>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</si>
  <si>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</si>
  <si>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</si>
  <si>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</si>
  <si>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</si>
  <si>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</si>
  <si>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</si>
  <si>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</si>
  <si>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</si>
  <si>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</si>
  <si>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</si>
  <si>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</si>
  <si>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</si>
  <si>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</si>
  <si>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</si>
  <si>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</si>
  <si>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</si>
  <si>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</si>
  <si>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</si>
  <si>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</si>
  <si>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</si>
  <si>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</si>
  <si>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</si>
  <si>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</si>
  <si>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</si>
  <si>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</si>
  <si>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</si>
  <si>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</si>
  <si>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</si>
  <si>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</si>
  <si>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</si>
  <si>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</si>
  <si>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</si>
  <si>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</si>
  <si>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</si>
  <si>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</si>
  <si>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</si>
  <si>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</si>
  <si>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</si>
  <si>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</si>
  <si>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</si>
  <si>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</si>
  <si>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</si>
  <si>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</si>
  <si>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</si>
  <si>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</si>
  <si>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</si>
  <si>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</si>
  <si>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</si>
  <si>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</si>
  <si>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</si>
  <si>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</si>
  <si>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</si>
  <si>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</si>
  <si>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</si>
  <si>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</si>
  <si>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</si>
  <si>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ISOLA DEL GRAN SASSO D'ITALIA</t>
  </si>
  <si>
    <t>MONTEFINO</t>
  </si>
  <si>
    <t>MONTORIO AL VOMANO</t>
  </si>
  <si>
    <t>MORRO D'ORO</t>
  </si>
  <si>
    <t>NERETO</t>
  </si>
  <si>
    <t>NOTARESCO</t>
  </si>
  <si>
    <t>PENNA SANT'ANDREA</t>
  </si>
  <si>
    <t>PIETRACAMELA</t>
  </si>
  <si>
    <t>ROCCA SANTA MARIA</t>
  </si>
  <si>
    <t>SANT'EGIDIO ALLA VIBRATA</t>
  </si>
  <si>
    <t>SANT'OMERO</t>
  </si>
  <si>
    <t>TORANO NUOVO</t>
  </si>
  <si>
    <t>TORRICELLA SICURA</t>
  </si>
  <si>
    <t>TOSSICIA</t>
  </si>
  <si>
    <t>VALLE CASTELLANA</t>
  </si>
  <si>
    <t>ABBATEGGIO</t>
  </si>
  <si>
    <t>ALANNO</t>
  </si>
  <si>
    <t>BOLOGNANO</t>
  </si>
  <si>
    <t>BUSSI SUL TIRINO</t>
  </si>
  <si>
    <t>CARAMANICO TERME</t>
  </si>
  <si>
    <t>CASTIGLIONE A CASAURIA</t>
  </si>
  <si>
    <t>CORVARA</t>
  </si>
  <si>
    <t>CUGNOLI</t>
  </si>
  <si>
    <t>LETTOMANOPPELLO</t>
  </si>
  <si>
    <t>PESCOSANSONESCO</t>
  </si>
  <si>
    <t>PIETRANICO</t>
  </si>
  <si>
    <t>POPOLI</t>
  </si>
  <si>
    <t>ROCCAMORICE</t>
  </si>
  <si>
    <t>ROSCIANO</t>
  </si>
  <si>
    <t>SALLE</t>
  </si>
  <si>
    <t>SANT'EUFEMIA A MAIELLA</t>
  </si>
  <si>
    <t>SAN VALENTINO IN ABRUZZO CITERIORE</t>
  </si>
  <si>
    <t>SERRAMONACESCA</t>
  </si>
  <si>
    <t>TOCCO DA CASAURIA</t>
  </si>
  <si>
    <t>TORRE DE' PASSERI</t>
  </si>
  <si>
    <t>TURRIVALIGNANI</t>
  </si>
  <si>
    <t>ALTINO</t>
  </si>
  <si>
    <t>ARCHI</t>
  </si>
  <si>
    <t>ARI</t>
  </si>
  <si>
    <t>ARIELLI</t>
  </si>
  <si>
    <t>BOMBA</t>
  </si>
  <si>
    <t>BORRELLO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</si>
  <si>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</si>
  <si>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</si>
  <si>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</si>
  <si>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</si>
  <si>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</si>
  <si>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</si>
  <si>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</si>
  <si>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</si>
  <si>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</si>
  <si>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</si>
  <si>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</si>
  <si>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</si>
  <si>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</si>
  <si>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</si>
  <si>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</si>
  <si>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</si>
  <si>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</si>
  <si>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</si>
  <si>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</si>
  <si>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</si>
  <si>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</si>
  <si>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</si>
  <si>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FRAINE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</si>
  <si>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</si>
  <si>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</si>
  <si>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</si>
  <si>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</si>
  <si>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</si>
  <si>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</si>
  <si>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</si>
  <si>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</si>
  <si>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</si>
  <si>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</si>
  <si>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</si>
  <si>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</si>
  <si>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</si>
  <si>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</si>
  <si>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</si>
  <si>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</si>
  <si>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</si>
  <si>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</si>
  <si>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</si>
  <si>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</si>
  <si>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</si>
  <si>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</si>
  <si>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</si>
  <si>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</si>
  <si>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</si>
  <si>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</si>
  <si>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</si>
  <si>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</si>
  <si>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</si>
  <si>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</si>
  <si>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PRETORO</t>
  </si>
  <si>
    <t>QUADRI</t>
  </si>
  <si>
    <t>RAPINO</t>
  </si>
  <si>
    <t>RIPA TEATINA</t>
  </si>
  <si>
    <t>ROCCAMONTEPIANO</t>
  </si>
  <si>
    <t>ROCCASCALEGNA</t>
  </si>
  <si>
    <t>ROCCASPINALVETI</t>
  </si>
  <si>
    <t>ROIO DEL SANGRO</t>
  </si>
  <si>
    <t>ROSELLO</t>
  </si>
  <si>
    <t>SAN BUONO</t>
  </si>
  <si>
    <t>SAN GIOVANNI LIPIONI</t>
  </si>
  <si>
    <t>SAN MARTINO SULLA MARRUCINA</t>
  </si>
  <si>
    <t>SAN SALVO</t>
  </si>
  <si>
    <t>SANTA MARIA IMBARO</t>
  </si>
  <si>
    <t>SANT'EUSANIO DEL SANGRO</t>
  </si>
  <si>
    <t>SAN VITO CHIETINO</t>
  </si>
  <si>
    <t>SCHIAVI DI ABRUZZO</t>
  </si>
  <si>
    <t>TARANTA PELIGNA</t>
  </si>
  <si>
    <t>TOLLO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</si>
  <si>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</si>
  <si>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</si>
  <si>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</si>
  <si>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</si>
  <si>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</si>
  <si>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</si>
  <si>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</si>
  <si>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VILLAMAGNA</t>
  </si>
  <si>
    <t>VILLA SANTA MARIA</t>
  </si>
  <si>
    <t>PIETRAFERRAZZANA</t>
  </si>
  <si>
    <t>FALLO</t>
  </si>
  <si>
    <t>GUARDIAREGIA</t>
  </si>
  <si>
    <t>SALCITO</t>
  </si>
  <si>
    <t>ACCADIA</t>
  </si>
  <si>
    <t>ALBERONA</t>
  </si>
  <si>
    <t>ANZANO DI PUGLIA</t>
  </si>
  <si>
    <t>ASCOLI SATRIANO</t>
  </si>
  <si>
    <t>BICCARI</t>
  </si>
  <si>
    <t>BOVINO</t>
  </si>
  <si>
    <t>CANDELA</t>
  </si>
  <si>
    <t>CARLANTINO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</si>
  <si>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</si>
  <si>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</si>
  <si>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</si>
  <si>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</si>
  <si>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</si>
  <si>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</si>
  <si>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</si>
  <si>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DELICETO</t>
  </si>
  <si>
    <t>FAETO</t>
  </si>
  <si>
    <t>ISOLE TREMITI</t>
  </si>
  <si>
    <t>MATTINATA</t>
  </si>
  <si>
    <t>MONTELEONE DI PUGLIA</t>
  </si>
  <si>
    <t>MOTTA MONTECORVINO</t>
  </si>
  <si>
    <t>ORSARA DI PUGLIA</t>
  </si>
  <si>
    <t>PANNI</t>
  </si>
  <si>
    <t>PIETRAMONTECORVINO</t>
  </si>
  <si>
    <t>ROCCHETTA SANT'ANTONIO</t>
  </si>
  <si>
    <t>ROSETO VALFORTORE</t>
  </si>
  <si>
    <t>SAN MARCO LA CATOLA</t>
  </si>
  <si>
    <t>SANT'AGATA DI PUGLIA</t>
  </si>
  <si>
    <t>VICO DEL GARGANO</t>
  </si>
  <si>
    <t>VIESTE</t>
  </si>
  <si>
    <t>VOLTURARA APPULA</t>
  </si>
  <si>
    <t>VOLTURINO</t>
  </si>
  <si>
    <t>ORDONA</t>
  </si>
  <si>
    <t>ZAPPONETA</t>
  </si>
  <si>
    <t>ATELLA</t>
  </si>
  <si>
    <t>BELLA</t>
  </si>
  <si>
    <t>CALVERA</t>
  </si>
  <si>
    <t>CARBONE</t>
  </si>
  <si>
    <t>SAN PAOLO ALBANESE</t>
  </si>
  <si>
    <t>CASTELSARACENO</t>
  </si>
  <si>
    <t>CASTRONUOVO DI SANT'ANDREA</t>
  </si>
  <si>
    <t>CERSOSIMO</t>
  </si>
  <si>
    <t>CHIAROMONTE</t>
  </si>
  <si>
    <t>FILIANO</t>
  </si>
  <si>
    <t>MASCHITO</t>
  </si>
  <si>
    <t>MONTEMILONE</t>
  </si>
  <si>
    <t>MONTEMURRO</t>
  </si>
  <si>
    <t>PESCOPAGANO</t>
  </si>
  <si>
    <t>RAPONE</t>
  </si>
  <si>
    <t>RIPACANDIDA</t>
  </si>
  <si>
    <t>RUOTI</t>
  </si>
  <si>
    <t>RUVO DEL MONTE</t>
  </si>
  <si>
    <t>SAN CHIRICO RAPARO</t>
  </si>
  <si>
    <t>SAN COSTANTINO ALBANESE</t>
  </si>
  <si>
    <t>SAN FELE</t>
  </si>
  <si>
    <t>SAN MARTINO D'AGRI</t>
  </si>
  <si>
    <t>SAN SEVERINO LUCANO</t>
  </si>
  <si>
    <t>TEANA</t>
  </si>
  <si>
    <t>TERRANOVA DI POLLINO</t>
  </si>
  <si>
    <t>TRIVIGNO</t>
  </si>
  <si>
    <t>GINESTRA</t>
  </si>
  <si>
    <t>ACCETTURA</t>
  </si>
  <si>
    <t>ALIANO</t>
  </si>
  <si>
    <t>CALCIANO</t>
  </si>
  <si>
    <t>CIRIGLIANO</t>
  </si>
  <si>
    <t>COLOBRARO</t>
  </si>
  <si>
    <t>CRACO</t>
  </si>
  <si>
    <t>GARAGUSO</t>
  </si>
  <si>
    <t>GORGOGLIONE</t>
  </si>
  <si>
    <t>GROTTOLE</t>
  </si>
  <si>
    <t>IRSINA</t>
  </si>
  <si>
    <t>MIGLIONICO</t>
  </si>
  <si>
    <t>OLIVETO LUCANO</t>
  </si>
  <si>
    <t>SALANDRA</t>
  </si>
  <si>
    <t>SAN GIORGIO LUCANO</t>
  </si>
  <si>
    <t>SAN MAURO FORTE</t>
  </si>
  <si>
    <t>VALSINNI</t>
  </si>
  <si>
    <t>ACQUAFORMOSA</t>
  </si>
  <si>
    <t>AIELLO CALABRO</t>
  </si>
  <si>
    <t>ALBIDONA</t>
  </si>
  <si>
    <t>ALESSANDRIA DEL CARRETTO</t>
  </si>
  <si>
    <t>AMENDOLARA</t>
  </si>
  <si>
    <t>APRIGLIANO</t>
  </si>
  <si>
    <t>BELMONTE CALABRO</t>
  </si>
  <si>
    <t>BELSITO</t>
  </si>
  <si>
    <t>BOCCHIGLIERO</t>
  </si>
  <si>
    <t>CALOPEZZATI</t>
  </si>
  <si>
    <t>CALOVETO</t>
  </si>
  <si>
    <t>CAMPANA</t>
  </si>
  <si>
    <t>CANNA</t>
  </si>
  <si>
    <t>CAROLEI</t>
  </si>
  <si>
    <t>CASTROREGIO</t>
  </si>
  <si>
    <t>CELICO</t>
  </si>
  <si>
    <t>CERCHIARA DI CALABRIA</t>
  </si>
  <si>
    <t>CERISANO</t>
  </si>
  <si>
    <t>CERVICATI</t>
  </si>
  <si>
    <t>CIVITA</t>
  </si>
  <si>
    <t>CLETO</t>
  </si>
  <si>
    <t>CROPALATI</t>
  </si>
  <si>
    <t>CROSIA</t>
  </si>
  <si>
    <t>DIPIGNANO</t>
  </si>
  <si>
    <t>DOMANICO</t>
  </si>
  <si>
    <t>FALCONARA ALBANESE</t>
  </si>
  <si>
    <t>FIRMO</t>
  </si>
  <si>
    <t>FIUMEFREDDO BRUZIO</t>
  </si>
  <si>
    <t>FRANCAVILLA MARITTIMA</t>
  </si>
  <si>
    <t>FRASCINETO</t>
  </si>
  <si>
    <t>GRIMALDI</t>
  </si>
  <si>
    <t>LAGO</t>
  </si>
  <si>
    <t>LAINO BORGO</t>
  </si>
  <si>
    <t>LAINO CASTELLO</t>
  </si>
  <si>
    <t>LATTARICO</t>
  </si>
  <si>
    <t>LONGOBARDI</t>
  </si>
  <si>
    <t>LONGOBUCCO</t>
  </si>
  <si>
    <t>LUNGRO</t>
  </si>
  <si>
    <t>MALITO</t>
  </si>
  <si>
    <t>MALVITO</t>
  </si>
  <si>
    <t>MANDATORICCIO</t>
  </si>
  <si>
    <t>MONTEGIORDANO</t>
  </si>
  <si>
    <t>MORANO CALABRO</t>
  </si>
  <si>
    <t>MORMANNO</t>
  </si>
  <si>
    <t>MOTTAFOLLONE</t>
  </si>
  <si>
    <t>NOCARA</t>
  </si>
  <si>
    <t>ORIOLO</t>
  </si>
  <si>
    <t>PALUDI</t>
  </si>
  <si>
    <t>PIETRAPAOLA</t>
  </si>
  <si>
    <t>PLATACI</t>
  </si>
  <si>
    <t>ROCCA IMPERIALE</t>
  </si>
  <si>
    <t>ROGLIANO</t>
  </si>
  <si>
    <t>ROSETO CAPO SPULICO</t>
  </si>
  <si>
    <t>ROTA GRECA</t>
  </si>
  <si>
    <t>SAN BASILE</t>
  </si>
  <si>
    <t>SAN COSMO ALBANESE</t>
  </si>
  <si>
    <t>SAN DONATO DI NINEA</t>
  </si>
  <si>
    <t>SAN FILI</t>
  </si>
  <si>
    <t>SAN GIORGIO ALBANESE</t>
  </si>
  <si>
    <t>SAN LORENZO BELLIZZI</t>
  </si>
  <si>
    <t>SAN LUCIDO</t>
  </si>
  <si>
    <t>SAN MARTINO DI FINITA</t>
  </si>
  <si>
    <t>SAN PIETRO IN AMANTEA</t>
  </si>
  <si>
    <t>SAN PIETRO IN GUARANO</t>
  </si>
  <si>
    <t>SAN SOSTI</t>
  </si>
  <si>
    <t>SANTA CATERINA ALBANESE</t>
  </si>
  <si>
    <t>SANT'AGATA DI ESARO</t>
  </si>
  <si>
    <t>SANTO STEFANO DI ROGLIANO</t>
  </si>
  <si>
    <t>SAN VINCENZO LA COSTA</t>
  </si>
  <si>
    <t>SARACENA</t>
  </si>
  <si>
    <t>SCALA COELI</t>
  </si>
  <si>
    <t>SCIGLIANO</t>
  </si>
  <si>
    <t>SERRA D'AIELLO</t>
  </si>
  <si>
    <t>SPEZZANO DELLA SILA</t>
  </si>
  <si>
    <t>TERRANOVA DA SIBARI</t>
  </si>
  <si>
    <t>TERRAVECCHIA</t>
  </si>
  <si>
    <t>TORANO CASTELLO</t>
  </si>
  <si>
    <t>VACCARIZZO ALBANESE</t>
  </si>
  <si>
    <t>VILLAPIANA</t>
  </si>
  <si>
    <t>ALBI</t>
  </si>
  <si>
    <t>AMARONI</t>
  </si>
  <si>
    <t>AMATO</t>
  </si>
  <si>
    <t>ANDALI</t>
  </si>
  <si>
    <t>ARGUSTO</t>
  </si>
  <si>
    <t>BADOLATO</t>
  </si>
  <si>
    <t>BELCASTRO</t>
  </si>
  <si>
    <t>CARAFFA DI CATANZARO</t>
  </si>
  <si>
    <t>CARDINALE</t>
  </si>
  <si>
    <t>CARLOPOLI</t>
  </si>
  <si>
    <t>CENADI</t>
  </si>
  <si>
    <t>CENTRACHE</t>
  </si>
  <si>
    <t>CERVA</t>
  </si>
  <si>
    <t>CHIARAVALLE CENTRALE</t>
  </si>
  <si>
    <t>CICALA</t>
  </si>
  <si>
    <t>CONFLENTI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</si>
  <si>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</si>
  <si>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</si>
  <si>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</si>
  <si>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</si>
  <si>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</si>
  <si>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</si>
  <si>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</si>
  <si>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</si>
  <si>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</si>
  <si>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</si>
  <si>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GIZZERIA</t>
  </si>
  <si>
    <t>GUARDAVALLE</t>
  </si>
  <si>
    <t>ISCA SULLO IONIO</t>
  </si>
  <si>
    <t>MAGISANO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</si>
  <si>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</si>
  <si>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</si>
  <si>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</si>
  <si>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</si>
  <si>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</si>
  <si>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</si>
  <si>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</si>
  <si>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</si>
  <si>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</si>
  <si>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</si>
  <si>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</si>
  <si>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</si>
  <si>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</si>
  <si>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</si>
  <si>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</si>
  <si>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</si>
  <si>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MANGO D'AQUINO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</si>
  <si>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</si>
  <si>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</si>
  <si>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</si>
  <si>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</si>
  <si>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</si>
  <si>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</si>
  <si>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</si>
  <si>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</si>
  <si>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</si>
  <si>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</si>
  <si>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</si>
  <si>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</si>
  <si>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</si>
  <si>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SOVERIA MANNELLI</t>
  </si>
  <si>
    <t>SOVERIA SIMERI</t>
  </si>
  <si>
    <t>SQUILLACE</t>
  </si>
  <si>
    <t>STALETTI</t>
  </si>
  <si>
    <t>TAVERNA</t>
  </si>
  <si>
    <t>TIRIOLO</t>
  </si>
  <si>
    <t>TORRE DI RUGGIERO</t>
  </si>
  <si>
    <t>VALLEFIORITA</t>
  </si>
  <si>
    <t>ZAGARISE</t>
  </si>
  <si>
    <t>ARDORE</t>
  </si>
  <si>
    <t>BAGALADI</t>
  </si>
  <si>
    <t>BIANCO</t>
  </si>
  <si>
    <t>BOVA</t>
  </si>
  <si>
    <t>BOVA MARINA</t>
  </si>
  <si>
    <t>CALANNA</t>
  </si>
  <si>
    <t>CARDETO</t>
  </si>
  <si>
    <t>CAULONIA</t>
  </si>
  <si>
    <t>COSOLETO</t>
  </si>
  <si>
    <t>DELIANUOVA</t>
  </si>
  <si>
    <t>FEROLETO DELLA CHIESA</t>
  </si>
  <si>
    <t>FIUMARA</t>
  </si>
  <si>
    <t>GALATRO</t>
  </si>
  <si>
    <t>LAGANADI</t>
  </si>
  <si>
    <t>MAMMOLA</t>
  </si>
  <si>
    <t>MOLOCHIO</t>
  </si>
  <si>
    <t>OPPIDO MAMERTINA</t>
  </si>
  <si>
    <t>PALIZZI</t>
  </si>
  <si>
    <t>PLATÌ</t>
  </si>
  <si>
    <t>ROCCAFORTE DEL GRECO</t>
  </si>
  <si>
    <t>ROCCELLA IONICA</t>
  </si>
  <si>
    <t>ROGHUDI</t>
  </si>
  <si>
    <t>SAN LORENZO</t>
  </si>
  <si>
    <t>SAN ROBERTO</t>
  </si>
  <si>
    <t>SANTA CRISTINA D'ASPROMONTE</t>
  </si>
  <si>
    <t>SANT'ALESSIO IN ASPROMONTE</t>
  </si>
  <si>
    <t>SANT'EUFEMIA D'ASPROMONTE</t>
  </si>
  <si>
    <t>SANTO STEFANO IN ASPROMONTE</t>
  </si>
  <si>
    <t>SCIDO</t>
  </si>
  <si>
    <t>STILO</t>
  </si>
  <si>
    <t>TERRANOVA SAPPO MINULIO</t>
  </si>
  <si>
    <t>VARAPODIO</t>
  </si>
  <si>
    <t>FAVIGNANA</t>
  </si>
  <si>
    <t>USTICA</t>
  </si>
  <si>
    <t>LAMPEDUSA E LINOSA</t>
  </si>
  <si>
    <t>AGGIUS</t>
  </si>
  <si>
    <t>ALÀ DEI SARDI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</si>
  <si>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</si>
  <si>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</si>
  <si>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</si>
  <si>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</si>
  <si>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</si>
  <si>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</si>
  <si>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</si>
  <si>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</si>
  <si>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</si>
  <si>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</si>
  <si>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</si>
  <si>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</si>
  <si>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</si>
  <si>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</si>
  <si>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</si>
  <si>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</si>
  <si>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</si>
  <si>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</si>
  <si>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</si>
  <si>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</si>
  <si>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</si>
  <si>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</si>
  <si>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</si>
  <si>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</si>
  <si>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</si>
  <si>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</si>
  <si>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</si>
  <si>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</si>
  <si>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</si>
  <si>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</si>
  <si>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</si>
  <si>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</si>
  <si>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</si>
  <si>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</si>
  <si>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</si>
  <si>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</si>
  <si>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</si>
  <si>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</si>
  <si>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</si>
  <si>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</si>
  <si>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</si>
  <si>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</si>
  <si>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</si>
  <si>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OLMEDO</t>
  </si>
  <si>
    <t>OSCHIRI</t>
  </si>
  <si>
    <t>OSILO</t>
  </si>
  <si>
    <t>OZIERI</t>
  </si>
  <si>
    <t>PADRIA</t>
  </si>
  <si>
    <t>PALAU</t>
  </si>
  <si>
    <t>PATTADA</t>
  </si>
  <si>
    <t>PERFUGAS</t>
  </si>
  <si>
    <t>PLOAGHE</t>
  </si>
  <si>
    <t>POZZOMAGGIORE</t>
  </si>
  <si>
    <t>PUTIFIGARI</t>
  </si>
  <si>
    <t>ROMANA</t>
  </si>
  <si>
    <t>AGLIENTU</t>
  </si>
  <si>
    <t>SANTA TERESA GALLURA</t>
  </si>
  <si>
    <t>SEDINI</t>
  </si>
  <si>
    <t>SEMESTENE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</si>
  <si>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</si>
  <si>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</si>
  <si>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</si>
  <si>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</si>
  <si>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</si>
  <si>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</si>
  <si>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</si>
  <si>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</si>
  <si>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</si>
  <si>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</si>
  <si>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</si>
  <si>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</si>
  <si>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</si>
  <si>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</si>
  <si>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</si>
  <si>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</si>
  <si>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</si>
  <si>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</si>
  <si>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</si>
  <si>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</si>
  <si>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</si>
  <si>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</si>
  <si>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</si>
  <si>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</si>
  <si>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</si>
  <si>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</si>
  <si>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</si>
  <si>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</si>
  <si>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</si>
  <si>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</si>
  <si>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</si>
  <si>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</si>
  <si>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</si>
  <si>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</si>
  <si>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</si>
  <si>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</si>
  <si>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</si>
  <si>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</si>
  <si>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</si>
  <si>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</si>
  <si>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</si>
  <si>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</si>
  <si>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</si>
  <si>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</si>
  <si>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</si>
  <si>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</si>
  <si>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</si>
  <si>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</si>
  <si>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</si>
  <si>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</si>
  <si>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</si>
  <si>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</si>
  <si>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</si>
  <si>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</si>
  <si>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</si>
  <si>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MEANA SARDO</t>
  </si>
  <si>
    <t>NORAGUGUME</t>
  </si>
  <si>
    <t>OLLOLAI</t>
  </si>
  <si>
    <t>OLZAI</t>
  </si>
  <si>
    <t>ONANÌ</t>
  </si>
  <si>
    <t>ONIFAI</t>
  </si>
  <si>
    <t>ONIFERI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</si>
  <si>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</si>
  <si>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</si>
  <si>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</si>
  <si>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</si>
  <si>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</si>
  <si>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</si>
  <si>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</si>
  <si>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</si>
  <si>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</si>
  <si>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</si>
  <si>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</si>
  <si>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</si>
  <si>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</si>
  <si>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</si>
  <si>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</si>
  <si>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</si>
  <si>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</si>
  <si>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</si>
  <si>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</si>
  <si>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</si>
  <si>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</si>
  <si>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</si>
  <si>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</si>
  <si>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</si>
  <si>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</si>
  <si>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</si>
  <si>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</si>
  <si>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</si>
  <si>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</si>
  <si>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</si>
  <si>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DECIMOMANNU</t>
  </si>
  <si>
    <t>PULA</t>
  </si>
  <si>
    <t>SARROCH</t>
  </si>
  <si>
    <t>UTA</t>
  </si>
  <si>
    <t>VILLA SAN PIETRO</t>
  </si>
  <si>
    <t>BAGNOLI DEL TRIGNO</t>
  </si>
  <si>
    <t>FILIGNANO</t>
  </si>
  <si>
    <t>FORLÌ DEL SANNIO</t>
  </si>
  <si>
    <t>POGGIO SANNITA</t>
  </si>
  <si>
    <t>SAN PIETRO AVELLANA</t>
  </si>
  <si>
    <t>VASTOGIRARDI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</si>
  <si>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</si>
  <si>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</si>
  <si>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</si>
  <si>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</si>
  <si>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</si>
  <si>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</si>
  <si>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</si>
  <si>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</si>
  <si>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</si>
  <si>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</si>
  <si>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</si>
  <si>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</si>
  <si>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</si>
  <si>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</si>
  <si>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</si>
  <si>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</si>
  <si>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</si>
  <si>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FORDONGIANUS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</si>
  <si>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</si>
  <si>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</si>
  <si>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</si>
  <si>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</si>
  <si>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</si>
  <si>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</si>
  <si>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</si>
  <si>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</si>
  <si>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</si>
  <si>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</si>
  <si>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</si>
  <si>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</si>
  <si>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</si>
  <si>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</si>
  <si>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</si>
  <si>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</si>
  <si>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</si>
  <si>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</si>
  <si>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</si>
  <si>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</si>
  <si>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</si>
  <si>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</si>
  <si>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</si>
  <si>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</si>
  <si>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</si>
  <si>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</si>
  <si>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</si>
  <si>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</si>
  <si>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</si>
  <si>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</si>
  <si>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</si>
  <si>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</si>
  <si>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</si>
  <si>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</si>
  <si>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SINI</t>
  </si>
  <si>
    <t>SIRIS</t>
  </si>
  <si>
    <t>SOLARUSSA</t>
  </si>
  <si>
    <t>SORRADILE</t>
  </si>
  <si>
    <t>TADASUNI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</si>
  <si>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</si>
  <si>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</si>
  <si>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</si>
  <si>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</si>
  <si>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</si>
  <si>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</si>
  <si>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</si>
  <si>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</si>
  <si>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</si>
  <si>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</si>
  <si>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</si>
  <si>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</si>
  <si>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</si>
  <si>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</si>
  <si>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</si>
  <si>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</si>
  <si>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</si>
  <si>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</si>
  <si>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</si>
  <si>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</si>
  <si>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</si>
  <si>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BELVEDERE DI SPINELLO</t>
  </si>
  <si>
    <t>CARFIZZI</t>
  </si>
  <si>
    <t>CASABONA</t>
  </si>
  <si>
    <t>CIRÒ</t>
  </si>
  <si>
    <t>COTRONEI</t>
  </si>
  <si>
    <t>CRUCOLI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</si>
  <si>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</si>
  <si>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</si>
  <si>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</si>
  <si>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</si>
  <si>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</si>
  <si>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</si>
  <si>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</si>
  <si>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</si>
  <si>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</si>
  <si>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</si>
  <si>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</si>
  <si>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</si>
  <si>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</si>
  <si>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</si>
  <si>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</si>
  <si>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</si>
  <si>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BROGNATURO</t>
  </si>
  <si>
    <t>CAPISTRANO</t>
  </si>
  <si>
    <t>DASÀ</t>
  </si>
  <si>
    <t>DINAMI</t>
  </si>
  <si>
    <t>DRAPIA</t>
  </si>
  <si>
    <t>FABRIZIA</t>
  </si>
  <si>
    <t>FILADELFIA</t>
  </si>
  <si>
    <t>FILANDARI</t>
  </si>
  <si>
    <t>FRANCAVILLA ANGITOLA</t>
  </si>
  <si>
    <t>GEROCARNE</t>
  </si>
  <si>
    <t>JOPPOLO</t>
  </si>
  <si>
    <t>MONGIANA</t>
  </si>
  <si>
    <t>MONTEROSSO CALABRO</t>
  </si>
  <si>
    <t>NARDODIPACE</t>
  </si>
  <si>
    <t>PIZZONI</t>
  </si>
  <si>
    <t>POLIA</t>
  </si>
  <si>
    <t>RICADI</t>
  </si>
  <si>
    <t>ROMBIOLO</t>
  </si>
  <si>
    <t>SAN CALOGERO</t>
  </si>
  <si>
    <t>SAN GREGORIO D'IPPONA</t>
  </si>
  <si>
    <t>SAN NICOLA DA CRISSA</t>
  </si>
  <si>
    <t>SERRA SAN BRUNO</t>
  </si>
  <si>
    <t>SIMBARIO</t>
  </si>
  <si>
    <t>SORIANELLO</t>
  </si>
  <si>
    <t>SORIANO CALABRO</t>
  </si>
  <si>
    <t>SPADOLA</t>
  </si>
  <si>
    <t>SPILINGA</t>
  </si>
  <si>
    <t>VALLELONGA</t>
  </si>
  <si>
    <t>VAZZANO</t>
  </si>
  <si>
    <t>ZACCANOPOLI</t>
  </si>
  <si>
    <t>ZUNGRI</t>
  </si>
  <si>
    <t>ALTIDONA</t>
  </si>
  <si>
    <t>AMANDOLA</t>
  </si>
  <si>
    <t>BELMONTE PICENO</t>
  </si>
  <si>
    <t>CAMPOFILONE</t>
  </si>
  <si>
    <t>FALERONE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</si>
  <si>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</si>
  <si>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</si>
  <si>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</si>
  <si>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</si>
  <si>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</si>
  <si>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</si>
  <si>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</si>
  <si>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</si>
  <si>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</si>
  <si>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</si>
  <si>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</si>
  <si>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MONTELEONE DI FERMO</t>
  </si>
  <si>
    <t>MONTELPARO</t>
  </si>
  <si>
    <t>MONTE RINALDO</t>
  </si>
  <si>
    <t>MONTERUBBIANO</t>
  </si>
  <si>
    <t>MONTE SAN PIETRANGELI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</si>
  <si>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</si>
  <si>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</si>
  <si>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</si>
  <si>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</si>
  <si>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</si>
  <si>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</si>
  <si>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</si>
  <si>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</si>
  <si>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RAPAGNANO</t>
  </si>
  <si>
    <t>SANTA VITTORIA IN MATENANO</t>
  </si>
  <si>
    <t>SERVIGLIANO</t>
  </si>
  <si>
    <t>SMERILLO</t>
  </si>
  <si>
    <t>TORRE SAN PATRIZIO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</si>
  <si>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</si>
  <si>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</si>
  <si>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</si>
  <si>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</si>
  <si>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</si>
  <si>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</si>
  <si>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</si>
  <si>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</si>
  <si>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CARLOFORTE</t>
  </si>
  <si>
    <t>CASTIADAS</t>
  </si>
  <si>
    <t>COLLINAS</t>
  </si>
  <si>
    <t>DECIMOPUTZU</t>
  </si>
  <si>
    <t>DOLIANOVA</t>
  </si>
  <si>
    <t>DOMUS DE MARIA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</si>
  <si>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</si>
  <si>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</si>
  <si>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</si>
  <si>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</si>
  <si>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</si>
  <si>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</si>
  <si>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</si>
  <si>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</si>
  <si>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</si>
  <si>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</si>
  <si>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</si>
  <si>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</si>
  <si>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</si>
  <si>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</si>
  <si>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</si>
  <si>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</si>
  <si>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</si>
  <si>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</si>
  <si>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ISILI</t>
  </si>
  <si>
    <t>LAS PLASSAS</t>
  </si>
  <si>
    <t>LUNAMATRONA</t>
  </si>
  <si>
    <t>MANDAS</t>
  </si>
  <si>
    <t>MASAINAS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</si>
  <si>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</si>
  <si>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</si>
  <si>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</si>
  <si>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</si>
  <si>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</si>
  <si>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</si>
  <si>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</si>
  <si>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</si>
  <si>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</si>
  <si>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</si>
  <si>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PAULI ARBAREI</t>
  </si>
  <si>
    <t>PERDAXIUS</t>
  </si>
  <si>
    <t>PIMENTEL</t>
  </si>
  <si>
    <t>PISCINAS</t>
  </si>
  <si>
    <t>PORTOSCUSO</t>
  </si>
  <si>
    <t>SADALI</t>
  </si>
  <si>
    <t>SAMATZAI</t>
  </si>
  <si>
    <t>SAN BASILIO</t>
  </si>
  <si>
    <t>SAN GAVINO MONREALE</t>
  </si>
  <si>
    <t>SAN GIOVANNI SUERGIU</t>
  </si>
  <si>
    <t>SAN NICOLÒ GERREI</t>
  </si>
  <si>
    <t>SAN VITO</t>
  </si>
  <si>
    <t>SANLURI</t>
  </si>
  <si>
    <t>SANTADI</t>
  </si>
  <si>
    <t>SANT'ANDREA FRIUS</t>
  </si>
  <si>
    <t>SANT'ANNA ARRESI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</si>
  <si>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</si>
  <si>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</si>
  <si>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</si>
  <si>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</si>
  <si>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</si>
  <si>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</si>
  <si>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</si>
  <si>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</si>
  <si>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</si>
  <si>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</si>
  <si>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</si>
  <si>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</si>
  <si>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</si>
  <si>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</si>
  <si>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</si>
  <si>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</si>
  <si>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</si>
  <si>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</si>
  <si>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</si>
  <si>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</si>
  <si>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</si>
  <si>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</si>
  <si>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</si>
  <si>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</si>
  <si>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</si>
  <si>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</si>
  <si>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</si>
  <si>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</si>
  <si>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</si>
  <si>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</si>
  <si>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</si>
  <si>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</si>
  <si>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</si>
  <si>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</si>
  <si>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</si>
  <si>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 xml:space="preserve">LAZIO </t>
  </si>
  <si>
    <t xml:space="preserve">CAMPANIA </t>
  </si>
  <si>
    <t xml:space="preserve">ABRUZZO </t>
  </si>
  <si>
    <t xml:space="preserve">MOLISE </t>
  </si>
  <si>
    <t xml:space="preserve">BASILICATA </t>
  </si>
  <si>
    <t xml:space="preserve">SICILIA </t>
  </si>
  <si>
    <t>R m_TOT</t>
  </si>
  <si>
    <t>R nm_TOT</t>
  </si>
  <si>
    <t>CORRISPONDENZA NON MASSIVA RACCOMANDATA A/R</t>
  </si>
  <si>
    <t xml:space="preserve">CORRISPONDENZA NON MASSIVA NON RACCOMANDATA A/R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</si>
</sst>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%"/>
    <numFmt numFmtId="165" formatCode="00000"/>
    <numFmt numFmtId="166" formatCode="0.000000%"/>
    <numFmt numFmtId="167" formatCode="0.0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73">
    <xf numFmtId="0" fontId="0" fillId="0" borderId="0" xfId="0"/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right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11" fillId="4" borderId="9" xfId="0" applyFont="1" applyFill="1" applyBorder="1" applyAlignment="1" applyProtection="1">
      <alignment horizontal="center" vertical="center" wrapText="1"/>
    </xf>
    <xf numFmtId="164" fontId="11" fillId="4" borderId="10" xfId="0" applyNumberFormat="1" applyFont="1" applyFill="1" applyBorder="1" applyAlignment="1" applyProtection="1">
      <alignment horizontal="center" vertical="center" wrapText="1"/>
    </xf>
    <xf numFmtId="164" fontId="3" fillId="5" borderId="11" xfId="0" applyNumberFormat="1" applyFont="1" applyFill="1" applyBorder="1" applyAlignment="1" applyProtection="1">
      <alignment horizontal="center" vertical="center" wrapText="1"/>
    </xf>
    <xf numFmtId="164" fontId="3" fillId="5" borderId="12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7" xfId="0" applyBorder="1"/>
    <xf numFmtId="10" fontId="0" fillId="6" borderId="0" xfId="1" applyNumberFormat="1" applyFont="1" applyFill="1" applyBorder="1"/>
    <xf numFmtId="0" fontId="0" fillId="7" borderId="7" xfId="0" applyFill="1" applyBorder="1" applyAlignment="1">
      <alignment wrapText="1"/>
    </xf>
    <xf numFmtId="0" fontId="6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166" fontId="3" fillId="5" borderId="6" xfId="0" applyNumberFormat="1" applyFont="1" applyFill="1" applyBorder="1" applyAlignment="1" applyProtection="1">
      <alignment horizontal="center" vertical="center"/>
    </xf>
    <xf numFmtId="167" fontId="0" fillId="6" borderId="7" xfId="1" applyNumberFormat="1" applyFont="1" applyFill="1" applyBorder="1" applyAlignment="1">
      <alignment horizontal="center"/>
    </xf>
    <xf numFmtId="167" fontId="15" fillId="7" borderId="7" xfId="1" applyNumberFormat="1" applyFont="1" applyFill="1" applyBorder="1" applyAlignment="1">
      <alignment horizontal="center" vertical="center"/>
    </xf>
    <xf numFmtId="164" fontId="3" fillId="5" borderId="14" xfId="0" applyNumberFormat="1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164" fontId="4" fillId="5" borderId="16" xfId="0" applyNumberFormat="1" applyFont="1" applyFill="1" applyBorder="1" applyAlignment="1" applyProtection="1">
      <alignment horizontal="center" vertical="center"/>
    </xf>
    <xf numFmtId="167" fontId="0" fillId="0" borderId="0" xfId="0" applyNumberFormat="1"/>
    <xf numFmtId="9" fontId="0" fillId="0" borderId="0" xfId="1" applyNumberFormat="1" applyFont="1"/>
    <xf numFmtId="167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7" fontId="0" fillId="8" borderId="7" xfId="1" applyNumberFormat="1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167" fontId="15" fillId="8" borderId="7" xfId="0" applyNumberFormat="1" applyFont="1" applyFill="1" applyBorder="1" applyAlignment="1">
      <alignment vertical="center"/>
    </xf>
    <xf numFmtId="167" fontId="15" fillId="0" borderId="19" xfId="0" applyNumberFormat="1" applyFont="1" applyFill="1" applyBorder="1" applyAlignment="1">
      <alignment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17" fillId="0" borderId="0" xfId="0" applyFont="1" applyProtection="1"/>
    <xf numFmtId="0" fontId="7" fillId="0" borderId="0" xfId="0" applyFont="1" applyProtection="1"/>
    <xf numFmtId="165" fontId="15" fillId="0" borderId="0" xfId="0" applyNumberFormat="1" applyFont="1" applyProtection="1"/>
    <xf numFmtId="49" fontId="15" fillId="0" borderId="0" xfId="0" applyNumberFormat="1" applyFont="1" applyProtection="1"/>
    <xf numFmtId="0" fontId="15" fillId="0" borderId="0" xfId="0" applyFont="1" applyProtection="1"/>
    <xf numFmtId="164" fontId="15" fillId="0" borderId="0" xfId="1" applyNumberFormat="1" applyFont="1" applyProtection="1"/>
    <xf numFmtId="0" fontId="15" fillId="0" borderId="0" xfId="0" applyFont="1" applyFill="1" applyProtection="1"/>
    <xf numFmtId="164" fontId="15" fillId="0" borderId="0" xfId="1" applyNumberFormat="1" applyFont="1" applyFill="1" applyProtection="1"/>
    <xf numFmtId="49" fontId="15" fillId="0" borderId="0" xfId="0" applyNumberFormat="1" applyFont="1" applyFill="1" applyProtection="1"/>
    <xf numFmtId="165" fontId="15" fillId="0" borderId="0" xfId="0" applyNumberFormat="1" applyFont="1" applyFill="1" applyProtection="1"/>
    <xf numFmtId="164" fontId="3" fillId="5" borderId="5" xfId="0" applyNumberFormat="1" applyFont="1" applyFill="1" applyBorder="1" applyAlignment="1" applyProtection="1">
      <alignment horizontal="center" vertical="center"/>
    </xf>
    <xf numFmtId="165" fontId="15" fillId="0" borderId="0" xfId="0" applyNumberFormat="1" applyFont="1"/>
    <xf numFmtId="165" fontId="15" fillId="0" borderId="0" xfId="0" applyNumberFormat="1" applyFont="1" applyFill="1"/>
    <xf numFmtId="49" fontId="15" fillId="0" borderId="0" xfId="0" applyNumberFormat="1" applyFont="1"/>
    <xf numFmtId="49" fontId="15" fillId="0" borderId="0" xfId="0" applyNumberFormat="1" applyFont="1" applyFill="1"/>
    <xf numFmtId="0" fontId="15" fillId="0" borderId="0" xfId="0" applyFont="1"/>
    <xf numFmtId="0" fontId="15" fillId="0" borderId="0" xfId="0" applyFont="1" applyFill="1"/>
    <xf numFmtId="164" fontId="15" fillId="0" borderId="0" xfId="1" applyNumberFormat="1" applyFont="1"/>
    <xf numFmtId="167" fontId="0" fillId="0" borderId="7" xfId="1" applyNumberFormat="1" applyFont="1" applyFill="1" applyBorder="1" applyAlignment="1">
      <alignment horizontal="center"/>
    </xf>
    <xf numFmtId="164" fontId="15" fillId="0" borderId="0" xfId="1" applyNumberFormat="1" applyFont="1" applyFill="1"/>
    <xf numFmtId="166" fontId="7" fillId="0" borderId="0" xfId="0" applyNumberFormat="1" applyFont="1" applyProtection="1"/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0" fontId="13" fillId="2" borderId="8" xfId="0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164" fontId="3" fillId="5" borderId="15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/>
    </xf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eo.murzilli/Desktop/INAIL%20ID%202701/NEW%202%20LOTTI%20271023/LISTA%20CAP/01%20LISTA%20CAP_Nazionale%20Consip%20aggiornato%20051023%20prova%20lott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E"/>
      <sheetName val="Note copertura"/>
      <sheetName val="LISTA CAP_LUGLIO 2021_AM9"/>
      <sheetName val="LISTA CAP_LUGLIO 2021_AM"/>
      <sheetName val="LISTA CAP_LUGLIO 2023 CP"/>
      <sheetName val="LISTA CAP_LUGLIO 2021_EU1"/>
      <sheetName val="LISTA CAP_LUGLIO 2021_AM9 (2)"/>
      <sheetName val="Comune di Bologna ok"/>
      <sheetName val="Comune di Firenze ok"/>
      <sheetName val="Comune di Genova ok"/>
      <sheetName val="Comune di Milano ok"/>
      <sheetName val="Comune di Napoli ok"/>
      <sheetName val="Comune di Torino ok"/>
      <sheetName val="Comune di Venezia ok"/>
      <sheetName val="CP Alessandria ok"/>
      <sheetName val="CP Ancona ok"/>
      <sheetName val="CP Bergamo ok"/>
      <sheetName val="CP Brescia ok"/>
      <sheetName val="CP Cagliari ok"/>
      <sheetName val="CP Catania ok"/>
      <sheetName val="CP Ferrara ok"/>
      <sheetName val="CP Foggia ok"/>
      <sheetName val="CP Forlì ok"/>
      <sheetName val="CP La Spezia OK"/>
      <sheetName val="CP Livorno OK"/>
      <sheetName val="CP Messina OK"/>
      <sheetName val="CP Modena OK"/>
      <sheetName val="CP Padova OK"/>
      <sheetName val="CP Palermo OK"/>
      <sheetName val="CP Parma OK"/>
      <sheetName val="CP Perugia OK"/>
      <sheetName val="CP Pesaro OK"/>
      <sheetName val="CP Pescara OK"/>
      <sheetName val="CP Piacenza OK"/>
      <sheetName val="CP Pisa OK"/>
      <sheetName val="CP Ravenna OK"/>
      <sheetName val="CP Reggio Calabria OK"/>
      <sheetName val="Reggio nell'Emilia OK"/>
      <sheetName val="CP Rimini ok"/>
      <sheetName val="CP Salerno ok"/>
      <sheetName val="CP Taranto  ok"/>
      <sheetName val="CP Trento ok"/>
      <sheetName val="CP Trieste ok"/>
      <sheetName val="CP Verbania oK"/>
      <sheetName val="Comune di Roma ok"/>
      <sheetName val="Cesena ok"/>
      <sheetName val="CP Verona ok"/>
      <sheetName val="Comune di Bari OK"/>
      <sheetName val="VERIFICA ID LISTA E IST  guida"/>
      <sheetName val="VERIFICA ID TRA LISTA E ISTAT"/>
      <sheetName val="ACCORPAMENTI PER STESSO CAP"/>
      <sheetName val="verif doppioni confr IST- LIST"/>
      <sheetName val="NOTE"/>
    </sheetNames>
    <sheetDataSet>
      <sheetData sheetId="0"/>
      <sheetData sheetId="1"/>
      <sheetData sheetId="2"/>
      <sheetData sheetId="3">
        <row r="3">
          <cell r="C3">
            <v>118</v>
          </cell>
          <cell r="D3" t="str">
            <v>AM</v>
          </cell>
          <cell r="E3" t="str">
            <v>ROMA</v>
          </cell>
          <cell r="F3" t="str">
            <v>RM</v>
          </cell>
          <cell r="G3" t="str">
            <v>LAZIO</v>
          </cell>
        </row>
        <row r="4">
          <cell r="C4">
            <v>119</v>
          </cell>
          <cell r="D4" t="str">
            <v>AM</v>
          </cell>
          <cell r="E4" t="str">
            <v>ROMA</v>
          </cell>
          <cell r="F4" t="str">
            <v>RM</v>
          </cell>
          <cell r="G4" t="str">
            <v>LAZIO</v>
          </cell>
        </row>
        <row r="5">
          <cell r="C5">
            <v>121</v>
          </cell>
          <cell r="D5" t="str">
            <v>AM</v>
          </cell>
          <cell r="E5" t="str">
            <v>ROMA</v>
          </cell>
          <cell r="F5" t="str">
            <v>RM</v>
          </cell>
          <cell r="G5" t="str">
            <v>LAZIO</v>
          </cell>
        </row>
        <row r="6">
          <cell r="C6">
            <v>122</v>
          </cell>
          <cell r="D6" t="str">
            <v>AM</v>
          </cell>
          <cell r="E6" t="str">
            <v>ROMA</v>
          </cell>
          <cell r="F6" t="str">
            <v>RM</v>
          </cell>
          <cell r="G6" t="str">
            <v>LAZIO</v>
          </cell>
        </row>
        <row r="7">
          <cell r="C7">
            <v>123</v>
          </cell>
          <cell r="D7" t="str">
            <v>AM</v>
          </cell>
          <cell r="E7" t="str">
            <v>ROMA</v>
          </cell>
          <cell r="F7" t="str">
            <v>RM</v>
          </cell>
          <cell r="G7" t="str">
            <v>LAZIO</v>
          </cell>
        </row>
        <row r="8">
          <cell r="C8">
            <v>124</v>
          </cell>
          <cell r="D8" t="str">
            <v>AM</v>
          </cell>
          <cell r="E8" t="str">
            <v>ROMA</v>
          </cell>
          <cell r="F8" t="str">
            <v>RM</v>
          </cell>
          <cell r="G8" t="str">
            <v>LAZIO</v>
          </cell>
        </row>
        <row r="9">
          <cell r="C9">
            <v>125</v>
          </cell>
          <cell r="D9" t="str">
            <v>AM</v>
          </cell>
          <cell r="E9" t="str">
            <v>ROMA</v>
          </cell>
          <cell r="F9" t="str">
            <v>RM</v>
          </cell>
          <cell r="G9" t="str">
            <v>LAZIO</v>
          </cell>
        </row>
        <row r="10">
          <cell r="C10">
            <v>126</v>
          </cell>
          <cell r="D10" t="str">
            <v>AM</v>
          </cell>
          <cell r="E10" t="str">
            <v>ROMA</v>
          </cell>
          <cell r="F10" t="str">
            <v>RM</v>
          </cell>
          <cell r="G10" t="str">
            <v>LAZIO</v>
          </cell>
        </row>
        <row r="11">
          <cell r="C11">
            <v>127</v>
          </cell>
          <cell r="D11" t="str">
            <v>AM</v>
          </cell>
          <cell r="E11" t="str">
            <v>ROMA</v>
          </cell>
          <cell r="F11" t="str">
            <v>RM</v>
          </cell>
          <cell r="G11" t="str">
            <v>LAZIO</v>
          </cell>
        </row>
        <row r="12">
          <cell r="C12">
            <v>128</v>
          </cell>
          <cell r="D12" t="str">
            <v>AM</v>
          </cell>
          <cell r="E12" t="str">
            <v>ROMA</v>
          </cell>
          <cell r="F12" t="str">
            <v>RM</v>
          </cell>
          <cell r="G12" t="str">
            <v>LAZIO</v>
          </cell>
        </row>
        <row r="13">
          <cell r="C13">
            <v>131</v>
          </cell>
          <cell r="D13" t="str">
            <v>AM</v>
          </cell>
          <cell r="E13" t="str">
            <v>ROMA</v>
          </cell>
          <cell r="F13" t="str">
            <v>RM</v>
          </cell>
          <cell r="G13" t="str">
            <v>LAZIO</v>
          </cell>
        </row>
        <row r="14">
          <cell r="C14">
            <v>132</v>
          </cell>
          <cell r="D14" t="str">
            <v>AM</v>
          </cell>
          <cell r="E14" t="str">
            <v>ROMA</v>
          </cell>
          <cell r="F14" t="str">
            <v>RM</v>
          </cell>
          <cell r="G14" t="str">
            <v>LAZIO</v>
          </cell>
        </row>
        <row r="15">
          <cell r="C15">
            <v>133</v>
          </cell>
          <cell r="D15" t="str">
            <v>AM</v>
          </cell>
          <cell r="E15" t="str">
            <v>ROMA</v>
          </cell>
          <cell r="F15" t="str">
            <v>RM</v>
          </cell>
          <cell r="G15" t="str">
            <v>LAZIO</v>
          </cell>
        </row>
        <row r="16">
          <cell r="C16">
            <v>134</v>
          </cell>
          <cell r="D16" t="str">
            <v>AM</v>
          </cell>
          <cell r="E16" t="str">
            <v>ROMA</v>
          </cell>
          <cell r="F16" t="str">
            <v>RM</v>
          </cell>
          <cell r="G16" t="str">
            <v>LAZIO</v>
          </cell>
        </row>
        <row r="17">
          <cell r="C17">
            <v>135</v>
          </cell>
          <cell r="D17" t="str">
            <v>AM</v>
          </cell>
          <cell r="E17" t="str">
            <v>ROMA</v>
          </cell>
          <cell r="F17" t="str">
            <v>RM</v>
          </cell>
          <cell r="G17" t="str">
            <v>LAZIO</v>
          </cell>
        </row>
        <row r="18">
          <cell r="C18">
            <v>136</v>
          </cell>
          <cell r="D18" t="str">
            <v>AM</v>
          </cell>
          <cell r="E18" t="str">
            <v>ROMA</v>
          </cell>
          <cell r="F18" t="str">
            <v>RM</v>
          </cell>
          <cell r="G18" t="str">
            <v>LAZIO</v>
          </cell>
        </row>
        <row r="19">
          <cell r="C19">
            <v>137</v>
          </cell>
          <cell r="D19" t="str">
            <v>AM</v>
          </cell>
          <cell r="E19" t="str">
            <v>ROMA</v>
          </cell>
          <cell r="F19" t="str">
            <v>RM</v>
          </cell>
          <cell r="G19" t="str">
            <v>LAZIO</v>
          </cell>
        </row>
        <row r="20">
          <cell r="C20">
            <v>138</v>
          </cell>
          <cell r="D20" t="str">
            <v>AM</v>
          </cell>
          <cell r="E20" t="str">
            <v>ROMA</v>
          </cell>
          <cell r="F20" t="str">
            <v>RM</v>
          </cell>
          <cell r="G20" t="str">
            <v>LAZIO</v>
          </cell>
        </row>
        <row r="21">
          <cell r="C21">
            <v>139</v>
          </cell>
          <cell r="D21" t="str">
            <v>AM</v>
          </cell>
          <cell r="E21" t="str">
            <v>ROMA</v>
          </cell>
          <cell r="F21" t="str">
            <v>RM</v>
          </cell>
          <cell r="G21" t="str">
            <v>LAZIO</v>
          </cell>
        </row>
        <row r="22">
          <cell r="C22">
            <v>141</v>
          </cell>
          <cell r="D22" t="str">
            <v>AM</v>
          </cell>
          <cell r="E22" t="str">
            <v>ROMA</v>
          </cell>
          <cell r="F22" t="str">
            <v>RM</v>
          </cell>
          <cell r="G22" t="str">
            <v>LAZIO</v>
          </cell>
        </row>
        <row r="23">
          <cell r="C23">
            <v>142</v>
          </cell>
          <cell r="D23" t="str">
            <v>AM</v>
          </cell>
          <cell r="E23" t="str">
            <v>ROMA</v>
          </cell>
          <cell r="F23" t="str">
            <v>RM</v>
          </cell>
          <cell r="G23" t="str">
            <v>LAZIO</v>
          </cell>
        </row>
        <row r="24">
          <cell r="C24">
            <v>143</v>
          </cell>
          <cell r="D24" t="str">
            <v>AM</v>
          </cell>
          <cell r="E24" t="str">
            <v>ROMA</v>
          </cell>
          <cell r="F24" t="str">
            <v>RM</v>
          </cell>
          <cell r="G24" t="str">
            <v>LAZIO</v>
          </cell>
        </row>
        <row r="25">
          <cell r="C25">
            <v>144</v>
          </cell>
          <cell r="D25" t="str">
            <v>AM</v>
          </cell>
          <cell r="E25" t="str">
            <v>ROMA</v>
          </cell>
          <cell r="F25" t="str">
            <v>RM</v>
          </cell>
          <cell r="G25" t="str">
            <v>LAZIO</v>
          </cell>
        </row>
        <row r="26">
          <cell r="C26">
            <v>145</v>
          </cell>
          <cell r="D26" t="str">
            <v>AM</v>
          </cell>
          <cell r="E26" t="str">
            <v>ROMA</v>
          </cell>
          <cell r="F26" t="str">
            <v>RM</v>
          </cell>
          <cell r="G26" t="str">
            <v>LAZIO</v>
          </cell>
        </row>
        <row r="27">
          <cell r="C27">
            <v>146</v>
          </cell>
          <cell r="D27" t="str">
            <v>AM</v>
          </cell>
          <cell r="E27" t="str">
            <v>ROMA</v>
          </cell>
          <cell r="F27" t="str">
            <v>RM</v>
          </cell>
          <cell r="G27" t="str">
            <v>LAZIO</v>
          </cell>
        </row>
        <row r="28">
          <cell r="C28">
            <v>147</v>
          </cell>
          <cell r="D28" t="str">
            <v>AM</v>
          </cell>
          <cell r="E28" t="str">
            <v>ROMA</v>
          </cell>
          <cell r="F28" t="str">
            <v>RM</v>
          </cell>
          <cell r="G28" t="str">
            <v>LAZIO</v>
          </cell>
        </row>
        <row r="29">
          <cell r="C29">
            <v>148</v>
          </cell>
          <cell r="D29" t="str">
            <v>AM</v>
          </cell>
          <cell r="E29" t="str">
            <v>ROMA</v>
          </cell>
          <cell r="F29" t="str">
            <v>RM</v>
          </cell>
          <cell r="G29" t="str">
            <v>LAZIO</v>
          </cell>
        </row>
        <row r="30">
          <cell r="C30">
            <v>149</v>
          </cell>
          <cell r="D30" t="str">
            <v>AM</v>
          </cell>
          <cell r="E30" t="str">
            <v>ROMA</v>
          </cell>
          <cell r="F30" t="str">
            <v>RM</v>
          </cell>
          <cell r="G30" t="str">
            <v>LAZIO</v>
          </cell>
        </row>
        <row r="31">
          <cell r="C31">
            <v>151</v>
          </cell>
          <cell r="D31" t="str">
            <v>AM</v>
          </cell>
          <cell r="E31" t="str">
            <v>ROMA</v>
          </cell>
          <cell r="F31" t="str">
            <v>RM</v>
          </cell>
          <cell r="G31" t="str">
            <v>LAZIO</v>
          </cell>
        </row>
        <row r="32">
          <cell r="C32">
            <v>152</v>
          </cell>
          <cell r="D32" t="str">
            <v>AM</v>
          </cell>
          <cell r="E32" t="str">
            <v>ROMA</v>
          </cell>
          <cell r="F32" t="str">
            <v>RM</v>
          </cell>
          <cell r="G32" t="str">
            <v>LAZIO</v>
          </cell>
        </row>
        <row r="33">
          <cell r="C33">
            <v>153</v>
          </cell>
          <cell r="D33" t="str">
            <v>AM</v>
          </cell>
          <cell r="E33" t="str">
            <v>ROMA</v>
          </cell>
          <cell r="F33" t="str">
            <v>RM</v>
          </cell>
          <cell r="G33" t="str">
            <v>LAZIO</v>
          </cell>
        </row>
        <row r="34">
          <cell r="C34">
            <v>154</v>
          </cell>
          <cell r="D34" t="str">
            <v>AM</v>
          </cell>
          <cell r="E34" t="str">
            <v>ROMA</v>
          </cell>
          <cell r="F34" t="str">
            <v>RM</v>
          </cell>
          <cell r="G34" t="str">
            <v>LAZIO</v>
          </cell>
        </row>
        <row r="35">
          <cell r="C35">
            <v>155</v>
          </cell>
          <cell r="D35" t="str">
            <v>AM</v>
          </cell>
          <cell r="E35" t="str">
            <v>ROMA</v>
          </cell>
          <cell r="F35" t="str">
            <v>RM</v>
          </cell>
          <cell r="G35" t="str">
            <v>LAZIO</v>
          </cell>
        </row>
        <row r="36">
          <cell r="C36">
            <v>156</v>
          </cell>
          <cell r="D36" t="str">
            <v>AM</v>
          </cell>
          <cell r="E36" t="str">
            <v>ROMA</v>
          </cell>
          <cell r="F36" t="str">
            <v>RM</v>
          </cell>
          <cell r="G36" t="str">
            <v>LAZIO</v>
          </cell>
        </row>
        <row r="37">
          <cell r="C37">
            <v>157</v>
          </cell>
          <cell r="D37" t="str">
            <v>AM</v>
          </cell>
          <cell r="E37" t="str">
            <v>ROMA</v>
          </cell>
          <cell r="F37" t="str">
            <v>RM</v>
          </cell>
          <cell r="G37" t="str">
            <v>LAZIO</v>
          </cell>
        </row>
        <row r="38">
          <cell r="C38">
            <v>158</v>
          </cell>
          <cell r="D38" t="str">
            <v>AM</v>
          </cell>
          <cell r="E38" t="str">
            <v>ROMA</v>
          </cell>
          <cell r="F38" t="str">
            <v>RM</v>
          </cell>
          <cell r="G38" t="str">
            <v>LAZIO</v>
          </cell>
        </row>
        <row r="39">
          <cell r="C39">
            <v>159</v>
          </cell>
          <cell r="D39" t="str">
            <v>AM</v>
          </cell>
          <cell r="E39" t="str">
            <v>ROMA</v>
          </cell>
          <cell r="F39" t="str">
            <v>RM</v>
          </cell>
          <cell r="G39" t="str">
            <v>LAZIO</v>
          </cell>
        </row>
        <row r="40">
          <cell r="C40">
            <v>161</v>
          </cell>
          <cell r="D40" t="str">
            <v>AM</v>
          </cell>
          <cell r="E40" t="str">
            <v>ROMA</v>
          </cell>
          <cell r="F40" t="str">
            <v>RM</v>
          </cell>
          <cell r="G40" t="str">
            <v>LAZIO</v>
          </cell>
        </row>
        <row r="41">
          <cell r="C41">
            <v>162</v>
          </cell>
          <cell r="D41" t="str">
            <v>AM</v>
          </cell>
          <cell r="E41" t="str">
            <v>ROMA</v>
          </cell>
          <cell r="F41" t="str">
            <v>RM</v>
          </cell>
          <cell r="G41" t="str">
            <v>LAZIO</v>
          </cell>
        </row>
        <row r="42">
          <cell r="C42">
            <v>163</v>
          </cell>
          <cell r="D42" t="str">
            <v>AM</v>
          </cell>
          <cell r="E42" t="str">
            <v>ROMA</v>
          </cell>
          <cell r="F42" t="str">
            <v>RM</v>
          </cell>
          <cell r="G42" t="str">
            <v>LAZIO</v>
          </cell>
        </row>
        <row r="43">
          <cell r="C43">
            <v>164</v>
          </cell>
          <cell r="D43" t="str">
            <v>AM</v>
          </cell>
          <cell r="E43" t="str">
            <v>ROMA</v>
          </cell>
          <cell r="F43" t="str">
            <v>RM</v>
          </cell>
          <cell r="G43" t="str">
            <v>LAZIO</v>
          </cell>
        </row>
        <row r="44">
          <cell r="C44">
            <v>165</v>
          </cell>
          <cell r="D44" t="str">
            <v>AM</v>
          </cell>
          <cell r="E44" t="str">
            <v>ROMA</v>
          </cell>
          <cell r="F44" t="str">
            <v>RM</v>
          </cell>
          <cell r="G44" t="str">
            <v>LAZIO</v>
          </cell>
        </row>
        <row r="45">
          <cell r="C45">
            <v>166</v>
          </cell>
          <cell r="D45" t="str">
            <v>AM</v>
          </cell>
          <cell r="E45" t="str">
            <v>ROMA</v>
          </cell>
          <cell r="F45" t="str">
            <v>RM</v>
          </cell>
          <cell r="G45" t="str">
            <v>LAZIO</v>
          </cell>
        </row>
        <row r="46">
          <cell r="C46">
            <v>167</v>
          </cell>
          <cell r="D46" t="str">
            <v>AM</v>
          </cell>
          <cell r="E46" t="str">
            <v>ROMA</v>
          </cell>
          <cell r="F46" t="str">
            <v>RM</v>
          </cell>
          <cell r="G46" t="str">
            <v>LAZIO</v>
          </cell>
        </row>
        <row r="47">
          <cell r="C47">
            <v>168</v>
          </cell>
          <cell r="D47" t="str">
            <v>AM</v>
          </cell>
          <cell r="E47" t="str">
            <v>ROMA</v>
          </cell>
          <cell r="F47" t="str">
            <v>RM</v>
          </cell>
          <cell r="G47" t="str">
            <v>LAZIO</v>
          </cell>
        </row>
        <row r="48">
          <cell r="C48">
            <v>169</v>
          </cell>
          <cell r="D48" t="str">
            <v>AM</v>
          </cell>
          <cell r="E48" t="str">
            <v>ROMA</v>
          </cell>
          <cell r="F48" t="str">
            <v>RM</v>
          </cell>
          <cell r="G48" t="str">
            <v>LAZIO</v>
          </cell>
        </row>
        <row r="49">
          <cell r="C49">
            <v>171</v>
          </cell>
          <cell r="D49" t="str">
            <v>AM</v>
          </cell>
          <cell r="E49" t="str">
            <v>ROMA</v>
          </cell>
          <cell r="F49" t="str">
            <v>RM</v>
          </cell>
          <cell r="G49" t="str">
            <v>LAZIO</v>
          </cell>
        </row>
        <row r="50">
          <cell r="C50">
            <v>172</v>
          </cell>
          <cell r="D50" t="str">
            <v>AM</v>
          </cell>
          <cell r="E50" t="str">
            <v>ROMA</v>
          </cell>
          <cell r="F50" t="str">
            <v>RM</v>
          </cell>
          <cell r="G50" t="str">
            <v>LAZIO</v>
          </cell>
        </row>
        <row r="51">
          <cell r="C51">
            <v>173</v>
          </cell>
          <cell r="D51" t="str">
            <v>AM</v>
          </cell>
          <cell r="E51" t="str">
            <v>ROMA</v>
          </cell>
          <cell r="F51" t="str">
            <v>RM</v>
          </cell>
          <cell r="G51" t="str">
            <v>LAZIO</v>
          </cell>
        </row>
        <row r="52">
          <cell r="C52">
            <v>174</v>
          </cell>
          <cell r="D52" t="str">
            <v>AM</v>
          </cell>
          <cell r="E52" t="str">
            <v>ROMA</v>
          </cell>
          <cell r="F52" t="str">
            <v>RM</v>
          </cell>
          <cell r="G52" t="str">
            <v>LAZIO</v>
          </cell>
        </row>
        <row r="53">
          <cell r="C53">
            <v>175</v>
          </cell>
          <cell r="D53" t="str">
            <v>AM</v>
          </cell>
          <cell r="E53" t="str">
            <v>ROMA</v>
          </cell>
          <cell r="F53" t="str">
            <v>RM</v>
          </cell>
          <cell r="G53" t="str">
            <v>LAZIO</v>
          </cell>
        </row>
        <row r="54">
          <cell r="C54">
            <v>176</v>
          </cell>
          <cell r="D54" t="str">
            <v>AM</v>
          </cell>
          <cell r="E54" t="str">
            <v>ROMA</v>
          </cell>
          <cell r="F54" t="str">
            <v>RM</v>
          </cell>
          <cell r="G54" t="str">
            <v>LAZIO</v>
          </cell>
        </row>
        <row r="55">
          <cell r="C55">
            <v>177</v>
          </cell>
          <cell r="D55" t="str">
            <v>AM</v>
          </cell>
          <cell r="E55" t="str">
            <v>ROMA</v>
          </cell>
          <cell r="F55" t="str">
            <v>RM</v>
          </cell>
          <cell r="G55" t="str">
            <v>LAZIO</v>
          </cell>
        </row>
        <row r="56">
          <cell r="C56">
            <v>178</v>
          </cell>
          <cell r="D56" t="str">
            <v>AM</v>
          </cell>
          <cell r="E56" t="str">
            <v>ROMA</v>
          </cell>
          <cell r="F56" t="str">
            <v>RM</v>
          </cell>
          <cell r="G56" t="str">
            <v>LAZIO</v>
          </cell>
        </row>
        <row r="57">
          <cell r="C57">
            <v>179</v>
          </cell>
          <cell r="D57" t="str">
            <v>AM</v>
          </cell>
          <cell r="E57" t="str">
            <v>ROMA</v>
          </cell>
          <cell r="F57" t="str">
            <v>RM</v>
          </cell>
          <cell r="G57" t="str">
            <v>LAZIO</v>
          </cell>
        </row>
        <row r="58">
          <cell r="C58">
            <v>181</v>
          </cell>
          <cell r="D58" t="str">
            <v>AM</v>
          </cell>
          <cell r="E58" t="str">
            <v>ROMA</v>
          </cell>
          <cell r="F58" t="str">
            <v>RM</v>
          </cell>
          <cell r="G58" t="str">
            <v>LAZIO</v>
          </cell>
        </row>
        <row r="59">
          <cell r="C59">
            <v>182</v>
          </cell>
          <cell r="D59" t="str">
            <v>AM</v>
          </cell>
          <cell r="E59" t="str">
            <v>ROMA</v>
          </cell>
          <cell r="F59" t="str">
            <v>RM</v>
          </cell>
          <cell r="G59" t="str">
            <v>LAZIO</v>
          </cell>
        </row>
        <row r="60">
          <cell r="C60">
            <v>183</v>
          </cell>
          <cell r="D60" t="str">
            <v>AM</v>
          </cell>
          <cell r="E60" t="str">
            <v>ROMA</v>
          </cell>
          <cell r="F60" t="str">
            <v>RM</v>
          </cell>
          <cell r="G60" t="str">
            <v>LAZIO</v>
          </cell>
        </row>
        <row r="61">
          <cell r="C61">
            <v>184</v>
          </cell>
          <cell r="D61" t="str">
            <v>AM</v>
          </cell>
          <cell r="E61" t="str">
            <v>ROMA</v>
          </cell>
          <cell r="F61" t="str">
            <v>RM</v>
          </cell>
          <cell r="G61" t="str">
            <v>LAZIO</v>
          </cell>
        </row>
        <row r="62">
          <cell r="C62">
            <v>185</v>
          </cell>
          <cell r="D62" t="str">
            <v>AM</v>
          </cell>
          <cell r="E62" t="str">
            <v>ROMA</v>
          </cell>
          <cell r="F62" t="str">
            <v>RM</v>
          </cell>
          <cell r="G62" t="str">
            <v>LAZIO</v>
          </cell>
        </row>
        <row r="63">
          <cell r="C63">
            <v>186</v>
          </cell>
          <cell r="D63" t="str">
            <v>AM</v>
          </cell>
          <cell r="E63" t="str">
            <v>ROMA</v>
          </cell>
          <cell r="F63" t="str">
            <v>RM</v>
          </cell>
          <cell r="G63" t="str">
            <v>LAZIO</v>
          </cell>
        </row>
        <row r="64">
          <cell r="C64">
            <v>187</v>
          </cell>
          <cell r="D64" t="str">
            <v>AM</v>
          </cell>
          <cell r="E64" t="str">
            <v>ROMA</v>
          </cell>
          <cell r="F64" t="str">
            <v>RM</v>
          </cell>
          <cell r="G64" t="str">
            <v>LAZIO</v>
          </cell>
        </row>
        <row r="65">
          <cell r="C65">
            <v>188</v>
          </cell>
          <cell r="D65" t="str">
            <v>AM</v>
          </cell>
          <cell r="E65" t="str">
            <v>ROMA</v>
          </cell>
          <cell r="F65" t="str">
            <v>RM</v>
          </cell>
          <cell r="G65" t="str">
            <v>LAZIO</v>
          </cell>
        </row>
        <row r="66">
          <cell r="C66">
            <v>189</v>
          </cell>
          <cell r="D66" t="str">
            <v>AM</v>
          </cell>
          <cell r="E66" t="str">
            <v>ROMA</v>
          </cell>
          <cell r="F66" t="str">
            <v>RM</v>
          </cell>
          <cell r="G66" t="str">
            <v>LAZIO</v>
          </cell>
        </row>
        <row r="67">
          <cell r="C67">
            <v>191</v>
          </cell>
          <cell r="D67" t="str">
            <v>AM</v>
          </cell>
          <cell r="E67" t="str">
            <v>ROMA</v>
          </cell>
          <cell r="F67" t="str">
            <v>RM</v>
          </cell>
          <cell r="G67" t="str">
            <v>LAZIO</v>
          </cell>
        </row>
        <row r="68">
          <cell r="C68">
            <v>192</v>
          </cell>
          <cell r="D68" t="str">
            <v>AM</v>
          </cell>
          <cell r="E68" t="str">
            <v>ROMA</v>
          </cell>
          <cell r="F68" t="str">
            <v>RM</v>
          </cell>
          <cell r="G68" t="str">
            <v>LAZIO</v>
          </cell>
        </row>
        <row r="69">
          <cell r="C69">
            <v>193</v>
          </cell>
          <cell r="D69" t="str">
            <v>AM</v>
          </cell>
          <cell r="E69" t="str">
            <v>ROMA</v>
          </cell>
          <cell r="F69" t="str">
            <v>RM</v>
          </cell>
          <cell r="G69" t="str">
            <v>LAZIO</v>
          </cell>
        </row>
        <row r="70">
          <cell r="C70">
            <v>195</v>
          </cell>
          <cell r="D70" t="str">
            <v>AM</v>
          </cell>
          <cell r="E70" t="str">
            <v>ROMA</v>
          </cell>
          <cell r="F70" t="str">
            <v>RM</v>
          </cell>
          <cell r="G70" t="str">
            <v>LAZIO</v>
          </cell>
        </row>
        <row r="71">
          <cell r="C71">
            <v>196</v>
          </cell>
          <cell r="D71" t="str">
            <v>AM</v>
          </cell>
          <cell r="E71" t="str">
            <v>ROMA</v>
          </cell>
          <cell r="F71" t="str">
            <v>RM</v>
          </cell>
          <cell r="G71" t="str">
            <v>LAZIO</v>
          </cell>
        </row>
        <row r="72">
          <cell r="C72">
            <v>197</v>
          </cell>
          <cell r="D72" t="str">
            <v>AM</v>
          </cell>
          <cell r="E72" t="str">
            <v>ROMA</v>
          </cell>
          <cell r="F72" t="str">
            <v>RM</v>
          </cell>
          <cell r="G72" t="str">
            <v>LAZIO</v>
          </cell>
        </row>
        <row r="73">
          <cell r="C73">
            <v>198</v>
          </cell>
          <cell r="D73" t="str">
            <v>AM</v>
          </cell>
          <cell r="E73" t="str">
            <v>ROMA</v>
          </cell>
          <cell r="F73" t="str">
            <v>RM</v>
          </cell>
          <cell r="G73" t="str">
            <v>LAZIO</v>
          </cell>
        </row>
        <row r="74">
          <cell r="C74">
            <v>199</v>
          </cell>
          <cell r="D74" t="str">
            <v>AM</v>
          </cell>
          <cell r="E74" t="str">
            <v>ROMA</v>
          </cell>
          <cell r="F74" t="str">
            <v>RM</v>
          </cell>
          <cell r="G74" t="str">
            <v>LAZIO</v>
          </cell>
        </row>
        <row r="75">
          <cell r="C75">
            <v>80121</v>
          </cell>
          <cell r="D75" t="str">
            <v>AM</v>
          </cell>
          <cell r="E75" t="str">
            <v>NAPOLI</v>
          </cell>
          <cell r="F75" t="str">
            <v>NA</v>
          </cell>
          <cell r="G75" t="str">
            <v>CAMPANIA</v>
          </cell>
        </row>
        <row r="76">
          <cell r="C76">
            <v>80122</v>
          </cell>
          <cell r="D76" t="str">
            <v>AM</v>
          </cell>
          <cell r="E76" t="str">
            <v>NAPOLI</v>
          </cell>
          <cell r="F76" t="str">
            <v>NA</v>
          </cell>
          <cell r="G76" t="str">
            <v>CAMPANIA</v>
          </cell>
        </row>
        <row r="77">
          <cell r="C77">
            <v>80123</v>
          </cell>
          <cell r="D77" t="str">
            <v>AM</v>
          </cell>
          <cell r="E77" t="str">
            <v>NAPOLI</v>
          </cell>
          <cell r="F77" t="str">
            <v>NA</v>
          </cell>
          <cell r="G77" t="str">
            <v>CAMPANIA</v>
          </cell>
        </row>
        <row r="78">
          <cell r="C78">
            <v>80124</v>
          </cell>
          <cell r="D78" t="str">
            <v>AM</v>
          </cell>
          <cell r="E78" t="str">
            <v>NAPOLI</v>
          </cell>
          <cell r="F78" t="str">
            <v>NA</v>
          </cell>
          <cell r="G78" t="str">
            <v>CAMPANIA</v>
          </cell>
        </row>
        <row r="79">
          <cell r="C79">
            <v>80125</v>
          </cell>
          <cell r="D79" t="str">
            <v>AM</v>
          </cell>
          <cell r="E79" t="str">
            <v>NAPOLI</v>
          </cell>
          <cell r="F79" t="str">
            <v>NA</v>
          </cell>
          <cell r="G79" t="str">
            <v>CAMPANIA</v>
          </cell>
        </row>
        <row r="80">
          <cell r="C80">
            <v>80126</v>
          </cell>
          <cell r="D80" t="str">
            <v>AM</v>
          </cell>
          <cell r="E80" t="str">
            <v>NAPOLI</v>
          </cell>
          <cell r="F80" t="str">
            <v>NA</v>
          </cell>
          <cell r="G80" t="str">
            <v>CAMPANIA</v>
          </cell>
        </row>
        <row r="81">
          <cell r="C81">
            <v>80127</v>
          </cell>
          <cell r="D81" t="str">
            <v>AM</v>
          </cell>
          <cell r="E81" t="str">
            <v>NAPOLI</v>
          </cell>
          <cell r="F81" t="str">
            <v>NA</v>
          </cell>
          <cell r="G81" t="str">
            <v>CAMPANIA</v>
          </cell>
        </row>
        <row r="82">
          <cell r="C82">
            <v>80128</v>
          </cell>
          <cell r="D82" t="str">
            <v>AM</v>
          </cell>
          <cell r="E82" t="str">
            <v>NAPOLI</v>
          </cell>
          <cell r="F82" t="str">
            <v>NA</v>
          </cell>
          <cell r="G82" t="str">
            <v>CAMPANIA</v>
          </cell>
        </row>
        <row r="83">
          <cell r="C83">
            <v>80129</v>
          </cell>
          <cell r="D83" t="str">
            <v>AM</v>
          </cell>
          <cell r="E83" t="str">
            <v>NAPOLI</v>
          </cell>
          <cell r="F83" t="str">
            <v>NA</v>
          </cell>
          <cell r="G83" t="str">
            <v>CAMPANIA</v>
          </cell>
        </row>
        <row r="84">
          <cell r="C84">
            <v>80131</v>
          </cell>
          <cell r="D84" t="str">
            <v>AM</v>
          </cell>
          <cell r="E84" t="str">
            <v>NAPOLI</v>
          </cell>
          <cell r="F84" t="str">
            <v>NA</v>
          </cell>
          <cell r="G84" t="str">
            <v>CAMPANIA</v>
          </cell>
        </row>
        <row r="85">
          <cell r="C85">
            <v>80132</v>
          </cell>
          <cell r="D85" t="str">
            <v>AM</v>
          </cell>
          <cell r="E85" t="str">
            <v>NAPOLI</v>
          </cell>
          <cell r="F85" t="str">
            <v>NA</v>
          </cell>
          <cell r="G85" t="str">
            <v>CAMPANIA</v>
          </cell>
        </row>
        <row r="86">
          <cell r="C86">
            <v>80133</v>
          </cell>
          <cell r="D86" t="str">
            <v>AM</v>
          </cell>
          <cell r="E86" t="str">
            <v>NAPOLI</v>
          </cell>
          <cell r="F86" t="str">
            <v>NA</v>
          </cell>
          <cell r="G86" t="str">
            <v>CAMPANIA</v>
          </cell>
        </row>
        <row r="87">
          <cell r="C87">
            <v>80134</v>
          </cell>
          <cell r="D87" t="str">
            <v>AM</v>
          </cell>
          <cell r="E87" t="str">
            <v>NAPOLI</v>
          </cell>
          <cell r="F87" t="str">
            <v>NA</v>
          </cell>
          <cell r="G87" t="str">
            <v>CAMPANIA</v>
          </cell>
        </row>
        <row r="88">
          <cell r="C88">
            <v>80135</v>
          </cell>
          <cell r="D88" t="str">
            <v>AM</v>
          </cell>
          <cell r="E88" t="str">
            <v>NAPOLI</v>
          </cell>
          <cell r="F88" t="str">
            <v>NA</v>
          </cell>
          <cell r="G88" t="str">
            <v>CAMPANIA</v>
          </cell>
        </row>
        <row r="89">
          <cell r="C89">
            <v>80136</v>
          </cell>
          <cell r="D89" t="str">
            <v>AM</v>
          </cell>
          <cell r="E89" t="str">
            <v>NAPOLI</v>
          </cell>
          <cell r="F89" t="str">
            <v>NA</v>
          </cell>
          <cell r="G89" t="str">
            <v>CAMPANIA</v>
          </cell>
        </row>
        <row r="90">
          <cell r="C90">
            <v>80137</v>
          </cell>
          <cell r="D90" t="str">
            <v>AM</v>
          </cell>
          <cell r="E90" t="str">
            <v>NAPOLI</v>
          </cell>
          <cell r="F90" t="str">
            <v>NA</v>
          </cell>
          <cell r="G90" t="str">
            <v>CAMPANIA</v>
          </cell>
        </row>
        <row r="91">
          <cell r="C91">
            <v>80138</v>
          </cell>
          <cell r="D91" t="str">
            <v>AM</v>
          </cell>
          <cell r="E91" t="str">
            <v>NAPOLI</v>
          </cell>
          <cell r="F91" t="str">
            <v>NA</v>
          </cell>
          <cell r="G91" t="str">
            <v>CAMPANIA</v>
          </cell>
        </row>
        <row r="92">
          <cell r="C92">
            <v>80139</v>
          </cell>
          <cell r="D92" t="str">
            <v>AM</v>
          </cell>
          <cell r="E92" t="str">
            <v>NAPOLI</v>
          </cell>
          <cell r="F92" t="str">
            <v>NA</v>
          </cell>
          <cell r="G92" t="str">
            <v>CAMPANIA</v>
          </cell>
        </row>
        <row r="93">
          <cell r="C93">
            <v>80141</v>
          </cell>
          <cell r="D93" t="str">
            <v>AM</v>
          </cell>
          <cell r="E93" t="str">
            <v>NAPOLI</v>
          </cell>
          <cell r="F93" t="str">
            <v>NA</v>
          </cell>
          <cell r="G93" t="str">
            <v>CAMPANIA</v>
          </cell>
        </row>
        <row r="94">
          <cell r="C94">
            <v>80142</v>
          </cell>
          <cell r="D94" t="str">
            <v>AM</v>
          </cell>
          <cell r="E94" t="str">
            <v>NAPOLI</v>
          </cell>
          <cell r="F94" t="str">
            <v>NA</v>
          </cell>
          <cell r="G94" t="str">
            <v>CAMPANIA</v>
          </cell>
        </row>
        <row r="95">
          <cell r="C95">
            <v>80143</v>
          </cell>
          <cell r="D95" t="str">
            <v>AM</v>
          </cell>
          <cell r="E95" t="str">
            <v>NAPOLI</v>
          </cell>
          <cell r="F95" t="str">
            <v>NA</v>
          </cell>
          <cell r="G95" t="str">
            <v>CAMPANIA</v>
          </cell>
        </row>
        <row r="96">
          <cell r="C96">
            <v>80144</v>
          </cell>
          <cell r="D96" t="str">
            <v>AM</v>
          </cell>
          <cell r="E96" t="str">
            <v>NAPOLI</v>
          </cell>
          <cell r="F96" t="str">
            <v>NA</v>
          </cell>
          <cell r="G96" t="str">
            <v>CAMPANIA</v>
          </cell>
        </row>
        <row r="97">
          <cell r="C97">
            <v>80145</v>
          </cell>
          <cell r="D97" t="str">
            <v>AM</v>
          </cell>
          <cell r="E97" t="str">
            <v>NAPOLI</v>
          </cell>
          <cell r="F97" t="str">
            <v>NA</v>
          </cell>
          <cell r="G97" t="str">
            <v>CAMPANIA</v>
          </cell>
        </row>
        <row r="98">
          <cell r="C98">
            <v>80146</v>
          </cell>
          <cell r="D98" t="str">
            <v>AM</v>
          </cell>
          <cell r="E98" t="str">
            <v>NAPOLI</v>
          </cell>
          <cell r="F98" t="str">
            <v>NA</v>
          </cell>
          <cell r="G98" t="str">
            <v>CAMPANIA</v>
          </cell>
        </row>
        <row r="99">
          <cell r="C99">
            <v>80147</v>
          </cell>
          <cell r="D99" t="str">
            <v>AM</v>
          </cell>
          <cell r="E99" t="str">
            <v>NAPOLI</v>
          </cell>
          <cell r="F99" t="str">
            <v>NA</v>
          </cell>
          <cell r="G99" t="str">
            <v>CAMPANIA</v>
          </cell>
        </row>
        <row r="100">
          <cell r="C100">
            <v>70121</v>
          </cell>
          <cell r="D100" t="str">
            <v>AM</v>
          </cell>
          <cell r="E100" t="str">
            <v>BARI</v>
          </cell>
          <cell r="F100" t="str">
            <v>BA</v>
          </cell>
          <cell r="G100" t="str">
            <v>PUGLIA</v>
          </cell>
        </row>
        <row r="101">
          <cell r="C101">
            <v>70122</v>
          </cell>
          <cell r="D101" t="str">
            <v>AM</v>
          </cell>
          <cell r="E101" t="str">
            <v>BARI</v>
          </cell>
          <cell r="F101" t="str">
            <v>BA</v>
          </cell>
          <cell r="G101" t="str">
            <v>PUGLIA</v>
          </cell>
        </row>
        <row r="102">
          <cell r="C102">
            <v>70123</v>
          </cell>
          <cell r="D102" t="str">
            <v>AM</v>
          </cell>
          <cell r="E102" t="str">
            <v>BARI</v>
          </cell>
          <cell r="F102" t="str">
            <v>BA</v>
          </cell>
          <cell r="G102" t="str">
            <v>PUGLIA</v>
          </cell>
        </row>
        <row r="103">
          <cell r="C103">
            <v>70124</v>
          </cell>
          <cell r="D103" t="str">
            <v>AM</v>
          </cell>
          <cell r="E103" t="str">
            <v>BARI</v>
          </cell>
          <cell r="F103" t="str">
            <v>BA</v>
          </cell>
          <cell r="G103" t="str">
            <v>PUGLIA</v>
          </cell>
        </row>
        <row r="104">
          <cell r="C104">
            <v>70125</v>
          </cell>
          <cell r="D104" t="str">
            <v>AM</v>
          </cell>
          <cell r="E104" t="str">
            <v>BARI</v>
          </cell>
          <cell r="F104" t="str">
            <v>BA</v>
          </cell>
          <cell r="G104" t="str">
            <v>PUGLIA</v>
          </cell>
        </row>
        <row r="105">
          <cell r="C105">
            <v>70126</v>
          </cell>
          <cell r="D105" t="str">
            <v>AM</v>
          </cell>
          <cell r="E105" t="str">
            <v>BARI</v>
          </cell>
          <cell r="F105" t="str">
            <v>BA</v>
          </cell>
          <cell r="G105" t="str">
            <v>PUGLIA</v>
          </cell>
        </row>
        <row r="106">
          <cell r="C106">
            <v>70127</v>
          </cell>
          <cell r="D106" t="str">
            <v>AM</v>
          </cell>
          <cell r="E106" t="str">
            <v>BARI</v>
          </cell>
          <cell r="F106" t="str">
            <v>BA</v>
          </cell>
          <cell r="G106" t="str">
            <v>PUGLIA</v>
          </cell>
        </row>
        <row r="107">
          <cell r="C107">
            <v>70128</v>
          </cell>
          <cell r="D107" t="str">
            <v>AM</v>
          </cell>
          <cell r="E107" t="str">
            <v>BARI</v>
          </cell>
          <cell r="F107" t="str">
            <v>BA</v>
          </cell>
          <cell r="G107" t="str">
            <v>PUGLIA</v>
          </cell>
        </row>
        <row r="108">
          <cell r="C108">
            <v>70129</v>
          </cell>
          <cell r="D108" t="str">
            <v>AM</v>
          </cell>
          <cell r="E108" t="str">
            <v>BARI</v>
          </cell>
          <cell r="F108" t="str">
            <v>BA</v>
          </cell>
          <cell r="G108" t="str">
            <v>PUGLIA</v>
          </cell>
        </row>
        <row r="109">
          <cell r="C109">
            <v>70131</v>
          </cell>
          <cell r="D109" t="str">
            <v>AM</v>
          </cell>
          <cell r="E109" t="str">
            <v>BARI</v>
          </cell>
          <cell r="F109" t="str">
            <v>BA</v>
          </cell>
          <cell r="G109" t="str">
            <v>PUGLIA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zoomScaleNormal="100" workbookViewId="0">
      <selection activeCell="B16" sqref="B16"/>
    </sheetView>
  </sheetViews>
  <sheetFormatPr defaultRowHeight="14.5" x14ac:dyDescent="0.35"/>
  <cols>
    <col min="2" max="2" width="48.7265625" customWidth="1"/>
    <col min="3" max="3" width="26.54296875" customWidth="1"/>
    <col min="4" max="4" width="14.453125" customWidth="1"/>
    <col min="5" max="5" width="12.08984375" customWidth="1"/>
    <col min="6" max="6" width="25.36328125" customWidth="1"/>
    <col min="7" max="7" width="10.08984375" bestFit="1" customWidth="1"/>
  </cols>
  <sheetData>
    <row r="1" spans="2:6" ht="15.5" x14ac:dyDescent="0.35">
      <c r="B1" s="1"/>
      <c r="C1" s="1"/>
      <c r="D1" s="1"/>
    </row>
    <row r="2" spans="2:6" x14ac:dyDescent="0.35">
      <c r="B2" s="19" t="s">
        <v>29</v>
      </c>
    </row>
    <row r="3" spans="2:6" x14ac:dyDescent="0.35">
      <c r="B3" s="14"/>
      <c r="C3" s="15"/>
      <c r="D3" s="17"/>
    </row>
    <row r="4" spans="2:6" ht="32" customHeight="1" x14ac:dyDescent="0.35">
      <c r="B4" s="2" t="s">
        <v>4</v>
      </c>
      <c r="C4" s="20" t="s">
        <v>5</v>
      </c>
      <c r="D4" s="35" t="s">
        <v>6</v>
      </c>
      <c r="E4" s="20" t="s">
        <v>8</v>
      </c>
      <c r="F4" s="20" t="s">
        <v>31</v>
      </c>
    </row>
    <row r="5" spans="2:6" x14ac:dyDescent="0.35">
      <c r="B5" s="12" t="s">
        <v>15</v>
      </c>
      <c r="C5" s="16" t="s">
        <v>32</v>
      </c>
      <c r="D5" s="23">
        <f>ROUND(AM!G9,5)</f>
        <v>0</v>
      </c>
      <c r="E5" s="33">
        <v>8.2039411711496812E-2</v>
      </c>
      <c r="F5" s="23">
        <f>AM!$D$8/SUM(AM!$D$8,CP!$D$8,'EU1 R_m'!$D$8,'EU2 R_m'!$D$8)</f>
        <v>0.1455056829275764</v>
      </c>
    </row>
    <row r="6" spans="2:6" x14ac:dyDescent="0.35">
      <c r="B6" s="12" t="s">
        <v>15</v>
      </c>
      <c r="C6" s="16" t="s">
        <v>33</v>
      </c>
      <c r="D6" s="23">
        <f>ROUND(CP!G9,5)</f>
        <v>0</v>
      </c>
      <c r="E6" s="33">
        <v>5.7377015477807519E-2</v>
      </c>
      <c r="F6" s="23">
        <f>CP!$D$8/SUM(AM!$D$8,CP!$D$8,'EU1 R_m'!$D$8,'EU2 R_m'!$D$8)</f>
        <v>0.16541234873830368</v>
      </c>
    </row>
    <row r="7" spans="2:6" x14ac:dyDescent="0.35">
      <c r="B7" s="12" t="s">
        <v>15</v>
      </c>
      <c r="C7" s="16" t="s">
        <v>34</v>
      </c>
      <c r="D7" s="23">
        <f>ROUND('EU1 R_m'!G9,5)</f>
        <v>0</v>
      </c>
      <c r="E7" s="33">
        <v>0.46181219441646965</v>
      </c>
      <c r="F7" s="23">
        <f>'EU1 R_m'!$D$8/SUM(AM!$D$8,CP!$D$8,'EU1 R_m'!$D$8,'EU2 R_m'!$D$8)</f>
        <v>0.68835248127283788</v>
      </c>
    </row>
    <row r="8" spans="2:6" x14ac:dyDescent="0.35">
      <c r="B8" s="12" t="s">
        <v>15</v>
      </c>
      <c r="C8" s="16" t="s">
        <v>35</v>
      </c>
      <c r="D8" s="23">
        <f>ROUND('EU2 R_m'!G9,5)</f>
        <v>0</v>
      </c>
      <c r="E8" s="33">
        <v>5.0663833692922926E-2</v>
      </c>
      <c r="F8" s="23">
        <f>'EU2 R_m'!$D$8/SUM(AM!$D$8,CP!$D$8,'EU1 R_m'!$D$8,'EU2 R_m'!$D$8)</f>
        <v>7.2948706128213618E-4</v>
      </c>
    </row>
    <row r="9" spans="2:6" x14ac:dyDescent="0.35">
      <c r="B9" s="12" t="s">
        <v>18</v>
      </c>
      <c r="C9" s="16" t="s">
        <v>36</v>
      </c>
      <c r="D9" s="23">
        <f>ROUND(AM!J9,5)</f>
        <v>0</v>
      </c>
      <c r="E9" s="33">
        <v>1.6805694515600059E-2</v>
      </c>
      <c r="F9" s="36"/>
    </row>
    <row r="10" spans="2:6" x14ac:dyDescent="0.35">
      <c r="B10" s="12" t="s">
        <v>18</v>
      </c>
      <c r="C10" s="16" t="s">
        <v>37</v>
      </c>
      <c r="D10" s="23">
        <f>ROUND(CP!J9,5)</f>
        <v>0</v>
      </c>
      <c r="E10" s="33">
        <v>3.0859442398319267E-2</v>
      </c>
      <c r="F10" s="36"/>
    </row>
    <row r="11" spans="2:6" x14ac:dyDescent="0.35">
      <c r="B11" s="12" t="s">
        <v>18</v>
      </c>
      <c r="C11" s="16" t="s">
        <v>38</v>
      </c>
      <c r="D11" s="60">
        <f>ROUND('EU1 NR_m'!G9,5)</f>
        <v>0</v>
      </c>
      <c r="E11" s="33">
        <v>0.12309732464457354</v>
      </c>
      <c r="F11" s="36"/>
    </row>
    <row r="12" spans="2:6" x14ac:dyDescent="0.35">
      <c r="B12" s="12" t="s">
        <v>18</v>
      </c>
      <c r="C12" s="16" t="s">
        <v>39</v>
      </c>
      <c r="D12" s="60">
        <f>ROUND('EU2 NR_m'!G9,5)</f>
        <v>0</v>
      </c>
      <c r="E12" s="33">
        <v>3.8934730443070859E-2</v>
      </c>
      <c r="F12" s="36"/>
    </row>
    <row r="13" spans="2:6" x14ac:dyDescent="0.35">
      <c r="B13" s="12" t="s">
        <v>42</v>
      </c>
      <c r="C13" s="16" t="s">
        <v>46</v>
      </c>
      <c r="D13" s="23">
        <f>'R nm e NR nm'!G9</f>
        <v>0</v>
      </c>
      <c r="E13" s="33">
        <v>5.9747550193715436E-2</v>
      </c>
      <c r="F13" s="23">
        <v>1</v>
      </c>
    </row>
    <row r="14" spans="2:6" x14ac:dyDescent="0.35">
      <c r="B14" s="12" t="s">
        <v>43</v>
      </c>
      <c r="C14" s="16" t="s">
        <v>47</v>
      </c>
      <c r="D14" s="23">
        <f>'R nm e NR nm'!J9</f>
        <v>0</v>
      </c>
      <c r="E14" s="33">
        <v>5.6238350533699575E-3</v>
      </c>
      <c r="F14" s="36"/>
    </row>
    <row r="15" spans="2:6" x14ac:dyDescent="0.35">
      <c r="B15" s="12" t="s">
        <v>40</v>
      </c>
      <c r="C15" s="16" t="s">
        <v>3214</v>
      </c>
      <c r="D15" s="23">
        <f>ROUND(SUMPRODUCT(D5:D8,F5:F8),5)</f>
        <v>0</v>
      </c>
      <c r="E15" s="33">
        <v>6.7650291967874546E-2</v>
      </c>
      <c r="F15" s="36"/>
    </row>
    <row r="16" spans="2:6" x14ac:dyDescent="0.35">
      <c r="B16" s="12" t="s">
        <v>41</v>
      </c>
      <c r="C16" s="16" t="s">
        <v>3215</v>
      </c>
      <c r="D16" s="23">
        <f>ROUND(SUMPRODUCT(D13,F13),5)</f>
        <v>0</v>
      </c>
      <c r="E16" s="33">
        <v>5.3886754847792618E-3</v>
      </c>
      <c r="F16" s="36"/>
    </row>
    <row r="17" spans="2:7" x14ac:dyDescent="0.35">
      <c r="B17" s="34"/>
      <c r="C17" s="18" t="s">
        <v>10</v>
      </c>
      <c r="D17" s="24">
        <f>+ROUND(SUMPRODUCT(D5:D16,E5:E16),5)</f>
        <v>0</v>
      </c>
      <c r="E17" s="37">
        <f>SUM(E5:E16)</f>
        <v>0.99999999999999989</v>
      </c>
      <c r="F17" s="38"/>
    </row>
    <row r="19" spans="2:7" x14ac:dyDescent="0.35">
      <c r="B19" s="19"/>
    </row>
    <row r="20" spans="2:7" x14ac:dyDescent="0.35">
      <c r="D20" s="28"/>
      <c r="E20" s="28"/>
    </row>
    <row r="21" spans="2:7" x14ac:dyDescent="0.35">
      <c r="B21" s="13"/>
      <c r="D21" s="30"/>
      <c r="F21" s="32"/>
      <c r="G21" s="32"/>
    </row>
    <row r="22" spans="2:7" x14ac:dyDescent="0.35">
      <c r="C22" s="28"/>
      <c r="D22" s="29"/>
      <c r="F22" s="32"/>
      <c r="G22" s="32"/>
    </row>
    <row r="23" spans="2:7" x14ac:dyDescent="0.35">
      <c r="B23" s="31"/>
      <c r="D23" s="29"/>
      <c r="F23" s="32"/>
      <c r="G23" s="32"/>
    </row>
    <row r="24" spans="2:7" x14ac:dyDescent="0.35">
      <c r="D24" s="29"/>
      <c r="F24" s="32"/>
      <c r="G24" s="32"/>
    </row>
    <row r="25" spans="2:7" x14ac:dyDescent="0.35">
      <c r="F25" s="32"/>
      <c r="G25" s="32"/>
    </row>
    <row r="26" spans="2:7" x14ac:dyDescent="0.35">
      <c r="F26" s="32"/>
      <c r="G26" s="32"/>
    </row>
    <row r="27" spans="2:7" x14ac:dyDescent="0.35">
      <c r="F27" s="32"/>
      <c r="G27" s="32"/>
    </row>
    <row r="28" spans="2:7" x14ac:dyDescent="0.35">
      <c r="F28" s="32"/>
      <c r="G28" s="32"/>
    </row>
    <row r="29" spans="2:7" x14ac:dyDescent="0.35">
      <c r="F29" s="32"/>
      <c r="G29" s="32"/>
    </row>
  </sheetData>
  <sheetProtection algorithmName="SHA-512" hashValue="yqJPzyoQMqBqLuy1ZgZ/liF3SKNLuvApanAHVJdkkRvBj4d25WMTWeoZwTHui3VMUS1A3Qc4eOvlJZizHWeGow==" saltValue="X8Tsa6SwVIBxWKOO02PiD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73" zoomScaleNormal="73" workbookViewId="0">
      <pane ySplit="9" topLeftCell="A10" activePane="bottomLeft" state="frozen"/>
      <selection pane="bottomLeft" activeCell="B25" sqref="B25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36.81640625" style="43" customWidth="1"/>
    <col min="4" max="4" width="14.1796875" style="43" bestFit="1" customWidth="1"/>
    <col min="5" max="6" width="12.7265625" style="43" customWidth="1"/>
    <col min="7" max="7" width="16.7265625" style="43" customWidth="1"/>
    <col min="8" max="8" width="17.81640625" style="43" customWidth="1"/>
    <col min="9" max="9" width="12.7265625" style="43" customWidth="1"/>
    <col min="10" max="10" width="14.7265625" style="43" customWidth="1"/>
    <col min="11" max="11" width="17.7265625" style="43" customWidth="1"/>
    <col min="12" max="16384" width="9.1796875" style="43"/>
  </cols>
  <sheetData>
    <row r="1" spans="1:13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  <c r="H1" s="66"/>
      <c r="I1" s="66"/>
      <c r="J1" s="66"/>
    </row>
    <row r="2" spans="1:13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  <c r="H2" s="70"/>
      <c r="I2" s="70"/>
      <c r="J2" s="70"/>
    </row>
    <row r="3" spans="1:13" s="41" customFormat="1" ht="15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  <c r="H3" s="70"/>
      <c r="I3" s="70"/>
      <c r="J3" s="70"/>
    </row>
    <row r="4" spans="1:13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  <c r="H4" s="70"/>
      <c r="I4" s="70"/>
      <c r="J4" s="70"/>
    </row>
    <row r="5" spans="1:13" s="41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3" ht="15" customHeight="1" x14ac:dyDescent="0.3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42"/>
    </row>
    <row r="7" spans="1:13" ht="15" customHeight="1" thickBot="1" x14ac:dyDescent="0.3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3" ht="13.5" thickBot="1" x14ac:dyDescent="0.35">
      <c r="A8" s="39"/>
      <c r="B8" s="39"/>
      <c r="C8" s="6" t="s">
        <v>7</v>
      </c>
      <c r="D8" s="22">
        <f>SUM(D10:D116)</f>
        <v>6.6747577764851254E-2</v>
      </c>
      <c r="E8" s="67" t="s">
        <v>21</v>
      </c>
      <c r="F8" s="68"/>
      <c r="G8" s="69"/>
      <c r="H8" s="67" t="s">
        <v>22</v>
      </c>
      <c r="I8" s="68"/>
      <c r="J8" s="69"/>
    </row>
    <row r="9" spans="1:13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25" t="s">
        <v>3</v>
      </c>
      <c r="F9" s="27" t="s">
        <v>24</v>
      </c>
      <c r="G9" s="26">
        <f>ROUND((SUM(F10:G116)),5)</f>
        <v>0</v>
      </c>
      <c r="H9" s="25" t="s">
        <v>3</v>
      </c>
      <c r="I9" s="27" t="s">
        <v>23</v>
      </c>
      <c r="J9" s="26">
        <f>ROUND((SUM(I10:J116)),5)</f>
        <v>0</v>
      </c>
    </row>
    <row r="10" spans="1:13" ht="14.5" x14ac:dyDescent="0.35">
      <c r="A10" s="44">
        <v>118</v>
      </c>
      <c r="B10" s="45" t="s">
        <v>48</v>
      </c>
      <c r="C10" s="46" t="str">
        <f>VLOOKUP(A10:A116,'[1]LISTA CAP_LUGLIO 2021_AM'!$C$3:$G$109,5,FALSE)</f>
        <v>LAZIO</v>
      </c>
      <c r="D10" s="47">
        <v>5.577669420519162E-4</v>
      </c>
      <c r="E10" s="7">
        <v>0</v>
      </c>
      <c r="F10" s="63">
        <f>+IF(E10=1,D10/$D$8,0)</f>
        <v>0</v>
      </c>
      <c r="G10" s="64"/>
      <c r="H10" s="7">
        <v>0</v>
      </c>
      <c r="I10" s="63">
        <f t="shared" ref="I10:I41" si="0">IF(H10=1,D10/$D$8,0)</f>
        <v>0</v>
      </c>
      <c r="J10" s="64"/>
      <c r="M10" s="47"/>
    </row>
    <row r="11" spans="1:13" ht="14.5" x14ac:dyDescent="0.35">
      <c r="A11" s="44">
        <v>119</v>
      </c>
      <c r="B11" s="45" t="s">
        <v>48</v>
      </c>
      <c r="C11" s="46" t="str">
        <f>VLOOKUP(A11:A116,'[1]LISTA CAP_LUGLIO 2021_AM'!$C$3:$G$109,5,FALSE)</f>
        <v>LAZIO</v>
      </c>
      <c r="D11" s="47">
        <v>1.9638412592292212E-4</v>
      </c>
      <c r="E11" s="7">
        <v>0</v>
      </c>
      <c r="F11" s="63">
        <f t="shared" ref="F11:F44" si="1">+IF(E11=1,D11/$D$8,0)</f>
        <v>0</v>
      </c>
      <c r="G11" s="64"/>
      <c r="H11" s="7">
        <v>0</v>
      </c>
      <c r="I11" s="63">
        <f t="shared" si="0"/>
        <v>0</v>
      </c>
      <c r="J11" s="64"/>
      <c r="M11" s="47"/>
    </row>
    <row r="12" spans="1:13" ht="14.5" x14ac:dyDescent="0.35">
      <c r="A12" s="44">
        <v>121</v>
      </c>
      <c r="B12" s="45" t="s">
        <v>48</v>
      </c>
      <c r="C12" s="46" t="str">
        <f>VLOOKUP(A12:A116,'[1]LISTA CAP_LUGLIO 2021_AM'!$C$3:$G$109,5,FALSE)</f>
        <v>LAZIO</v>
      </c>
      <c r="D12" s="47">
        <v>7.3800804473119592E-4</v>
      </c>
      <c r="E12" s="7">
        <v>0</v>
      </c>
      <c r="F12" s="63">
        <f t="shared" si="1"/>
        <v>0</v>
      </c>
      <c r="G12" s="64"/>
      <c r="H12" s="7">
        <v>0</v>
      </c>
      <c r="I12" s="63">
        <f t="shared" si="0"/>
        <v>0</v>
      </c>
      <c r="J12" s="64"/>
      <c r="M12" s="47"/>
    </row>
    <row r="13" spans="1:13" ht="14.5" x14ac:dyDescent="0.35">
      <c r="A13" s="44">
        <v>122</v>
      </c>
      <c r="B13" s="45" t="s">
        <v>48</v>
      </c>
      <c r="C13" s="46" t="str">
        <f>VLOOKUP(A13:A116,'[1]LISTA CAP_LUGLIO 2021_AM'!$C$3:$G$109,5,FALSE)</f>
        <v>LAZIO</v>
      </c>
      <c r="D13" s="47">
        <v>6.3598413783137546E-4</v>
      </c>
      <c r="E13" s="7">
        <v>0</v>
      </c>
      <c r="F13" s="63">
        <f t="shared" si="1"/>
        <v>0</v>
      </c>
      <c r="G13" s="64"/>
      <c r="H13" s="7">
        <v>0</v>
      </c>
      <c r="I13" s="63">
        <f t="shared" si="0"/>
        <v>0</v>
      </c>
      <c r="J13" s="64"/>
      <c r="M13" s="47"/>
    </row>
    <row r="14" spans="1:13" ht="14.5" x14ac:dyDescent="0.35">
      <c r="A14" s="44">
        <v>123</v>
      </c>
      <c r="B14" s="45" t="s">
        <v>48</v>
      </c>
      <c r="C14" s="46" t="str">
        <f>VLOOKUP(A14:A116,'[1]LISTA CAP_LUGLIO 2021_AM'!$C$3:$G$109,5,FALSE)</f>
        <v>LAZIO</v>
      </c>
      <c r="D14" s="47">
        <v>7.9755031151616796E-4</v>
      </c>
      <c r="E14" s="7">
        <v>0</v>
      </c>
      <c r="F14" s="63">
        <f t="shared" si="1"/>
        <v>0</v>
      </c>
      <c r="G14" s="64"/>
      <c r="H14" s="7">
        <v>0</v>
      </c>
      <c r="I14" s="63">
        <f t="shared" si="0"/>
        <v>0</v>
      </c>
      <c r="J14" s="64"/>
      <c r="M14" s="47"/>
    </row>
    <row r="15" spans="1:13" ht="14.5" x14ac:dyDescent="0.35">
      <c r="A15" s="44">
        <v>124</v>
      </c>
      <c r="B15" s="45" t="s">
        <v>48</v>
      </c>
      <c r="C15" s="46" t="str">
        <f>VLOOKUP(A15:A116,'[1]LISTA CAP_LUGLIO 2021_AM'!$C$3:$G$109,5,FALSE)</f>
        <v>LAZIO</v>
      </c>
      <c r="D15" s="47">
        <v>7.6038737274369817E-4</v>
      </c>
      <c r="E15" s="7">
        <v>0</v>
      </c>
      <c r="F15" s="63">
        <f t="shared" si="1"/>
        <v>0</v>
      </c>
      <c r="G15" s="64"/>
      <c r="H15" s="7">
        <v>0</v>
      </c>
      <c r="I15" s="63">
        <f t="shared" si="0"/>
        <v>0</v>
      </c>
      <c r="J15" s="64"/>
      <c r="M15" s="47"/>
    </row>
    <row r="16" spans="1:13" ht="14.5" x14ac:dyDescent="0.35">
      <c r="A16" s="44">
        <v>125</v>
      </c>
      <c r="B16" s="45" t="s">
        <v>48</v>
      </c>
      <c r="C16" s="46" t="str">
        <f>VLOOKUP(A16:A116,'[1]LISTA CAP_LUGLIO 2021_AM'!$C$3:$G$109,5,FALSE)</f>
        <v>LAZIO</v>
      </c>
      <c r="D16" s="47">
        <v>9.0873326002474902E-4</v>
      </c>
      <c r="E16" s="7">
        <v>0</v>
      </c>
      <c r="F16" s="63">
        <f t="shared" si="1"/>
        <v>0</v>
      </c>
      <c r="G16" s="64"/>
      <c r="H16" s="7">
        <v>0</v>
      </c>
      <c r="I16" s="63">
        <f t="shared" si="0"/>
        <v>0</v>
      </c>
      <c r="J16" s="64"/>
      <c r="M16" s="47"/>
    </row>
    <row r="17" spans="1:13" ht="14.5" x14ac:dyDescent="0.35">
      <c r="A17" s="44">
        <v>126</v>
      </c>
      <c r="B17" s="45" t="s">
        <v>48</v>
      </c>
      <c r="C17" s="46" t="str">
        <f>VLOOKUP(A17:A116,'[1]LISTA CAP_LUGLIO 2021_AM'!$C$3:$G$109,5,FALSE)</f>
        <v>LAZIO</v>
      </c>
      <c r="D17" s="47">
        <v>5.0806342311754339E-4</v>
      </c>
      <c r="E17" s="7">
        <v>0</v>
      </c>
      <c r="F17" s="63">
        <f t="shared" si="1"/>
        <v>0</v>
      </c>
      <c r="G17" s="64"/>
      <c r="H17" s="7">
        <v>0</v>
      </c>
      <c r="I17" s="63">
        <f t="shared" si="0"/>
        <v>0</v>
      </c>
      <c r="J17" s="64"/>
      <c r="M17" s="47"/>
    </row>
    <row r="18" spans="1:13" ht="14.5" x14ac:dyDescent="0.35">
      <c r="A18" s="44">
        <v>127</v>
      </c>
      <c r="B18" s="45" t="s">
        <v>48</v>
      </c>
      <c r="C18" s="46" t="str">
        <f>VLOOKUP(A18:A116,'[1]LISTA CAP_LUGLIO 2021_AM'!$C$3:$G$109,5,FALSE)</f>
        <v>LAZIO</v>
      </c>
      <c r="D18" s="47">
        <v>2.0479549066566215E-4</v>
      </c>
      <c r="E18" s="7">
        <v>0</v>
      </c>
      <c r="F18" s="63">
        <f t="shared" si="1"/>
        <v>0</v>
      </c>
      <c r="G18" s="64"/>
      <c r="H18" s="7">
        <v>0</v>
      </c>
      <c r="I18" s="63">
        <f t="shared" si="0"/>
        <v>0</v>
      </c>
      <c r="J18" s="64"/>
      <c r="M18" s="47"/>
    </row>
    <row r="19" spans="1:13" ht="14.5" x14ac:dyDescent="0.35">
      <c r="A19" s="44">
        <v>128</v>
      </c>
      <c r="B19" s="45" t="s">
        <v>48</v>
      </c>
      <c r="C19" s="46" t="str">
        <f>VLOOKUP(A19:A116,'[1]LISTA CAP_LUGLIO 2021_AM'!$C$3:$G$109,5,FALSE)</f>
        <v>LAZIO</v>
      </c>
      <c r="D19" s="47">
        <v>7.1321575956017019E-4</v>
      </c>
      <c r="E19" s="7">
        <v>0</v>
      </c>
      <c r="F19" s="63">
        <f t="shared" si="1"/>
        <v>0</v>
      </c>
      <c r="G19" s="64"/>
      <c r="H19" s="7">
        <v>0</v>
      </c>
      <c r="I19" s="63">
        <f t="shared" si="0"/>
        <v>0</v>
      </c>
      <c r="J19" s="64"/>
      <c r="M19" s="47"/>
    </row>
    <row r="20" spans="1:13" ht="14.5" x14ac:dyDescent="0.35">
      <c r="A20" s="44">
        <v>131</v>
      </c>
      <c r="B20" s="45" t="s">
        <v>48</v>
      </c>
      <c r="C20" s="46" t="str">
        <f>VLOOKUP(A20:A116,'[1]LISTA CAP_LUGLIO 2021_AM'!$C$3:$G$109,5,FALSE)</f>
        <v>LAZIO</v>
      </c>
      <c r="D20" s="47">
        <v>3.6959026899918284E-4</v>
      </c>
      <c r="E20" s="7">
        <v>0</v>
      </c>
      <c r="F20" s="63">
        <f>+IF(E20=1,D20/$D$8,0)</f>
        <v>0</v>
      </c>
      <c r="G20" s="64"/>
      <c r="H20" s="7">
        <v>0</v>
      </c>
      <c r="I20" s="63">
        <f t="shared" si="0"/>
        <v>0</v>
      </c>
      <c r="J20" s="64"/>
      <c r="M20" s="47"/>
    </row>
    <row r="21" spans="1:13" ht="14.5" x14ac:dyDescent="0.35">
      <c r="A21" s="44">
        <v>132</v>
      </c>
      <c r="B21" s="45" t="s">
        <v>48</v>
      </c>
      <c r="C21" s="46" t="str">
        <f>VLOOKUP(A21:A116,'[1]LISTA CAP_LUGLIO 2021_AM'!$C$3:$G$109,5,FALSE)</f>
        <v>LAZIO</v>
      </c>
      <c r="D21" s="47">
        <v>1.7718752238782434E-3</v>
      </c>
      <c r="E21" s="7">
        <v>0</v>
      </c>
      <c r="F21" s="63">
        <f t="shared" si="1"/>
        <v>0</v>
      </c>
      <c r="G21" s="64"/>
      <c r="H21" s="7">
        <v>0</v>
      </c>
      <c r="I21" s="63">
        <f t="shared" si="0"/>
        <v>0</v>
      </c>
      <c r="J21" s="64"/>
      <c r="M21" s="47"/>
    </row>
    <row r="22" spans="1:13" ht="14.5" x14ac:dyDescent="0.35">
      <c r="A22" s="44">
        <v>133</v>
      </c>
      <c r="B22" s="45" t="s">
        <v>48</v>
      </c>
      <c r="C22" s="46" t="str">
        <f>VLOOKUP(A22:A116,'[1]LISTA CAP_LUGLIO 2021_AM'!$C$3:$G$109,5,FALSE)</f>
        <v>LAZIO</v>
      </c>
      <c r="D22" s="47">
        <v>1.9434160866620021E-3</v>
      </c>
      <c r="E22" s="7">
        <v>0</v>
      </c>
      <c r="F22" s="63">
        <f t="shared" si="1"/>
        <v>0</v>
      </c>
      <c r="G22" s="64"/>
      <c r="H22" s="7">
        <v>0</v>
      </c>
      <c r="I22" s="63">
        <f t="shared" si="0"/>
        <v>0</v>
      </c>
      <c r="J22" s="64"/>
      <c r="M22" s="47"/>
    </row>
    <row r="23" spans="1:13" ht="14.5" x14ac:dyDescent="0.35">
      <c r="A23" s="44">
        <v>134</v>
      </c>
      <c r="B23" s="45" t="s">
        <v>48</v>
      </c>
      <c r="C23" s="46" t="str">
        <f>VLOOKUP(A23:A116,'[1]LISTA CAP_LUGLIO 2021_AM'!$C$3:$G$109,5,FALSE)</f>
        <v>LAZIO</v>
      </c>
      <c r="D23" s="47">
        <v>4.7113838152971696E-4</v>
      </c>
      <c r="E23" s="7">
        <v>0</v>
      </c>
      <c r="F23" s="63">
        <f t="shared" si="1"/>
        <v>0</v>
      </c>
      <c r="G23" s="64"/>
      <c r="H23" s="7">
        <v>0</v>
      </c>
      <c r="I23" s="63">
        <f t="shared" si="0"/>
        <v>0</v>
      </c>
      <c r="J23" s="64"/>
      <c r="M23" s="47"/>
    </row>
    <row r="24" spans="1:13" ht="14.5" x14ac:dyDescent="0.35">
      <c r="A24" s="44">
        <v>135</v>
      </c>
      <c r="B24" s="45" t="s">
        <v>48</v>
      </c>
      <c r="C24" s="46" t="str">
        <f>VLOOKUP(A24:A116,'[1]LISTA CAP_LUGLIO 2021_AM'!$C$3:$G$109,5,FALSE)</f>
        <v>LAZIO</v>
      </c>
      <c r="D24" s="47">
        <v>1.3276871948373864E-3</v>
      </c>
      <c r="E24" s="7">
        <v>0</v>
      </c>
      <c r="F24" s="63">
        <f t="shared" si="1"/>
        <v>0</v>
      </c>
      <c r="G24" s="64"/>
      <c r="H24" s="7">
        <v>0</v>
      </c>
      <c r="I24" s="63">
        <f t="shared" si="0"/>
        <v>0</v>
      </c>
      <c r="J24" s="64"/>
      <c r="M24" s="47"/>
    </row>
    <row r="25" spans="1:13" ht="14.5" x14ac:dyDescent="0.35">
      <c r="A25" s="44">
        <v>136</v>
      </c>
      <c r="B25" s="45" t="s">
        <v>48</v>
      </c>
      <c r="C25" s="46" t="str">
        <f>VLOOKUP(A25:A116,'[1]LISTA CAP_LUGLIO 2021_AM'!$C$3:$G$109,5,FALSE)</f>
        <v>LAZIO</v>
      </c>
      <c r="D25" s="47">
        <v>7.283392234410564E-4</v>
      </c>
      <c r="E25" s="7">
        <v>0</v>
      </c>
      <c r="F25" s="63">
        <f t="shared" si="1"/>
        <v>0</v>
      </c>
      <c r="G25" s="64"/>
      <c r="H25" s="7">
        <v>0</v>
      </c>
      <c r="I25" s="63">
        <f t="shared" si="0"/>
        <v>0</v>
      </c>
      <c r="J25" s="64"/>
      <c r="M25" s="47"/>
    </row>
    <row r="26" spans="1:13" ht="14.5" x14ac:dyDescent="0.35">
      <c r="A26" s="44">
        <v>137</v>
      </c>
      <c r="B26" s="45" t="s">
        <v>48</v>
      </c>
      <c r="C26" s="46" t="str">
        <f>VLOOKUP(A26:A116,'[1]LISTA CAP_LUGLIO 2021_AM'!$C$3:$G$109,5,FALSE)</f>
        <v>LAZIO</v>
      </c>
      <c r="D26" s="47">
        <v>7.2755756126294312E-4</v>
      </c>
      <c r="E26" s="7">
        <v>0</v>
      </c>
      <c r="F26" s="63">
        <f t="shared" si="1"/>
        <v>0</v>
      </c>
      <c r="G26" s="64"/>
      <c r="H26" s="7">
        <v>0</v>
      </c>
      <c r="I26" s="63">
        <f t="shared" si="0"/>
        <v>0</v>
      </c>
      <c r="J26" s="64"/>
      <c r="M26" s="47"/>
    </row>
    <row r="27" spans="1:13" ht="14.5" x14ac:dyDescent="0.35">
      <c r="A27" s="44">
        <v>138</v>
      </c>
      <c r="B27" s="45" t="s">
        <v>48</v>
      </c>
      <c r="C27" s="46" t="str">
        <f>VLOOKUP(A27:A116,'[1]LISTA CAP_LUGLIO 2021_AM'!$C$3:$G$109,5,FALSE)</f>
        <v>LAZIO</v>
      </c>
      <c r="D27" s="47">
        <v>4.7851319425365468E-4</v>
      </c>
      <c r="E27" s="7">
        <v>0</v>
      </c>
      <c r="F27" s="63">
        <f t="shared" si="1"/>
        <v>0</v>
      </c>
      <c r="G27" s="64"/>
      <c r="H27" s="7">
        <v>0</v>
      </c>
      <c r="I27" s="63">
        <f t="shared" si="0"/>
        <v>0</v>
      </c>
      <c r="J27" s="64"/>
      <c r="M27" s="47"/>
    </row>
    <row r="28" spans="1:13" ht="14.5" x14ac:dyDescent="0.35">
      <c r="A28" s="44">
        <v>139</v>
      </c>
      <c r="B28" s="45" t="s">
        <v>48</v>
      </c>
      <c r="C28" s="46" t="str">
        <f>VLOOKUP(A28:A116,'[1]LISTA CAP_LUGLIO 2021_AM'!$C$3:$G$109,5,FALSE)</f>
        <v>LAZIO</v>
      </c>
      <c r="D28" s="47">
        <v>1.4594312571615548E-3</v>
      </c>
      <c r="E28" s="7">
        <v>0</v>
      </c>
      <c r="F28" s="63">
        <f t="shared" si="1"/>
        <v>0</v>
      </c>
      <c r="G28" s="64"/>
      <c r="H28" s="7">
        <v>0</v>
      </c>
      <c r="I28" s="63">
        <f t="shared" si="0"/>
        <v>0</v>
      </c>
      <c r="J28" s="64"/>
      <c r="M28" s="47"/>
    </row>
    <row r="29" spans="1:13" ht="14.5" x14ac:dyDescent="0.35">
      <c r="A29" s="44">
        <v>141</v>
      </c>
      <c r="B29" s="45" t="s">
        <v>48</v>
      </c>
      <c r="C29" s="46" t="str">
        <f>VLOOKUP(A29:A116,'[1]LISTA CAP_LUGLIO 2021_AM'!$C$3:$G$109,5,FALSE)</f>
        <v>LAZIO</v>
      </c>
      <c r="D29" s="47">
        <v>8.2217267012673397E-4</v>
      </c>
      <c r="E29" s="7">
        <v>0</v>
      </c>
      <c r="F29" s="63">
        <f t="shared" si="1"/>
        <v>0</v>
      </c>
      <c r="G29" s="64"/>
      <c r="H29" s="7">
        <v>0</v>
      </c>
      <c r="I29" s="63">
        <f t="shared" si="0"/>
        <v>0</v>
      </c>
      <c r="J29" s="64"/>
      <c r="M29" s="47"/>
    </row>
    <row r="30" spans="1:13" ht="14.5" x14ac:dyDescent="0.35">
      <c r="A30" s="44">
        <v>142</v>
      </c>
      <c r="B30" s="45" t="s">
        <v>48</v>
      </c>
      <c r="C30" s="46" t="str">
        <f>VLOOKUP(A30:A116,'[1]LISTA CAP_LUGLIO 2021_AM'!$C$3:$G$109,5,FALSE)</f>
        <v>LAZIO</v>
      </c>
      <c r="D30" s="47">
        <v>7.2771049516735656E-4</v>
      </c>
      <c r="E30" s="7">
        <v>0</v>
      </c>
      <c r="F30" s="63">
        <f t="shared" si="1"/>
        <v>0</v>
      </c>
      <c r="G30" s="64"/>
      <c r="H30" s="7">
        <v>0</v>
      </c>
      <c r="I30" s="63">
        <f t="shared" si="0"/>
        <v>0</v>
      </c>
      <c r="J30" s="64"/>
      <c r="L30" s="47"/>
      <c r="M30" s="47"/>
    </row>
    <row r="31" spans="1:13" ht="14.5" x14ac:dyDescent="0.35">
      <c r="A31" s="44">
        <v>143</v>
      </c>
      <c r="B31" s="45" t="s">
        <v>48</v>
      </c>
      <c r="C31" s="46" t="str">
        <f>VLOOKUP(A31:A116,'[1]LISTA CAP_LUGLIO 2021_AM'!$C$3:$G$109,5,FALSE)</f>
        <v>LAZIO</v>
      </c>
      <c r="D31" s="47">
        <v>6.7931541074852102E-4</v>
      </c>
      <c r="E31" s="7">
        <v>0</v>
      </c>
      <c r="F31" s="63">
        <f t="shared" si="1"/>
        <v>0</v>
      </c>
      <c r="G31" s="64"/>
      <c r="H31" s="7">
        <v>0</v>
      </c>
      <c r="I31" s="63">
        <f t="shared" si="0"/>
        <v>0</v>
      </c>
      <c r="J31" s="64"/>
      <c r="L31" s="47"/>
      <c r="M31" s="47"/>
    </row>
    <row r="32" spans="1:13" ht="14.5" x14ac:dyDescent="0.35">
      <c r="A32" s="44">
        <v>144</v>
      </c>
      <c r="B32" s="45" t="s">
        <v>48</v>
      </c>
      <c r="C32" s="46" t="str">
        <f>VLOOKUP(A32:A116,'[1]LISTA CAP_LUGLIO 2021_AM'!$C$3:$G$109,5,FALSE)</f>
        <v>LAZIO</v>
      </c>
      <c r="D32" s="47">
        <v>8.3998097366287845E-4</v>
      </c>
      <c r="E32" s="7">
        <v>0</v>
      </c>
      <c r="F32" s="63">
        <f t="shared" si="1"/>
        <v>0</v>
      </c>
      <c r="G32" s="64"/>
      <c r="H32" s="7">
        <v>0</v>
      </c>
      <c r="I32" s="63">
        <f t="shared" si="0"/>
        <v>0</v>
      </c>
      <c r="J32" s="64"/>
      <c r="L32" s="47"/>
      <c r="M32" s="47"/>
    </row>
    <row r="33" spans="1:13" ht="14.5" x14ac:dyDescent="0.35">
      <c r="A33" s="44">
        <v>145</v>
      </c>
      <c r="B33" s="45" t="s">
        <v>48</v>
      </c>
      <c r="C33" s="46" t="str">
        <f>VLOOKUP(A33:A116,'[1]LISTA CAP_LUGLIO 2021_AM'!$C$3:$G$109,5,FALSE)</f>
        <v>LAZIO</v>
      </c>
      <c r="D33" s="47">
        <v>3.3079603524630312E-4</v>
      </c>
      <c r="E33" s="7">
        <v>0</v>
      </c>
      <c r="F33" s="63">
        <f t="shared" si="1"/>
        <v>0</v>
      </c>
      <c r="G33" s="64"/>
      <c r="H33" s="7">
        <v>0</v>
      </c>
      <c r="I33" s="63">
        <f t="shared" si="0"/>
        <v>0</v>
      </c>
      <c r="J33" s="64"/>
      <c r="L33" s="47"/>
      <c r="M33" s="47"/>
    </row>
    <row r="34" spans="1:13" ht="14.5" x14ac:dyDescent="0.35">
      <c r="A34" s="44">
        <v>146</v>
      </c>
      <c r="B34" s="45" t="s">
        <v>48</v>
      </c>
      <c r="C34" s="46" t="str">
        <f>VLOOKUP(A34:A116,'[1]LISTA CAP_LUGLIO 2021_AM'!$C$3:$G$109,5,FALSE)</f>
        <v>LAZIO</v>
      </c>
      <c r="D34" s="47">
        <v>1.0233487250546111E-3</v>
      </c>
      <c r="E34" s="7">
        <v>0</v>
      </c>
      <c r="F34" s="63">
        <f t="shared" si="1"/>
        <v>0</v>
      </c>
      <c r="G34" s="64"/>
      <c r="H34" s="7">
        <v>0</v>
      </c>
      <c r="I34" s="63">
        <f t="shared" si="0"/>
        <v>0</v>
      </c>
      <c r="J34" s="64"/>
      <c r="L34" s="47"/>
      <c r="M34" s="47"/>
    </row>
    <row r="35" spans="1:13" ht="14.5" x14ac:dyDescent="0.35">
      <c r="A35" s="44">
        <v>147</v>
      </c>
      <c r="B35" s="45" t="s">
        <v>48</v>
      </c>
      <c r="C35" s="46" t="str">
        <f>VLOOKUP(A35:A116,'[1]LISTA CAP_LUGLIO 2021_AM'!$C$3:$G$109,5,FALSE)</f>
        <v>LAZIO</v>
      </c>
      <c r="D35" s="47">
        <v>3.8743255784741925E-4</v>
      </c>
      <c r="E35" s="7">
        <v>0</v>
      </c>
      <c r="F35" s="63">
        <f t="shared" si="1"/>
        <v>0</v>
      </c>
      <c r="G35" s="64"/>
      <c r="H35" s="7">
        <v>0</v>
      </c>
      <c r="I35" s="63">
        <f t="shared" si="0"/>
        <v>0</v>
      </c>
      <c r="J35" s="64"/>
      <c r="L35" s="47"/>
      <c r="M35" s="47"/>
    </row>
    <row r="36" spans="1:13" ht="14.5" x14ac:dyDescent="0.35">
      <c r="A36" s="44">
        <v>148</v>
      </c>
      <c r="B36" s="45" t="s">
        <v>48</v>
      </c>
      <c r="C36" s="46" t="str">
        <f>VLOOKUP(A36:A116,'[1]LISTA CAP_LUGLIO 2021_AM'!$C$3:$G$109,5,FALSE)</f>
        <v>LAZIO</v>
      </c>
      <c r="D36" s="47">
        <v>1.0058462893272934E-3</v>
      </c>
      <c r="E36" s="7">
        <v>0</v>
      </c>
      <c r="F36" s="63">
        <f t="shared" si="1"/>
        <v>0</v>
      </c>
      <c r="G36" s="64"/>
      <c r="H36" s="7">
        <v>0</v>
      </c>
      <c r="I36" s="63">
        <f t="shared" si="0"/>
        <v>0</v>
      </c>
      <c r="J36" s="64"/>
      <c r="L36" s="47"/>
      <c r="M36" s="47"/>
    </row>
    <row r="37" spans="1:13" ht="14.5" x14ac:dyDescent="0.35">
      <c r="A37" s="44">
        <v>149</v>
      </c>
      <c r="B37" s="45" t="s">
        <v>48</v>
      </c>
      <c r="C37" s="46" t="str">
        <f>VLOOKUP(A37:A116,'[1]LISTA CAP_LUGLIO 2021_AM'!$C$3:$G$109,5,FALSE)</f>
        <v>LAZIO</v>
      </c>
      <c r="D37" s="47">
        <v>6.1980712927564119E-4</v>
      </c>
      <c r="E37" s="7">
        <v>0</v>
      </c>
      <c r="F37" s="63">
        <f t="shared" si="1"/>
        <v>0</v>
      </c>
      <c r="G37" s="64"/>
      <c r="H37" s="7">
        <v>0</v>
      </c>
      <c r="I37" s="63">
        <f t="shared" si="0"/>
        <v>0</v>
      </c>
      <c r="J37" s="64"/>
      <c r="L37" s="47"/>
      <c r="M37" s="47"/>
    </row>
    <row r="38" spans="1:13" ht="14.5" x14ac:dyDescent="0.35">
      <c r="A38" s="44">
        <v>151</v>
      </c>
      <c r="B38" s="45" t="s">
        <v>48</v>
      </c>
      <c r="C38" s="46" t="str">
        <f>VLOOKUP(A38:A116,'[1]LISTA CAP_LUGLIO 2021_AM'!$C$3:$G$109,5,FALSE)</f>
        <v>LAZIO</v>
      </c>
      <c r="D38" s="47">
        <v>5.5346780007229355E-4</v>
      </c>
      <c r="E38" s="7">
        <v>0</v>
      </c>
      <c r="F38" s="63">
        <f t="shared" si="1"/>
        <v>0</v>
      </c>
      <c r="G38" s="64"/>
      <c r="H38" s="7">
        <v>0</v>
      </c>
      <c r="I38" s="63">
        <f t="shared" si="0"/>
        <v>0</v>
      </c>
      <c r="J38" s="64"/>
      <c r="L38" s="47"/>
      <c r="M38" s="47"/>
    </row>
    <row r="39" spans="1:13" ht="14.5" x14ac:dyDescent="0.35">
      <c r="A39" s="44">
        <v>152</v>
      </c>
      <c r="B39" s="45" t="s">
        <v>48</v>
      </c>
      <c r="C39" s="46" t="str">
        <f>VLOOKUP(A39:A116,'[1]LISTA CAP_LUGLIO 2021_AM'!$C$3:$G$109,5,FALSE)</f>
        <v>LAZIO</v>
      </c>
      <c r="D39" s="47">
        <v>8.0271607895413325E-4</v>
      </c>
      <c r="E39" s="7">
        <v>0</v>
      </c>
      <c r="F39" s="63">
        <f t="shared" si="1"/>
        <v>0</v>
      </c>
      <c r="G39" s="64"/>
      <c r="H39" s="7">
        <v>0</v>
      </c>
      <c r="I39" s="63">
        <f t="shared" si="0"/>
        <v>0</v>
      </c>
      <c r="J39" s="64"/>
      <c r="L39" s="47"/>
      <c r="M39" s="47"/>
    </row>
    <row r="40" spans="1:13" ht="14.5" x14ac:dyDescent="0.35">
      <c r="A40" s="44">
        <v>153</v>
      </c>
      <c r="B40" s="45" t="s">
        <v>48</v>
      </c>
      <c r="C40" s="46" t="str">
        <f>VLOOKUP(A40:A116,'[1]LISTA CAP_LUGLIO 2021_AM'!$C$3:$G$109,5,FALSE)</f>
        <v>LAZIO</v>
      </c>
      <c r="D40" s="47">
        <v>6.499351084450918E-4</v>
      </c>
      <c r="E40" s="7">
        <v>0</v>
      </c>
      <c r="F40" s="63">
        <f t="shared" si="1"/>
        <v>0</v>
      </c>
      <c r="G40" s="64"/>
      <c r="H40" s="7">
        <v>0</v>
      </c>
      <c r="I40" s="63">
        <f t="shared" si="0"/>
        <v>0</v>
      </c>
      <c r="J40" s="64"/>
      <c r="L40" s="47"/>
      <c r="M40" s="47"/>
    </row>
    <row r="41" spans="1:13" ht="14.5" x14ac:dyDescent="0.35">
      <c r="A41" s="44">
        <v>154</v>
      </c>
      <c r="B41" s="45" t="s">
        <v>48</v>
      </c>
      <c r="C41" s="46" t="str">
        <f>VLOOKUP(A41:A116,'[1]LISTA CAP_LUGLIO 2021_AM'!$C$3:$G$109,5,FALSE)</f>
        <v>LAZIO</v>
      </c>
      <c r="D41" s="47">
        <v>5.3537062138336801E-4</v>
      </c>
      <c r="E41" s="7">
        <v>0</v>
      </c>
      <c r="F41" s="63">
        <f t="shared" si="1"/>
        <v>0</v>
      </c>
      <c r="G41" s="64"/>
      <c r="H41" s="7">
        <v>0</v>
      </c>
      <c r="I41" s="63">
        <f t="shared" si="0"/>
        <v>0</v>
      </c>
      <c r="J41" s="64"/>
      <c r="L41" s="47"/>
      <c r="M41" s="47"/>
    </row>
    <row r="42" spans="1:13" ht="14.5" x14ac:dyDescent="0.35">
      <c r="A42" s="44">
        <v>155</v>
      </c>
      <c r="B42" s="45" t="s">
        <v>48</v>
      </c>
      <c r="C42" s="46" t="str">
        <f>VLOOKUP(A42:A116,'[1]LISTA CAP_LUGLIO 2021_AM'!$C$3:$G$109,5,FALSE)</f>
        <v>LAZIO</v>
      </c>
      <c r="D42" s="47">
        <v>1.0458979796275727E-3</v>
      </c>
      <c r="E42" s="7">
        <v>0</v>
      </c>
      <c r="F42" s="63">
        <f t="shared" si="1"/>
        <v>0</v>
      </c>
      <c r="G42" s="64"/>
      <c r="H42" s="7">
        <v>0</v>
      </c>
      <c r="I42" s="63">
        <f t="shared" ref="I42:I73" si="2">IF(H42=1,D42/$D$8,0)</f>
        <v>0</v>
      </c>
      <c r="J42" s="64"/>
      <c r="L42" s="47"/>
      <c r="M42" s="47"/>
    </row>
    <row r="43" spans="1:13" ht="14.5" x14ac:dyDescent="0.35">
      <c r="A43" s="44">
        <v>156</v>
      </c>
      <c r="B43" s="45" t="s">
        <v>48</v>
      </c>
      <c r="C43" s="46" t="str">
        <f>VLOOKUP(A43:A116,'[1]LISTA CAP_LUGLIO 2021_AM'!$C$3:$G$109,5,FALSE)</f>
        <v>LAZIO</v>
      </c>
      <c r="D43" s="47">
        <v>7.3136391621723355E-4</v>
      </c>
      <c r="E43" s="7">
        <v>0</v>
      </c>
      <c r="F43" s="63">
        <f t="shared" si="1"/>
        <v>0</v>
      </c>
      <c r="G43" s="64"/>
      <c r="H43" s="7">
        <v>0</v>
      </c>
      <c r="I43" s="63">
        <f t="shared" si="2"/>
        <v>0</v>
      </c>
      <c r="J43" s="64"/>
      <c r="L43" s="47"/>
      <c r="M43" s="47"/>
    </row>
    <row r="44" spans="1:13" ht="14.5" x14ac:dyDescent="0.35">
      <c r="A44" s="44">
        <v>157</v>
      </c>
      <c r="B44" s="45" t="s">
        <v>48</v>
      </c>
      <c r="C44" s="46" t="str">
        <f>VLOOKUP(A44:A116,'[1]LISTA CAP_LUGLIO 2021_AM'!$C$3:$G$109,5,FALSE)</f>
        <v>LAZIO</v>
      </c>
      <c r="D44" s="47">
        <v>3.1562159339727921E-4</v>
      </c>
      <c r="E44" s="7">
        <v>0</v>
      </c>
      <c r="F44" s="63">
        <f t="shared" si="1"/>
        <v>0</v>
      </c>
      <c r="G44" s="64"/>
      <c r="H44" s="7">
        <v>0</v>
      </c>
      <c r="I44" s="63">
        <f t="shared" si="2"/>
        <v>0</v>
      </c>
      <c r="J44" s="64"/>
      <c r="L44" s="47"/>
      <c r="M44" s="47"/>
    </row>
    <row r="45" spans="1:13" ht="14.5" x14ac:dyDescent="0.35">
      <c r="A45" s="44">
        <v>158</v>
      </c>
      <c r="B45" s="45" t="s">
        <v>48</v>
      </c>
      <c r="C45" s="46" t="str">
        <f>VLOOKUP(A45:A116,'[1]LISTA CAP_LUGLIO 2021_AM'!$C$3:$G$109,5,FALSE)</f>
        <v>LAZIO</v>
      </c>
      <c r="D45" s="47">
        <v>2.4068398023468625E-4</v>
      </c>
      <c r="E45" s="7">
        <v>0</v>
      </c>
      <c r="F45" s="63">
        <f t="shared" ref="F45:F108" si="3">+IF(E45=1,D45/$D$8,0)</f>
        <v>0</v>
      </c>
      <c r="G45" s="64"/>
      <c r="H45" s="7">
        <v>0</v>
      </c>
      <c r="I45" s="63">
        <f t="shared" si="2"/>
        <v>0</v>
      </c>
      <c r="J45" s="64"/>
      <c r="L45" s="47"/>
    </row>
    <row r="46" spans="1:13" ht="14.5" x14ac:dyDescent="0.35">
      <c r="A46" s="44">
        <v>159</v>
      </c>
      <c r="B46" s="45" t="s">
        <v>48</v>
      </c>
      <c r="C46" s="46" t="str">
        <f>VLOOKUP(A46:A116,'[1]LISTA CAP_LUGLIO 2021_AM'!$C$3:$G$109,5,FALSE)</f>
        <v>LAZIO</v>
      </c>
      <c r="D46" s="47">
        <v>6.6538143279085073E-4</v>
      </c>
      <c r="E46" s="7">
        <v>0</v>
      </c>
      <c r="F46" s="63">
        <f t="shared" si="3"/>
        <v>0</v>
      </c>
      <c r="G46" s="64"/>
      <c r="H46" s="7">
        <v>0</v>
      </c>
      <c r="I46" s="63">
        <f t="shared" si="2"/>
        <v>0</v>
      </c>
      <c r="J46" s="64"/>
      <c r="L46" s="47"/>
    </row>
    <row r="47" spans="1:13" ht="14.5" x14ac:dyDescent="0.35">
      <c r="A47" s="44">
        <v>161</v>
      </c>
      <c r="B47" s="45" t="s">
        <v>48</v>
      </c>
      <c r="C47" s="46" t="str">
        <f>VLOOKUP(A47:A116,'[1]LISTA CAP_LUGLIO 2021_AM'!$C$3:$G$109,5,FALSE)</f>
        <v>LAZIO</v>
      </c>
      <c r="D47" s="47">
        <v>2.4284204755252057E-4</v>
      </c>
      <c r="E47" s="7">
        <v>0</v>
      </c>
      <c r="F47" s="63">
        <f t="shared" si="3"/>
        <v>0</v>
      </c>
      <c r="G47" s="64"/>
      <c r="H47" s="7">
        <v>0</v>
      </c>
      <c r="I47" s="63">
        <f t="shared" si="2"/>
        <v>0</v>
      </c>
      <c r="J47" s="64"/>
      <c r="L47" s="47"/>
    </row>
    <row r="48" spans="1:13" ht="14.5" x14ac:dyDescent="0.35">
      <c r="A48" s="44">
        <v>162</v>
      </c>
      <c r="B48" s="45" t="s">
        <v>48</v>
      </c>
      <c r="C48" s="46" t="str">
        <f>VLOOKUP(A48:A116,'[1]LISTA CAP_LUGLIO 2021_AM'!$C$3:$G$109,5,FALSE)</f>
        <v>LAZIO</v>
      </c>
      <c r="D48" s="47">
        <v>4.2549610739032361E-4</v>
      </c>
      <c r="E48" s="7">
        <v>0</v>
      </c>
      <c r="F48" s="63">
        <f t="shared" si="3"/>
        <v>0</v>
      </c>
      <c r="G48" s="64"/>
      <c r="H48" s="7">
        <v>0</v>
      </c>
      <c r="I48" s="63">
        <f t="shared" si="2"/>
        <v>0</v>
      </c>
      <c r="J48" s="64"/>
      <c r="L48" s="47"/>
    </row>
    <row r="49" spans="1:12" ht="14.5" x14ac:dyDescent="0.35">
      <c r="A49" s="44">
        <v>163</v>
      </c>
      <c r="B49" s="45" t="s">
        <v>48</v>
      </c>
      <c r="C49" s="46" t="str">
        <f>VLOOKUP(A49:A116,'[1]LISTA CAP_LUGLIO 2021_AM'!$C$3:$G$109,5,FALSE)</f>
        <v>LAZIO</v>
      </c>
      <c r="D49" s="47">
        <v>3.3448344160827198E-4</v>
      </c>
      <c r="E49" s="7">
        <v>0</v>
      </c>
      <c r="F49" s="63">
        <f t="shared" si="3"/>
        <v>0</v>
      </c>
      <c r="G49" s="64"/>
      <c r="H49" s="7">
        <v>0</v>
      </c>
      <c r="I49" s="63">
        <f t="shared" si="2"/>
        <v>0</v>
      </c>
      <c r="J49" s="64"/>
      <c r="L49" s="47"/>
    </row>
    <row r="50" spans="1:12" ht="14.5" x14ac:dyDescent="0.35">
      <c r="A50" s="44">
        <v>164</v>
      </c>
      <c r="B50" s="45" t="s">
        <v>48</v>
      </c>
      <c r="C50" s="46" t="str">
        <f>VLOOKUP(A50:A116,'[1]LISTA CAP_LUGLIO 2021_AM'!$C$3:$G$109,5,FALSE)</f>
        <v>LAZIO</v>
      </c>
      <c r="D50" s="47">
        <v>2.4003825930494056E-4</v>
      </c>
      <c r="E50" s="7">
        <v>0</v>
      </c>
      <c r="F50" s="63">
        <f t="shared" si="3"/>
        <v>0</v>
      </c>
      <c r="G50" s="64"/>
      <c r="H50" s="7">
        <v>0</v>
      </c>
      <c r="I50" s="63">
        <f t="shared" si="2"/>
        <v>0</v>
      </c>
      <c r="J50" s="64"/>
      <c r="L50" s="47"/>
    </row>
    <row r="51" spans="1:12" ht="14.5" x14ac:dyDescent="0.35">
      <c r="A51" s="44">
        <v>165</v>
      </c>
      <c r="B51" s="45" t="s">
        <v>48</v>
      </c>
      <c r="C51" s="46" t="str">
        <f>VLOOKUP(A51:A116,'[1]LISTA CAP_LUGLIO 2021_AM'!$C$3:$G$109,5,FALSE)</f>
        <v>LAZIO</v>
      </c>
      <c r="D51" s="47">
        <v>6.4779403378330345E-4</v>
      </c>
      <c r="E51" s="7">
        <v>0</v>
      </c>
      <c r="F51" s="63">
        <f t="shared" si="3"/>
        <v>0</v>
      </c>
      <c r="G51" s="64"/>
      <c r="H51" s="7">
        <v>0</v>
      </c>
      <c r="I51" s="63">
        <f t="shared" si="2"/>
        <v>0</v>
      </c>
      <c r="J51" s="64"/>
      <c r="L51" s="47"/>
    </row>
    <row r="52" spans="1:12" ht="14.5" x14ac:dyDescent="0.35">
      <c r="A52" s="44">
        <v>166</v>
      </c>
      <c r="B52" s="45" t="s">
        <v>48</v>
      </c>
      <c r="C52" s="46" t="str">
        <f>VLOOKUP(A52:A116,'[1]LISTA CAP_LUGLIO 2021_AM'!$C$3:$G$109,5,FALSE)</f>
        <v>LAZIO</v>
      </c>
      <c r="D52" s="47">
        <v>1.5742506340639677E-3</v>
      </c>
      <c r="E52" s="7">
        <v>0</v>
      </c>
      <c r="F52" s="63">
        <f t="shared" si="3"/>
        <v>0</v>
      </c>
      <c r="G52" s="64"/>
      <c r="H52" s="7">
        <v>0</v>
      </c>
      <c r="I52" s="63">
        <f t="shared" si="2"/>
        <v>0</v>
      </c>
      <c r="J52" s="64"/>
      <c r="L52" s="47"/>
    </row>
    <row r="53" spans="1:12" ht="14.5" x14ac:dyDescent="0.35">
      <c r="A53" s="44">
        <v>167</v>
      </c>
      <c r="B53" s="45" t="s">
        <v>48</v>
      </c>
      <c r="C53" s="46" t="str">
        <f>VLOOKUP(A53:A116,'[1]LISTA CAP_LUGLIO 2021_AM'!$C$3:$G$109,5,FALSE)</f>
        <v>LAZIO</v>
      </c>
      <c r="D53" s="47">
        <v>6.7017336179580559E-4</v>
      </c>
      <c r="E53" s="7">
        <v>0</v>
      </c>
      <c r="F53" s="63">
        <f t="shared" si="3"/>
        <v>0</v>
      </c>
      <c r="G53" s="64"/>
      <c r="H53" s="7">
        <v>0</v>
      </c>
      <c r="I53" s="63">
        <f t="shared" si="2"/>
        <v>0</v>
      </c>
      <c r="J53" s="64"/>
      <c r="L53" s="47"/>
    </row>
    <row r="54" spans="1:12" ht="14.5" x14ac:dyDescent="0.35">
      <c r="A54" s="44">
        <v>168</v>
      </c>
      <c r="B54" s="45" t="s">
        <v>48</v>
      </c>
      <c r="C54" s="46" t="str">
        <f>VLOOKUP(A54:A116,'[1]LISTA CAP_LUGLIO 2021_AM'!$C$3:$G$109,5,FALSE)</f>
        <v>LAZIO</v>
      </c>
      <c r="D54" s="47">
        <v>1.0666969906278025E-3</v>
      </c>
      <c r="E54" s="7">
        <v>0</v>
      </c>
      <c r="F54" s="63">
        <f t="shared" si="3"/>
        <v>0</v>
      </c>
      <c r="G54" s="64"/>
      <c r="H54" s="7">
        <v>0</v>
      </c>
      <c r="I54" s="63">
        <f t="shared" si="2"/>
        <v>0</v>
      </c>
      <c r="J54" s="64"/>
      <c r="L54" s="47"/>
    </row>
    <row r="55" spans="1:12" ht="14.5" x14ac:dyDescent="0.35">
      <c r="A55" s="44">
        <v>169</v>
      </c>
      <c r="B55" s="45" t="s">
        <v>48</v>
      </c>
      <c r="C55" s="46" t="str">
        <f>VLOOKUP(A55:A116,'[1]LISTA CAP_LUGLIO 2021_AM'!$C$3:$G$109,5,FALSE)</f>
        <v>LAZIO</v>
      </c>
      <c r="D55" s="47">
        <v>5.7146302282494346E-4</v>
      </c>
      <c r="E55" s="7">
        <v>0</v>
      </c>
      <c r="F55" s="63">
        <f t="shared" si="3"/>
        <v>0</v>
      </c>
      <c r="G55" s="64"/>
      <c r="H55" s="7">
        <v>0</v>
      </c>
      <c r="I55" s="63">
        <f t="shared" si="2"/>
        <v>0</v>
      </c>
      <c r="J55" s="64"/>
      <c r="L55" s="47"/>
    </row>
    <row r="56" spans="1:12" ht="14.5" x14ac:dyDescent="0.35">
      <c r="A56" s="44">
        <v>171</v>
      </c>
      <c r="B56" s="45" t="s">
        <v>48</v>
      </c>
      <c r="C56" s="46" t="str">
        <f>VLOOKUP(A56:A116,'[1]LISTA CAP_LUGLIO 2021_AM'!$C$3:$G$109,5,FALSE)</f>
        <v>LAZIO</v>
      </c>
      <c r="D56" s="47">
        <v>6.2854135448325399E-4</v>
      </c>
      <c r="E56" s="7">
        <v>0</v>
      </c>
      <c r="F56" s="63">
        <f t="shared" si="3"/>
        <v>0</v>
      </c>
      <c r="G56" s="64"/>
      <c r="H56" s="7">
        <v>0</v>
      </c>
      <c r="I56" s="63">
        <f t="shared" si="2"/>
        <v>0</v>
      </c>
      <c r="J56" s="64"/>
      <c r="L56" s="47"/>
    </row>
    <row r="57" spans="1:12" ht="14.5" x14ac:dyDescent="0.35">
      <c r="A57" s="44">
        <v>172</v>
      </c>
      <c r="B57" s="45" t="s">
        <v>48</v>
      </c>
      <c r="C57" s="46" t="str">
        <f>VLOOKUP(A57:A116,'[1]LISTA CAP_LUGLIO 2021_AM'!$C$3:$G$109,5,FALSE)</f>
        <v>LAZIO</v>
      </c>
      <c r="D57" s="47">
        <v>9.1746748523236236E-4</v>
      </c>
      <c r="E57" s="7">
        <v>0</v>
      </c>
      <c r="F57" s="63">
        <f t="shared" si="3"/>
        <v>0</v>
      </c>
      <c r="G57" s="64"/>
      <c r="H57" s="7">
        <v>0</v>
      </c>
      <c r="I57" s="63">
        <f t="shared" si="2"/>
        <v>0</v>
      </c>
      <c r="J57" s="64"/>
      <c r="L57" s="47"/>
    </row>
    <row r="58" spans="1:12" ht="14.5" x14ac:dyDescent="0.35">
      <c r="A58" s="44">
        <v>173</v>
      </c>
      <c r="B58" s="45" t="s">
        <v>48</v>
      </c>
      <c r="C58" s="46" t="str">
        <f>VLOOKUP(A58:A116,'[1]LISTA CAP_LUGLIO 2021_AM'!$C$3:$G$109,5,FALSE)</f>
        <v>LAZIO</v>
      </c>
      <c r="D58" s="47">
        <v>8.5721152689346113E-4</v>
      </c>
      <c r="E58" s="7">
        <v>0</v>
      </c>
      <c r="F58" s="63">
        <f t="shared" si="3"/>
        <v>0</v>
      </c>
      <c r="G58" s="64"/>
      <c r="H58" s="7">
        <v>0</v>
      </c>
      <c r="I58" s="63">
        <f t="shared" si="2"/>
        <v>0</v>
      </c>
      <c r="J58" s="64"/>
      <c r="L58" s="47"/>
    </row>
    <row r="59" spans="1:12" ht="14.5" x14ac:dyDescent="0.35">
      <c r="A59" s="44">
        <v>174</v>
      </c>
      <c r="B59" s="45" t="s">
        <v>48</v>
      </c>
      <c r="C59" s="46" t="str">
        <f>VLOOKUP(A59:A116,'[1]LISTA CAP_LUGLIO 2021_AM'!$C$3:$G$109,5,FALSE)</f>
        <v>LAZIO</v>
      </c>
      <c r="D59" s="47">
        <v>5.3723981354842135E-4</v>
      </c>
      <c r="E59" s="7">
        <v>0</v>
      </c>
      <c r="F59" s="63">
        <f t="shared" si="3"/>
        <v>0</v>
      </c>
      <c r="G59" s="64"/>
      <c r="H59" s="7">
        <v>0</v>
      </c>
      <c r="I59" s="63">
        <f t="shared" si="2"/>
        <v>0</v>
      </c>
      <c r="J59" s="64"/>
      <c r="L59" s="47"/>
    </row>
    <row r="60" spans="1:12" ht="14.5" x14ac:dyDescent="0.35">
      <c r="A60" s="44">
        <v>175</v>
      </c>
      <c r="B60" s="45" t="s">
        <v>48</v>
      </c>
      <c r="C60" s="46" t="str">
        <f>VLOOKUP(A60:A116,'[1]LISTA CAP_LUGLIO 2021_AM'!$C$3:$G$109,5,FALSE)</f>
        <v>LAZIO</v>
      </c>
      <c r="D60" s="47">
        <v>7.7568076318504365E-4</v>
      </c>
      <c r="E60" s="7">
        <v>0</v>
      </c>
      <c r="F60" s="63">
        <f t="shared" si="3"/>
        <v>0</v>
      </c>
      <c r="G60" s="64"/>
      <c r="H60" s="7">
        <v>0</v>
      </c>
      <c r="I60" s="63">
        <f t="shared" si="2"/>
        <v>0</v>
      </c>
      <c r="J60" s="64"/>
      <c r="L60" s="47"/>
    </row>
    <row r="61" spans="1:12" ht="14.5" x14ac:dyDescent="0.35">
      <c r="A61" s="44">
        <v>176</v>
      </c>
      <c r="B61" s="45" t="s">
        <v>48</v>
      </c>
      <c r="C61" s="46" t="str">
        <f>VLOOKUP(A61:A116,'[1]LISTA CAP_LUGLIO 2021_AM'!$C$3:$G$109,5,FALSE)</f>
        <v>LAZIO</v>
      </c>
      <c r="D61" s="47">
        <v>8.1940286719124579E-4</v>
      </c>
      <c r="E61" s="7">
        <v>0</v>
      </c>
      <c r="F61" s="63">
        <f t="shared" si="3"/>
        <v>0</v>
      </c>
      <c r="G61" s="64"/>
      <c r="H61" s="7">
        <v>0</v>
      </c>
      <c r="I61" s="63">
        <f t="shared" si="2"/>
        <v>0</v>
      </c>
      <c r="J61" s="64"/>
      <c r="L61" s="47"/>
    </row>
    <row r="62" spans="1:12" ht="14.5" x14ac:dyDescent="0.35">
      <c r="A62" s="44">
        <v>177</v>
      </c>
      <c r="B62" s="45" t="s">
        <v>48</v>
      </c>
      <c r="C62" s="46" t="str">
        <f>VLOOKUP(A62:A116,'[1]LISTA CAP_LUGLIO 2021_AM'!$C$3:$G$109,5,FALSE)</f>
        <v>LAZIO</v>
      </c>
      <c r="D62" s="47">
        <v>9.065921853629611E-4</v>
      </c>
      <c r="E62" s="7">
        <v>0</v>
      </c>
      <c r="F62" s="63">
        <f t="shared" si="3"/>
        <v>0</v>
      </c>
      <c r="G62" s="64"/>
      <c r="H62" s="7">
        <v>0</v>
      </c>
      <c r="I62" s="63">
        <f t="shared" si="2"/>
        <v>0</v>
      </c>
      <c r="J62" s="64"/>
      <c r="L62" s="47"/>
    </row>
    <row r="63" spans="1:12" ht="14.5" x14ac:dyDescent="0.35">
      <c r="A63" s="44">
        <v>178</v>
      </c>
      <c r="B63" s="45" t="s">
        <v>48</v>
      </c>
      <c r="C63" s="46" t="str">
        <f>VLOOKUP(A63:A116,'[1]LISTA CAP_LUGLIO 2021_AM'!$C$3:$G$109,5,FALSE)</f>
        <v>LAZIO</v>
      </c>
      <c r="D63" s="47">
        <v>4.4824927383583656E-4</v>
      </c>
      <c r="E63" s="7">
        <v>0</v>
      </c>
      <c r="F63" s="63">
        <f t="shared" si="3"/>
        <v>0</v>
      </c>
      <c r="G63" s="64"/>
      <c r="H63" s="7">
        <v>0</v>
      </c>
      <c r="I63" s="63">
        <f t="shared" si="2"/>
        <v>0</v>
      </c>
      <c r="J63" s="64"/>
      <c r="L63" s="47"/>
    </row>
    <row r="64" spans="1:12" ht="14.5" x14ac:dyDescent="0.35">
      <c r="A64" s="44">
        <v>179</v>
      </c>
      <c r="B64" s="45" t="s">
        <v>48</v>
      </c>
      <c r="C64" s="46" t="str">
        <f>VLOOKUP(A64:A116,'[1]LISTA CAP_LUGLIO 2021_AM'!$C$3:$G$109,5,FALSE)</f>
        <v>LAZIO</v>
      </c>
      <c r="D64" s="47">
        <v>6.8101467635311498E-4</v>
      </c>
      <c r="E64" s="7">
        <v>0</v>
      </c>
      <c r="F64" s="63">
        <f t="shared" si="3"/>
        <v>0</v>
      </c>
      <c r="G64" s="64"/>
      <c r="H64" s="7">
        <v>0</v>
      </c>
      <c r="I64" s="63">
        <f t="shared" si="2"/>
        <v>0</v>
      </c>
      <c r="J64" s="64"/>
      <c r="L64" s="47"/>
    </row>
    <row r="65" spans="1:10" ht="14.5" x14ac:dyDescent="0.35">
      <c r="A65" s="44">
        <v>181</v>
      </c>
      <c r="B65" s="45" t="s">
        <v>48</v>
      </c>
      <c r="C65" s="46" t="str">
        <f>VLOOKUP(A65:A116,'[1]LISTA CAP_LUGLIO 2021_AM'!$C$3:$G$109,5,FALSE)</f>
        <v>LAZIO</v>
      </c>
      <c r="D65" s="47">
        <v>4.7689889192929042E-4</v>
      </c>
      <c r="E65" s="7">
        <v>0</v>
      </c>
      <c r="F65" s="63">
        <f t="shared" si="3"/>
        <v>0</v>
      </c>
      <c r="G65" s="64"/>
      <c r="H65" s="7">
        <v>0</v>
      </c>
      <c r="I65" s="63">
        <f t="shared" si="2"/>
        <v>0</v>
      </c>
      <c r="J65" s="64"/>
    </row>
    <row r="66" spans="1:10" ht="14.5" x14ac:dyDescent="0.35">
      <c r="A66" s="44">
        <v>182</v>
      </c>
      <c r="B66" s="45" t="s">
        <v>48</v>
      </c>
      <c r="C66" s="46" t="str">
        <f>VLOOKUP(A66:A116,'[1]LISTA CAP_LUGLIO 2021_AM'!$C$3:$G$109,5,FALSE)</f>
        <v>LAZIO</v>
      </c>
      <c r="D66" s="47">
        <v>3.529714513862541E-4</v>
      </c>
      <c r="E66" s="7">
        <v>0</v>
      </c>
      <c r="F66" s="63">
        <f t="shared" si="3"/>
        <v>0</v>
      </c>
      <c r="G66" s="64"/>
      <c r="H66" s="7">
        <v>0</v>
      </c>
      <c r="I66" s="63">
        <f t="shared" si="2"/>
        <v>0</v>
      </c>
      <c r="J66" s="64"/>
    </row>
    <row r="67" spans="1:10" ht="14.5" x14ac:dyDescent="0.35">
      <c r="A67" s="44">
        <v>183</v>
      </c>
      <c r="B67" s="45" t="s">
        <v>48</v>
      </c>
      <c r="C67" s="46" t="str">
        <f>VLOOKUP(A67:A116,'[1]LISTA CAP_LUGLIO 2021_AM'!$C$3:$G$109,5,FALSE)</f>
        <v>LAZIO</v>
      </c>
      <c r="D67" s="47">
        <v>4.494387597590523E-4</v>
      </c>
      <c r="E67" s="7">
        <v>0</v>
      </c>
      <c r="F67" s="63">
        <f t="shared" si="3"/>
        <v>0</v>
      </c>
      <c r="G67" s="64"/>
      <c r="H67" s="7">
        <v>0</v>
      </c>
      <c r="I67" s="63">
        <f t="shared" si="2"/>
        <v>0</v>
      </c>
      <c r="J67" s="64"/>
    </row>
    <row r="68" spans="1:10" ht="14.5" x14ac:dyDescent="0.35">
      <c r="A68" s="44">
        <v>184</v>
      </c>
      <c r="B68" s="45" t="s">
        <v>48</v>
      </c>
      <c r="C68" s="46" t="str">
        <f>VLOOKUP(A68:A116,'[1]LISTA CAP_LUGLIO 2021_AM'!$C$3:$G$109,5,FALSE)</f>
        <v>LAZIO</v>
      </c>
      <c r="D68" s="47">
        <v>2.6445670604295554E-4</v>
      </c>
      <c r="E68" s="7">
        <v>0</v>
      </c>
      <c r="F68" s="63">
        <f t="shared" si="3"/>
        <v>0</v>
      </c>
      <c r="G68" s="64"/>
      <c r="H68" s="7">
        <v>0</v>
      </c>
      <c r="I68" s="63">
        <f t="shared" si="2"/>
        <v>0</v>
      </c>
      <c r="J68" s="64"/>
    </row>
    <row r="69" spans="1:10" ht="14.5" x14ac:dyDescent="0.35">
      <c r="A69" s="44">
        <v>185</v>
      </c>
      <c r="B69" s="45" t="s">
        <v>48</v>
      </c>
      <c r="C69" s="46" t="str">
        <f>VLOOKUP(A69:A116,'[1]LISTA CAP_LUGLIO 2021_AM'!$C$3:$G$109,5,FALSE)</f>
        <v>LAZIO</v>
      </c>
      <c r="D69" s="47">
        <v>6.3020663477575606E-4</v>
      </c>
      <c r="E69" s="7">
        <v>0</v>
      </c>
      <c r="F69" s="63">
        <f t="shared" si="3"/>
        <v>0</v>
      </c>
      <c r="G69" s="64"/>
      <c r="H69" s="7">
        <v>0</v>
      </c>
      <c r="I69" s="63">
        <f t="shared" si="2"/>
        <v>0</v>
      </c>
      <c r="J69" s="64"/>
    </row>
    <row r="70" spans="1:10" ht="14.5" x14ac:dyDescent="0.35">
      <c r="A70" s="44">
        <v>186</v>
      </c>
      <c r="B70" s="45" t="s">
        <v>48</v>
      </c>
      <c r="C70" s="46" t="str">
        <f>VLOOKUP(A70:A116,'[1]LISTA CAP_LUGLIO 2021_AM'!$C$3:$G$109,5,FALSE)</f>
        <v>LAZIO</v>
      </c>
      <c r="D70" s="47">
        <v>4.5431565204423691E-4</v>
      </c>
      <c r="E70" s="7">
        <v>0</v>
      </c>
      <c r="F70" s="63">
        <f t="shared" si="3"/>
        <v>0</v>
      </c>
      <c r="G70" s="64"/>
      <c r="H70" s="7">
        <v>0</v>
      </c>
      <c r="I70" s="63">
        <f t="shared" si="2"/>
        <v>0</v>
      </c>
      <c r="J70" s="64"/>
    </row>
    <row r="71" spans="1:10" ht="14.5" x14ac:dyDescent="0.35">
      <c r="A71" s="44">
        <v>187</v>
      </c>
      <c r="B71" s="45" t="s">
        <v>48</v>
      </c>
      <c r="C71" s="46" t="str">
        <f>VLOOKUP(A71:A116,'[1]LISTA CAP_LUGLIO 2021_AM'!$C$3:$G$109,5,FALSE)</f>
        <v>LAZIO</v>
      </c>
      <c r="D71" s="47">
        <v>1.7704648334264305E-4</v>
      </c>
      <c r="E71" s="7">
        <v>0</v>
      </c>
      <c r="F71" s="63">
        <f t="shared" si="3"/>
        <v>0</v>
      </c>
      <c r="G71" s="64"/>
      <c r="H71" s="7">
        <v>0</v>
      </c>
      <c r="I71" s="63">
        <f t="shared" si="2"/>
        <v>0</v>
      </c>
      <c r="J71" s="64"/>
    </row>
    <row r="72" spans="1:10" ht="14.5" x14ac:dyDescent="0.35">
      <c r="A72" s="44">
        <v>188</v>
      </c>
      <c r="B72" s="45" t="s">
        <v>48</v>
      </c>
      <c r="C72" s="46" t="str">
        <f>VLOOKUP(A72:A116,'[1]LISTA CAP_LUGLIO 2021_AM'!$C$3:$G$109,5,FALSE)</f>
        <v>LAZIO</v>
      </c>
      <c r="D72" s="47">
        <v>5.6522671805608361E-4</v>
      </c>
      <c r="E72" s="7">
        <v>0</v>
      </c>
      <c r="F72" s="63">
        <f t="shared" si="3"/>
        <v>0</v>
      </c>
      <c r="G72" s="64"/>
      <c r="H72" s="7">
        <v>0</v>
      </c>
      <c r="I72" s="63">
        <f t="shared" si="2"/>
        <v>0</v>
      </c>
      <c r="J72" s="64"/>
    </row>
    <row r="73" spans="1:10" ht="14.5" x14ac:dyDescent="0.35">
      <c r="A73" s="44">
        <v>189</v>
      </c>
      <c r="B73" s="45" t="s">
        <v>48</v>
      </c>
      <c r="C73" s="46" t="str">
        <f>VLOOKUP(A73:A116,'[1]LISTA CAP_LUGLIO 2021_AM'!$C$3:$G$109,5,FALSE)</f>
        <v>LAZIO</v>
      </c>
      <c r="D73" s="47">
        <v>6.4782801909539533E-4</v>
      </c>
      <c r="E73" s="7">
        <v>0</v>
      </c>
      <c r="F73" s="63">
        <f t="shared" si="3"/>
        <v>0</v>
      </c>
      <c r="G73" s="64"/>
      <c r="H73" s="7">
        <v>0</v>
      </c>
      <c r="I73" s="63">
        <f t="shared" si="2"/>
        <v>0</v>
      </c>
      <c r="J73" s="64"/>
    </row>
    <row r="74" spans="1:10" ht="14.5" x14ac:dyDescent="0.35">
      <c r="A74" s="44">
        <v>191</v>
      </c>
      <c r="B74" s="45" t="s">
        <v>48</v>
      </c>
      <c r="C74" s="46" t="str">
        <f>VLOOKUP(A74:A116,'[1]LISTA CAP_LUGLIO 2021_AM'!$C$3:$G$109,5,FALSE)</f>
        <v>LAZIO</v>
      </c>
      <c r="D74" s="47">
        <v>3.6027829348600802E-4</v>
      </c>
      <c r="E74" s="7">
        <v>0</v>
      </c>
      <c r="F74" s="63">
        <f t="shared" si="3"/>
        <v>0</v>
      </c>
      <c r="G74" s="64"/>
      <c r="H74" s="7">
        <v>0</v>
      </c>
      <c r="I74" s="63">
        <f t="shared" ref="I74:I105" si="4">IF(H74=1,D74/$D$8,0)</f>
        <v>0</v>
      </c>
      <c r="J74" s="64"/>
    </row>
    <row r="75" spans="1:10" ht="14.5" x14ac:dyDescent="0.35">
      <c r="A75" s="44">
        <v>192</v>
      </c>
      <c r="B75" s="45" t="s">
        <v>48</v>
      </c>
      <c r="C75" s="46" t="str">
        <f>VLOOKUP(A75:A116,'[1]LISTA CAP_LUGLIO 2021_AM'!$C$3:$G$109,5,FALSE)</f>
        <v>LAZIO</v>
      </c>
      <c r="D75" s="47">
        <v>2.3954547227960832E-4</v>
      </c>
      <c r="E75" s="7">
        <v>0</v>
      </c>
      <c r="F75" s="63">
        <f t="shared" si="3"/>
        <v>0</v>
      </c>
      <c r="G75" s="64"/>
      <c r="H75" s="7">
        <v>0</v>
      </c>
      <c r="I75" s="63">
        <f t="shared" si="4"/>
        <v>0</v>
      </c>
      <c r="J75" s="64"/>
    </row>
    <row r="76" spans="1:10" ht="14.5" x14ac:dyDescent="0.35">
      <c r="A76" s="44">
        <v>193</v>
      </c>
      <c r="B76" s="45" t="s">
        <v>48</v>
      </c>
      <c r="C76" s="46" t="str">
        <f>VLOOKUP(A76:A116,'[1]LISTA CAP_LUGLIO 2021_AM'!$C$3:$G$109,5,FALSE)</f>
        <v>LAZIO</v>
      </c>
      <c r="D76" s="47">
        <v>1.388130072392793E-4</v>
      </c>
      <c r="E76" s="7">
        <v>0</v>
      </c>
      <c r="F76" s="63">
        <f t="shared" si="3"/>
        <v>0</v>
      </c>
      <c r="G76" s="64"/>
      <c r="H76" s="7">
        <v>0</v>
      </c>
      <c r="I76" s="63">
        <f t="shared" si="4"/>
        <v>0</v>
      </c>
      <c r="J76" s="64"/>
    </row>
    <row r="77" spans="1:10" ht="14.5" x14ac:dyDescent="0.35">
      <c r="A77" s="44">
        <v>195</v>
      </c>
      <c r="B77" s="45" t="s">
        <v>48</v>
      </c>
      <c r="C77" s="46" t="str">
        <f>VLOOKUP(A77:A116,'[1]LISTA CAP_LUGLIO 2021_AM'!$C$3:$G$109,5,FALSE)</f>
        <v>LAZIO</v>
      </c>
      <c r="D77" s="47">
        <v>4.1711872795967546E-4</v>
      </c>
      <c r="E77" s="7">
        <v>0</v>
      </c>
      <c r="F77" s="63">
        <f t="shared" si="3"/>
        <v>0</v>
      </c>
      <c r="G77" s="64"/>
      <c r="H77" s="7">
        <v>0</v>
      </c>
      <c r="I77" s="63">
        <f t="shared" si="4"/>
        <v>0</v>
      </c>
      <c r="J77" s="64"/>
    </row>
    <row r="78" spans="1:10" ht="14.5" x14ac:dyDescent="0.35">
      <c r="A78" s="44">
        <v>196</v>
      </c>
      <c r="B78" s="45" t="s">
        <v>48</v>
      </c>
      <c r="C78" s="46" t="str">
        <f>VLOOKUP(A78:A116,'[1]LISTA CAP_LUGLIO 2021_AM'!$C$3:$G$109,5,FALSE)</f>
        <v>LAZIO</v>
      </c>
      <c r="D78" s="47">
        <v>2.6620694961568731E-4</v>
      </c>
      <c r="E78" s="7">
        <v>0</v>
      </c>
      <c r="F78" s="63">
        <f t="shared" si="3"/>
        <v>0</v>
      </c>
      <c r="G78" s="64"/>
      <c r="H78" s="7">
        <v>0</v>
      </c>
      <c r="I78" s="63">
        <f t="shared" si="4"/>
        <v>0</v>
      </c>
      <c r="J78" s="64"/>
    </row>
    <row r="79" spans="1:10" ht="14.5" x14ac:dyDescent="0.35">
      <c r="A79" s="44">
        <v>197</v>
      </c>
      <c r="B79" s="45" t="s">
        <v>48</v>
      </c>
      <c r="C79" s="46" t="str">
        <f>VLOOKUP(A79:A116,'[1]LISTA CAP_LUGLIO 2021_AM'!$C$3:$G$109,5,FALSE)</f>
        <v>LAZIO</v>
      </c>
      <c r="D79" s="47">
        <v>3.7621740485709921E-4</v>
      </c>
      <c r="E79" s="7">
        <v>0</v>
      </c>
      <c r="F79" s="63">
        <f t="shared" si="3"/>
        <v>0</v>
      </c>
      <c r="G79" s="64"/>
      <c r="H79" s="7">
        <v>0</v>
      </c>
      <c r="I79" s="63">
        <f t="shared" si="4"/>
        <v>0</v>
      </c>
      <c r="J79" s="64"/>
    </row>
    <row r="80" spans="1:10" ht="14.5" x14ac:dyDescent="0.35">
      <c r="A80" s="44">
        <v>198</v>
      </c>
      <c r="B80" s="45" t="s">
        <v>48</v>
      </c>
      <c r="C80" s="46" t="str">
        <f>VLOOKUP(A80:A116,'[1]LISTA CAP_LUGLIO 2021_AM'!$C$3:$G$109,5,FALSE)</f>
        <v>LAZIO</v>
      </c>
      <c r="D80" s="47">
        <v>4.9839460182740387E-4</v>
      </c>
      <c r="E80" s="7">
        <v>0</v>
      </c>
      <c r="F80" s="63">
        <f t="shared" si="3"/>
        <v>0</v>
      </c>
      <c r="G80" s="64"/>
      <c r="H80" s="7">
        <v>0</v>
      </c>
      <c r="I80" s="63">
        <f t="shared" si="4"/>
        <v>0</v>
      </c>
      <c r="J80" s="64"/>
    </row>
    <row r="81" spans="1:10" ht="14.5" x14ac:dyDescent="0.35">
      <c r="A81" s="44">
        <v>199</v>
      </c>
      <c r="B81" s="45" t="s">
        <v>48</v>
      </c>
      <c r="C81" s="46" t="str">
        <f>VLOOKUP(A81:A116,'[1]LISTA CAP_LUGLIO 2021_AM'!$C$3:$G$109,5,FALSE)</f>
        <v>LAZIO</v>
      </c>
      <c r="D81" s="47">
        <v>7.627833372461756E-4</v>
      </c>
      <c r="E81" s="7">
        <v>0</v>
      </c>
      <c r="F81" s="63">
        <f t="shared" si="3"/>
        <v>0</v>
      </c>
      <c r="G81" s="64"/>
      <c r="H81" s="7">
        <v>0</v>
      </c>
      <c r="I81" s="63">
        <f t="shared" si="4"/>
        <v>0</v>
      </c>
      <c r="J81" s="64"/>
    </row>
    <row r="82" spans="1:10" ht="14.5" x14ac:dyDescent="0.35">
      <c r="A82" s="44">
        <v>80121</v>
      </c>
      <c r="B82" s="45" t="s">
        <v>49</v>
      </c>
      <c r="C82" s="46" t="str">
        <f>VLOOKUP(A82:A116,'[1]LISTA CAP_LUGLIO 2021_AM'!$C$3:$G$109,5,FALSE)</f>
        <v>CAMPANIA</v>
      </c>
      <c r="D82" s="47">
        <v>2.7606269012233215E-4</v>
      </c>
      <c r="E82" s="7">
        <v>0</v>
      </c>
      <c r="F82" s="63">
        <f t="shared" si="3"/>
        <v>0</v>
      </c>
      <c r="G82" s="64"/>
      <c r="H82" s="7">
        <v>0</v>
      </c>
      <c r="I82" s="63">
        <f t="shared" si="4"/>
        <v>0</v>
      </c>
      <c r="J82" s="64"/>
    </row>
    <row r="83" spans="1:10" ht="14.5" x14ac:dyDescent="0.35">
      <c r="A83" s="44">
        <v>80122</v>
      </c>
      <c r="B83" s="45" t="s">
        <v>49</v>
      </c>
      <c r="C83" s="46" t="str">
        <f>VLOOKUP(A83:A116,'[1]LISTA CAP_LUGLIO 2021_AM'!$C$3:$G$109,5,FALSE)</f>
        <v>CAMPANIA</v>
      </c>
      <c r="D83" s="47">
        <v>3.722411233423494E-4</v>
      </c>
      <c r="E83" s="7">
        <v>0</v>
      </c>
      <c r="F83" s="63">
        <f t="shared" si="3"/>
        <v>0</v>
      </c>
      <c r="G83" s="64"/>
      <c r="H83" s="7">
        <v>0</v>
      </c>
      <c r="I83" s="63">
        <f t="shared" si="4"/>
        <v>0</v>
      </c>
      <c r="J83" s="64"/>
    </row>
    <row r="84" spans="1:10" ht="14.5" x14ac:dyDescent="0.35">
      <c r="A84" s="44">
        <v>80123</v>
      </c>
      <c r="B84" s="45" t="s">
        <v>49</v>
      </c>
      <c r="C84" s="46" t="str">
        <f>VLOOKUP(A84:A116,'[1]LISTA CAP_LUGLIO 2021_AM'!$C$3:$G$109,5,FALSE)</f>
        <v>CAMPANIA</v>
      </c>
      <c r="D84" s="47">
        <v>2.9879886391179916E-4</v>
      </c>
      <c r="E84" s="7">
        <v>0</v>
      </c>
      <c r="F84" s="63">
        <f t="shared" si="3"/>
        <v>0</v>
      </c>
      <c r="G84" s="64"/>
      <c r="H84" s="7">
        <v>0</v>
      </c>
      <c r="I84" s="63">
        <f t="shared" si="4"/>
        <v>0</v>
      </c>
      <c r="J84" s="64"/>
    </row>
    <row r="85" spans="1:10" ht="14.5" x14ac:dyDescent="0.35">
      <c r="A85" s="44">
        <v>80124</v>
      </c>
      <c r="B85" s="45" t="s">
        <v>49</v>
      </c>
      <c r="C85" s="46" t="str">
        <f>VLOOKUP(A85:A116,'[1]LISTA CAP_LUGLIO 2021_AM'!$C$3:$G$109,5,FALSE)</f>
        <v>CAMPANIA</v>
      </c>
      <c r="D85" s="47">
        <v>5.5586376457477098E-4</v>
      </c>
      <c r="E85" s="7">
        <v>0</v>
      </c>
      <c r="F85" s="63">
        <f t="shared" si="3"/>
        <v>0</v>
      </c>
      <c r="G85" s="64"/>
      <c r="H85" s="7">
        <v>0</v>
      </c>
      <c r="I85" s="63">
        <f t="shared" si="4"/>
        <v>0</v>
      </c>
      <c r="J85" s="64"/>
    </row>
    <row r="86" spans="1:10" ht="14.5" x14ac:dyDescent="0.35">
      <c r="A86" s="44">
        <v>80125</v>
      </c>
      <c r="B86" s="45" t="s">
        <v>49</v>
      </c>
      <c r="C86" s="46" t="str">
        <f>VLOOKUP(A86:A116,'[1]LISTA CAP_LUGLIO 2021_AM'!$C$3:$G$109,5,FALSE)</f>
        <v>CAMPANIA</v>
      </c>
      <c r="D86" s="47">
        <v>6.0480261398707666E-4</v>
      </c>
      <c r="E86" s="7">
        <v>0</v>
      </c>
      <c r="F86" s="63">
        <f t="shared" si="3"/>
        <v>0</v>
      </c>
      <c r="G86" s="64"/>
      <c r="H86" s="7">
        <v>0</v>
      </c>
      <c r="I86" s="63">
        <f t="shared" si="4"/>
        <v>0</v>
      </c>
      <c r="J86" s="64"/>
    </row>
    <row r="87" spans="1:10" ht="14.5" x14ac:dyDescent="0.35">
      <c r="A87" s="44">
        <v>80126</v>
      </c>
      <c r="B87" s="45" t="s">
        <v>49</v>
      </c>
      <c r="C87" s="46" t="str">
        <f>VLOOKUP(A87:A116,'[1]LISTA CAP_LUGLIO 2021_AM'!$C$3:$G$109,5,FALSE)</f>
        <v>CAMPANIA</v>
      </c>
      <c r="D87" s="47">
        <v>1.9463048381898119E-3</v>
      </c>
      <c r="E87" s="7">
        <v>0</v>
      </c>
      <c r="F87" s="63">
        <f t="shared" si="3"/>
        <v>0</v>
      </c>
      <c r="G87" s="64"/>
      <c r="H87" s="7">
        <v>0</v>
      </c>
      <c r="I87" s="63">
        <f t="shared" si="4"/>
        <v>0</v>
      </c>
      <c r="J87" s="64"/>
    </row>
    <row r="88" spans="1:10" ht="14.5" x14ac:dyDescent="0.35">
      <c r="A88" s="44">
        <v>80127</v>
      </c>
      <c r="B88" s="45" t="s">
        <v>49</v>
      </c>
      <c r="C88" s="46" t="str">
        <f>VLOOKUP(A88:A116,'[1]LISTA CAP_LUGLIO 2021_AM'!$C$3:$G$109,5,FALSE)</f>
        <v>CAMPANIA</v>
      </c>
      <c r="D88" s="47">
        <v>4.4345734483088159E-4</v>
      </c>
      <c r="E88" s="7">
        <v>0</v>
      </c>
      <c r="F88" s="63">
        <f t="shared" si="3"/>
        <v>0</v>
      </c>
      <c r="G88" s="64"/>
      <c r="H88" s="7">
        <v>0</v>
      </c>
      <c r="I88" s="63">
        <f t="shared" si="4"/>
        <v>0</v>
      </c>
      <c r="J88" s="64"/>
    </row>
    <row r="89" spans="1:10" ht="14.5" x14ac:dyDescent="0.35">
      <c r="A89" s="44">
        <v>80128</v>
      </c>
      <c r="B89" s="45" t="s">
        <v>49</v>
      </c>
      <c r="C89" s="46" t="str">
        <f>VLOOKUP(A89:A116,'[1]LISTA CAP_LUGLIO 2021_AM'!$C$3:$G$109,5,FALSE)</f>
        <v>CAMPANIA</v>
      </c>
      <c r="D89" s="47">
        <v>6.6872898603190082E-4</v>
      </c>
      <c r="E89" s="7">
        <v>0</v>
      </c>
      <c r="F89" s="63">
        <f t="shared" si="3"/>
        <v>0</v>
      </c>
      <c r="G89" s="64"/>
      <c r="H89" s="7">
        <v>0</v>
      </c>
      <c r="I89" s="63">
        <f t="shared" si="4"/>
        <v>0</v>
      </c>
      <c r="J89" s="64"/>
    </row>
    <row r="90" spans="1:10" ht="14.5" x14ac:dyDescent="0.35">
      <c r="A90" s="44">
        <v>80129</v>
      </c>
      <c r="B90" s="45" t="s">
        <v>49</v>
      </c>
      <c r="C90" s="46" t="str">
        <f>VLOOKUP(A90:A116,'[1]LISTA CAP_LUGLIO 2021_AM'!$C$3:$G$109,5,FALSE)</f>
        <v>CAMPANIA</v>
      </c>
      <c r="D90" s="47">
        <v>3.5266558357742716E-4</v>
      </c>
      <c r="E90" s="7">
        <v>0</v>
      </c>
      <c r="F90" s="63">
        <f t="shared" si="3"/>
        <v>0</v>
      </c>
      <c r="G90" s="64"/>
      <c r="H90" s="7">
        <v>0</v>
      </c>
      <c r="I90" s="63">
        <f t="shared" si="4"/>
        <v>0</v>
      </c>
      <c r="J90" s="64"/>
    </row>
    <row r="91" spans="1:10" ht="14.5" x14ac:dyDescent="0.35">
      <c r="A91" s="44">
        <v>80131</v>
      </c>
      <c r="B91" s="45" t="s">
        <v>49</v>
      </c>
      <c r="C91" s="46" t="str">
        <f>VLOOKUP(A91:A116,'[1]LISTA CAP_LUGLIO 2021_AM'!$C$3:$G$109,5,FALSE)</f>
        <v>CAMPANIA</v>
      </c>
      <c r="D91" s="47">
        <v>9.7887894418238752E-4</v>
      </c>
      <c r="E91" s="7">
        <v>0</v>
      </c>
      <c r="F91" s="63">
        <f t="shared" si="3"/>
        <v>0</v>
      </c>
      <c r="G91" s="64"/>
      <c r="H91" s="7">
        <v>0</v>
      </c>
      <c r="I91" s="63">
        <f t="shared" si="4"/>
        <v>0</v>
      </c>
      <c r="J91" s="64"/>
    </row>
    <row r="92" spans="1:10" ht="14.5" x14ac:dyDescent="0.35">
      <c r="A92" s="44">
        <v>80132</v>
      </c>
      <c r="B92" s="45" t="s">
        <v>49</v>
      </c>
      <c r="C92" s="46" t="str">
        <f>VLOOKUP(A92:A116,'[1]LISTA CAP_LUGLIO 2021_AM'!$C$3:$G$109,5,FALSE)</f>
        <v>CAMPANIA</v>
      </c>
      <c r="D92" s="47">
        <v>4.2427263615501599E-4</v>
      </c>
      <c r="E92" s="7">
        <v>0</v>
      </c>
      <c r="F92" s="63">
        <f t="shared" si="3"/>
        <v>0</v>
      </c>
      <c r="G92" s="64"/>
      <c r="H92" s="7">
        <v>0</v>
      </c>
      <c r="I92" s="63">
        <f t="shared" si="4"/>
        <v>0</v>
      </c>
      <c r="J92" s="64"/>
    </row>
    <row r="93" spans="1:10" ht="14.5" x14ac:dyDescent="0.35">
      <c r="A93" s="44">
        <v>80133</v>
      </c>
      <c r="B93" s="45" t="s">
        <v>49</v>
      </c>
      <c r="C93" s="46" t="str">
        <f>VLOOKUP(A93:A116,'[1]LISTA CAP_LUGLIO 2021_AM'!$C$3:$G$109,5,FALSE)</f>
        <v>CAMPANIA</v>
      </c>
      <c r="D93" s="47">
        <v>1.3033367187235552E-4</v>
      </c>
      <c r="E93" s="7">
        <v>0</v>
      </c>
      <c r="F93" s="63">
        <f t="shared" si="3"/>
        <v>0</v>
      </c>
      <c r="G93" s="64"/>
      <c r="H93" s="7">
        <v>0</v>
      </c>
      <c r="I93" s="63">
        <f t="shared" si="4"/>
        <v>0</v>
      </c>
      <c r="J93" s="64"/>
    </row>
    <row r="94" spans="1:10" ht="14.5" x14ac:dyDescent="0.35">
      <c r="A94" s="44">
        <v>80134</v>
      </c>
      <c r="B94" s="45" t="s">
        <v>49</v>
      </c>
      <c r="C94" s="46" t="str">
        <f>VLOOKUP(A94:A116,'[1]LISTA CAP_LUGLIO 2021_AM'!$C$3:$G$109,5,FALSE)</f>
        <v>CAMPANIA</v>
      </c>
      <c r="D94" s="47">
        <v>3.3791595812955176E-4</v>
      </c>
      <c r="E94" s="7">
        <v>0</v>
      </c>
      <c r="F94" s="63">
        <f t="shared" si="3"/>
        <v>0</v>
      </c>
      <c r="G94" s="64"/>
      <c r="H94" s="7">
        <v>0</v>
      </c>
      <c r="I94" s="63">
        <f t="shared" si="4"/>
        <v>0</v>
      </c>
      <c r="J94" s="64"/>
    </row>
    <row r="95" spans="1:10" ht="14.5" x14ac:dyDescent="0.35">
      <c r="A95" s="44">
        <v>80135</v>
      </c>
      <c r="B95" s="45" t="s">
        <v>49</v>
      </c>
      <c r="C95" s="46" t="str">
        <f>VLOOKUP(A95:A116,'[1]LISTA CAP_LUGLIO 2021_AM'!$C$3:$G$109,5,FALSE)</f>
        <v>CAMPANIA</v>
      </c>
      <c r="D95" s="47">
        <v>3.2388002423560573E-4</v>
      </c>
      <c r="E95" s="7">
        <v>0</v>
      </c>
      <c r="F95" s="63">
        <f t="shared" si="3"/>
        <v>0</v>
      </c>
      <c r="G95" s="64"/>
      <c r="H95" s="7">
        <v>0</v>
      </c>
      <c r="I95" s="63">
        <f t="shared" si="4"/>
        <v>0</v>
      </c>
      <c r="J95" s="64"/>
    </row>
    <row r="96" spans="1:10" ht="14.5" x14ac:dyDescent="0.35">
      <c r="A96" s="44">
        <v>80136</v>
      </c>
      <c r="B96" s="45" t="s">
        <v>49</v>
      </c>
      <c r="C96" s="46" t="str">
        <f>VLOOKUP(A96:A116,'[1]LISTA CAP_LUGLIO 2021_AM'!$C$3:$G$109,5,FALSE)</f>
        <v>CAMPANIA</v>
      </c>
      <c r="D96" s="47">
        <v>5.7887182086097306E-4</v>
      </c>
      <c r="E96" s="7">
        <v>0</v>
      </c>
      <c r="F96" s="63">
        <f t="shared" si="3"/>
        <v>0</v>
      </c>
      <c r="G96" s="64"/>
      <c r="H96" s="7">
        <v>0</v>
      </c>
      <c r="I96" s="63">
        <f t="shared" si="4"/>
        <v>0</v>
      </c>
      <c r="J96" s="64"/>
    </row>
    <row r="97" spans="1:10" ht="14.5" x14ac:dyDescent="0.35">
      <c r="A97" s="44">
        <v>80137</v>
      </c>
      <c r="B97" s="45" t="s">
        <v>49</v>
      </c>
      <c r="C97" s="46" t="str">
        <f>VLOOKUP(A97:A116,'[1]LISTA CAP_LUGLIO 2021_AM'!$C$3:$G$109,5,FALSE)</f>
        <v>CAMPANIA</v>
      </c>
      <c r="D97" s="47">
        <v>5.7161595672935691E-4</v>
      </c>
      <c r="E97" s="7">
        <v>0</v>
      </c>
      <c r="F97" s="63">
        <f t="shared" si="3"/>
        <v>0</v>
      </c>
      <c r="G97" s="64"/>
      <c r="H97" s="7">
        <v>0</v>
      </c>
      <c r="I97" s="63">
        <f t="shared" si="4"/>
        <v>0</v>
      </c>
      <c r="J97" s="64"/>
    </row>
    <row r="98" spans="1:10" ht="14.5" x14ac:dyDescent="0.35">
      <c r="A98" s="44">
        <v>80138</v>
      </c>
      <c r="B98" s="45" t="s">
        <v>49</v>
      </c>
      <c r="C98" s="46" t="str">
        <f>VLOOKUP(A98:A116,'[1]LISTA CAP_LUGLIO 2021_AM'!$C$3:$G$109,5,FALSE)</f>
        <v>CAMPANIA</v>
      </c>
      <c r="D98" s="47">
        <v>2.3308826298215133E-4</v>
      </c>
      <c r="E98" s="7">
        <v>0</v>
      </c>
      <c r="F98" s="63">
        <f t="shared" si="3"/>
        <v>0</v>
      </c>
      <c r="G98" s="64"/>
      <c r="H98" s="7">
        <v>0</v>
      </c>
      <c r="I98" s="63">
        <f t="shared" si="4"/>
        <v>0</v>
      </c>
      <c r="J98" s="64"/>
    </row>
    <row r="99" spans="1:10" ht="14.5" x14ac:dyDescent="0.35">
      <c r="A99" s="44">
        <v>80139</v>
      </c>
      <c r="B99" s="45" t="s">
        <v>49</v>
      </c>
      <c r="C99" s="46" t="str">
        <f>VLOOKUP(A99:A116,'[1]LISTA CAP_LUGLIO 2021_AM'!$C$3:$G$109,5,FALSE)</f>
        <v>CAMPANIA</v>
      </c>
      <c r="D99" s="47">
        <v>4.5518227750257983E-4</v>
      </c>
      <c r="E99" s="7">
        <v>0</v>
      </c>
      <c r="F99" s="63">
        <f t="shared" si="3"/>
        <v>0</v>
      </c>
      <c r="G99" s="64"/>
      <c r="H99" s="7">
        <v>0</v>
      </c>
      <c r="I99" s="63">
        <f t="shared" si="4"/>
        <v>0</v>
      </c>
      <c r="J99" s="64"/>
    </row>
    <row r="100" spans="1:10" ht="14.5" x14ac:dyDescent="0.35">
      <c r="A100" s="44">
        <v>80141</v>
      </c>
      <c r="B100" s="45" t="s">
        <v>49</v>
      </c>
      <c r="C100" s="46" t="str">
        <f>VLOOKUP(A100:A116,'[1]LISTA CAP_LUGLIO 2021_AM'!$C$3:$G$109,5,FALSE)</f>
        <v>CAMPANIA</v>
      </c>
      <c r="D100" s="47">
        <v>4.921922823706359E-4</v>
      </c>
      <c r="E100" s="7">
        <v>0</v>
      </c>
      <c r="F100" s="63">
        <f t="shared" si="3"/>
        <v>0</v>
      </c>
      <c r="G100" s="64"/>
      <c r="H100" s="7">
        <v>0</v>
      </c>
      <c r="I100" s="63">
        <f t="shared" si="4"/>
        <v>0</v>
      </c>
      <c r="J100" s="64"/>
    </row>
    <row r="101" spans="1:10" ht="14.5" x14ac:dyDescent="0.35">
      <c r="A101" s="44">
        <v>80142</v>
      </c>
      <c r="B101" s="45" t="s">
        <v>49</v>
      </c>
      <c r="C101" s="46" t="str">
        <f>VLOOKUP(A101:A116,'[1]LISTA CAP_LUGLIO 2021_AM'!$C$3:$G$109,5,FALSE)</f>
        <v>CAMPANIA</v>
      </c>
      <c r="D101" s="47">
        <v>3.9703340851337507E-4</v>
      </c>
      <c r="E101" s="7">
        <v>0</v>
      </c>
      <c r="F101" s="63">
        <f t="shared" si="3"/>
        <v>0</v>
      </c>
      <c r="G101" s="64"/>
      <c r="H101" s="7">
        <v>0</v>
      </c>
      <c r="I101" s="63">
        <f t="shared" si="4"/>
        <v>0</v>
      </c>
      <c r="J101" s="64"/>
    </row>
    <row r="102" spans="1:10" ht="14.5" x14ac:dyDescent="0.35">
      <c r="A102" s="44">
        <v>80143</v>
      </c>
      <c r="B102" s="45" t="s">
        <v>49</v>
      </c>
      <c r="C102" s="46" t="str">
        <f>VLOOKUP(A102:A116,'[1]LISTA CAP_LUGLIO 2021_AM'!$C$3:$G$109,5,FALSE)</f>
        <v>CAMPANIA</v>
      </c>
      <c r="D102" s="47">
        <v>5.2699324195271992E-4</v>
      </c>
      <c r="E102" s="7">
        <v>0</v>
      </c>
      <c r="F102" s="63">
        <f t="shared" si="3"/>
        <v>0</v>
      </c>
      <c r="G102" s="64"/>
      <c r="H102" s="7">
        <v>0</v>
      </c>
      <c r="I102" s="63">
        <f t="shared" si="4"/>
        <v>0</v>
      </c>
      <c r="J102" s="64"/>
    </row>
    <row r="103" spans="1:10" ht="14.5" x14ac:dyDescent="0.35">
      <c r="A103" s="44">
        <v>80144</v>
      </c>
      <c r="B103" s="45" t="s">
        <v>49</v>
      </c>
      <c r="C103" s="46" t="str">
        <f>VLOOKUP(A103:A116,'[1]LISTA CAP_LUGLIO 2021_AM'!$C$3:$G$109,5,FALSE)</f>
        <v>CAMPANIA</v>
      </c>
      <c r="D103" s="47">
        <v>1.6880164662915322E-3</v>
      </c>
      <c r="E103" s="7">
        <v>0</v>
      </c>
      <c r="F103" s="63">
        <f t="shared" si="3"/>
        <v>0</v>
      </c>
      <c r="G103" s="64"/>
      <c r="H103" s="7">
        <v>0</v>
      </c>
      <c r="I103" s="63">
        <f t="shared" si="4"/>
        <v>0</v>
      </c>
      <c r="J103" s="64"/>
    </row>
    <row r="104" spans="1:10" ht="14.5" x14ac:dyDescent="0.35">
      <c r="A104" s="44">
        <v>80145</v>
      </c>
      <c r="B104" s="45" t="s">
        <v>49</v>
      </c>
      <c r="C104" s="46" t="str">
        <f>VLOOKUP(A104:A116,'[1]LISTA CAP_LUGLIO 2021_AM'!$C$3:$G$109,5,FALSE)</f>
        <v>CAMPANIA</v>
      </c>
      <c r="D104" s="47">
        <v>1.041343947807261E-3</v>
      </c>
      <c r="E104" s="7">
        <v>0</v>
      </c>
      <c r="F104" s="63">
        <f t="shared" si="3"/>
        <v>0</v>
      </c>
      <c r="G104" s="64"/>
      <c r="H104" s="7">
        <v>0</v>
      </c>
      <c r="I104" s="63">
        <f t="shared" si="4"/>
        <v>0</v>
      </c>
      <c r="J104" s="64"/>
    </row>
    <row r="105" spans="1:10" ht="14.5" x14ac:dyDescent="0.35">
      <c r="A105" s="44">
        <v>80146</v>
      </c>
      <c r="B105" s="45" t="s">
        <v>49</v>
      </c>
      <c r="C105" s="46" t="str">
        <f>VLOOKUP(A105:A116,'[1]LISTA CAP_LUGLIO 2021_AM'!$C$3:$G$109,5,FALSE)</f>
        <v>CAMPANIA</v>
      </c>
      <c r="D105" s="47">
        <v>4.6337273771672265E-4</v>
      </c>
      <c r="E105" s="7">
        <v>0</v>
      </c>
      <c r="F105" s="63">
        <f t="shared" si="3"/>
        <v>0</v>
      </c>
      <c r="G105" s="64"/>
      <c r="H105" s="7">
        <v>0</v>
      </c>
      <c r="I105" s="63">
        <f t="shared" si="4"/>
        <v>0</v>
      </c>
      <c r="J105" s="64"/>
    </row>
    <row r="106" spans="1:10" ht="14.5" x14ac:dyDescent="0.35">
      <c r="A106" s="44">
        <v>80147</v>
      </c>
      <c r="B106" s="45" t="s">
        <v>49</v>
      </c>
      <c r="C106" s="46" t="str">
        <f>VLOOKUP(A106:A116,'[1]LISTA CAP_LUGLIO 2021_AM'!$C$3:$G$109,5,FALSE)</f>
        <v>CAMPANIA</v>
      </c>
      <c r="D106" s="47">
        <v>1.3602281311653605E-3</v>
      </c>
      <c r="E106" s="7">
        <v>0</v>
      </c>
      <c r="F106" s="63">
        <f t="shared" si="3"/>
        <v>0</v>
      </c>
      <c r="G106" s="64"/>
      <c r="H106" s="7">
        <v>0</v>
      </c>
      <c r="I106" s="63">
        <f t="shared" ref="I106:I116" si="5">IF(H106=1,D106/$D$8,0)</f>
        <v>0</v>
      </c>
      <c r="J106" s="64"/>
    </row>
    <row r="107" spans="1:10" ht="14.5" x14ac:dyDescent="0.35">
      <c r="A107" s="44">
        <v>70121</v>
      </c>
      <c r="B107" s="45" t="s">
        <v>50</v>
      </c>
      <c r="C107" s="46" t="str">
        <f>VLOOKUP(A107:A116,'[1]LISTA CAP_LUGLIO 2021_AM'!$C$3:$G$109,5,FALSE)</f>
        <v>PUGLIA</v>
      </c>
      <c r="D107" s="47">
        <v>3.130387096782964E-4</v>
      </c>
      <c r="E107" s="7">
        <v>0</v>
      </c>
      <c r="F107" s="63">
        <f t="shared" si="3"/>
        <v>0</v>
      </c>
      <c r="G107" s="64"/>
      <c r="H107" s="7">
        <v>0</v>
      </c>
      <c r="I107" s="63">
        <f t="shared" si="5"/>
        <v>0</v>
      </c>
      <c r="J107" s="64"/>
    </row>
    <row r="108" spans="1:10" ht="14.5" x14ac:dyDescent="0.35">
      <c r="A108" s="44">
        <v>70122</v>
      </c>
      <c r="B108" s="45" t="s">
        <v>50</v>
      </c>
      <c r="C108" s="46" t="str">
        <f>VLOOKUP(A108:A116,'[1]LISTA CAP_LUGLIO 2021_AM'!$C$3:$G$109,5,FALSE)</f>
        <v>PUGLIA</v>
      </c>
      <c r="D108" s="47">
        <v>3.7693109641102868E-4</v>
      </c>
      <c r="E108" s="7">
        <v>0</v>
      </c>
      <c r="F108" s="63">
        <f t="shared" si="3"/>
        <v>0</v>
      </c>
      <c r="G108" s="64"/>
      <c r="H108" s="7">
        <v>0</v>
      </c>
      <c r="I108" s="63">
        <f t="shared" si="5"/>
        <v>0</v>
      </c>
      <c r="J108" s="64"/>
    </row>
    <row r="109" spans="1:10" ht="14.5" x14ac:dyDescent="0.35">
      <c r="A109" s="44">
        <v>70123</v>
      </c>
      <c r="B109" s="45" t="s">
        <v>50</v>
      </c>
      <c r="C109" s="46" t="str">
        <f>VLOOKUP(A109:A116,'[1]LISTA CAP_LUGLIO 2021_AM'!$C$3:$G$109,5,FALSE)</f>
        <v>PUGLIA</v>
      </c>
      <c r="D109" s="47">
        <v>6.3547435814999731E-4</v>
      </c>
      <c r="E109" s="7">
        <v>0</v>
      </c>
      <c r="F109" s="63">
        <f t="shared" ref="F109:F116" si="6">+IF(E109=1,D109/$D$8,0)</f>
        <v>0</v>
      </c>
      <c r="G109" s="64"/>
      <c r="H109" s="7">
        <v>0</v>
      </c>
      <c r="I109" s="63">
        <f t="shared" si="5"/>
        <v>0</v>
      </c>
      <c r="J109" s="64"/>
    </row>
    <row r="110" spans="1:10" ht="14.5" x14ac:dyDescent="0.35">
      <c r="A110" s="44">
        <v>70124</v>
      </c>
      <c r="B110" s="45" t="s">
        <v>50</v>
      </c>
      <c r="C110" s="46" t="str">
        <f>VLOOKUP(A110:A116,'[1]LISTA CAP_LUGLIO 2021_AM'!$C$3:$G$109,5,FALSE)</f>
        <v>PUGLIA</v>
      </c>
      <c r="D110" s="47">
        <v>7.9199371298914554E-4</v>
      </c>
      <c r="E110" s="7">
        <v>0</v>
      </c>
      <c r="F110" s="63">
        <f t="shared" si="6"/>
        <v>0</v>
      </c>
      <c r="G110" s="64"/>
      <c r="H110" s="7">
        <v>0</v>
      </c>
      <c r="I110" s="63">
        <f t="shared" si="5"/>
        <v>0</v>
      </c>
      <c r="J110" s="64"/>
    </row>
    <row r="111" spans="1:10" ht="14.5" x14ac:dyDescent="0.35">
      <c r="A111" s="44">
        <v>70125</v>
      </c>
      <c r="B111" s="45" t="s">
        <v>50</v>
      </c>
      <c r="C111" s="46" t="str">
        <f>VLOOKUP(A111:A116,'[1]LISTA CAP_LUGLIO 2021_AM'!$C$3:$G$109,5,FALSE)</f>
        <v>PUGLIA</v>
      </c>
      <c r="D111" s="47">
        <v>6.0998537408108811E-4</v>
      </c>
      <c r="E111" s="7">
        <v>0</v>
      </c>
      <c r="F111" s="63">
        <f t="shared" si="6"/>
        <v>0</v>
      </c>
      <c r="G111" s="64"/>
      <c r="H111" s="7">
        <v>0</v>
      </c>
      <c r="I111" s="63">
        <f t="shared" si="5"/>
        <v>0</v>
      </c>
      <c r="J111" s="64"/>
    </row>
    <row r="112" spans="1:10" ht="14.5" x14ac:dyDescent="0.35">
      <c r="A112" s="44">
        <v>70126</v>
      </c>
      <c r="B112" s="45" t="s">
        <v>50</v>
      </c>
      <c r="C112" s="46" t="str">
        <f>VLOOKUP(A112:A116,'[1]LISTA CAP_LUGLIO 2021_AM'!$C$3:$G$109,5,FALSE)</f>
        <v>PUGLIA</v>
      </c>
      <c r="D112" s="47">
        <v>7.9116107284289445E-4</v>
      </c>
      <c r="E112" s="7">
        <v>0</v>
      </c>
      <c r="F112" s="63">
        <f t="shared" si="6"/>
        <v>0</v>
      </c>
      <c r="G112" s="64"/>
      <c r="H112" s="7">
        <v>0</v>
      </c>
      <c r="I112" s="63">
        <f t="shared" si="5"/>
        <v>0</v>
      </c>
      <c r="J112" s="64"/>
    </row>
    <row r="113" spans="1:10" ht="14.5" x14ac:dyDescent="0.35">
      <c r="A113" s="44">
        <v>70127</v>
      </c>
      <c r="B113" s="45" t="s">
        <v>50</v>
      </c>
      <c r="C113" s="46" t="str">
        <f>VLOOKUP(A113:A116,'[1]LISTA CAP_LUGLIO 2021_AM'!$C$3:$G$109,5,FALSE)</f>
        <v>PUGLIA</v>
      </c>
      <c r="D113" s="47">
        <v>2.0860184561995258E-4</v>
      </c>
      <c r="E113" s="7">
        <v>0</v>
      </c>
      <c r="F113" s="63">
        <f t="shared" si="6"/>
        <v>0</v>
      </c>
      <c r="G113" s="64"/>
      <c r="H113" s="7">
        <v>0</v>
      </c>
      <c r="I113" s="63">
        <f t="shared" si="5"/>
        <v>0</v>
      </c>
      <c r="J113" s="64"/>
    </row>
    <row r="114" spans="1:10" ht="14.5" x14ac:dyDescent="0.35">
      <c r="A114" s="44">
        <v>70128</v>
      </c>
      <c r="B114" s="45" t="s">
        <v>50</v>
      </c>
      <c r="C114" s="46" t="str">
        <f>VLOOKUP(A114:A116,'[1]LISTA CAP_LUGLIO 2021_AM'!$C$3:$G$109,5,FALSE)</f>
        <v>PUGLIA</v>
      </c>
      <c r="D114" s="47">
        <v>2.490273743532425E-4</v>
      </c>
      <c r="E114" s="7">
        <v>0</v>
      </c>
      <c r="F114" s="63">
        <f t="shared" si="6"/>
        <v>0</v>
      </c>
      <c r="G114" s="64"/>
      <c r="H114" s="7">
        <v>0</v>
      </c>
      <c r="I114" s="63">
        <f t="shared" si="5"/>
        <v>0</v>
      </c>
      <c r="J114" s="64"/>
    </row>
    <row r="115" spans="1:10" ht="14.5" x14ac:dyDescent="0.35">
      <c r="A115" s="44">
        <v>70129</v>
      </c>
      <c r="B115" s="45" t="s">
        <v>50</v>
      </c>
      <c r="C115" s="46" t="str">
        <f>VLOOKUP(A115:A116,'[1]LISTA CAP_LUGLIO 2021_AM'!$C$3:$G$109,5,FALSE)</f>
        <v>PUGLIA</v>
      </c>
      <c r="D115" s="47">
        <v>2.5193311853709819E-4</v>
      </c>
      <c r="E115" s="7">
        <v>0</v>
      </c>
      <c r="F115" s="63">
        <f t="shared" si="6"/>
        <v>0</v>
      </c>
      <c r="G115" s="64"/>
      <c r="H115" s="7">
        <v>0</v>
      </c>
      <c r="I115" s="63">
        <f t="shared" si="5"/>
        <v>0</v>
      </c>
      <c r="J115" s="64"/>
    </row>
    <row r="116" spans="1:10" ht="14.5" x14ac:dyDescent="0.35">
      <c r="A116" s="44">
        <v>70131</v>
      </c>
      <c r="B116" s="45" t="s">
        <v>50</v>
      </c>
      <c r="C116" s="46" t="str">
        <f>VLOOKUP(A116:A116,'[1]LISTA CAP_LUGLIO 2021_AM'!$C$3:$G$109,5,FALSE)</f>
        <v>PUGLIA</v>
      </c>
      <c r="D116" s="47">
        <v>2.9961451140200426E-4</v>
      </c>
      <c r="E116" s="7">
        <v>0</v>
      </c>
      <c r="F116" s="63">
        <f t="shared" si="6"/>
        <v>0</v>
      </c>
      <c r="G116" s="64"/>
      <c r="H116" s="7">
        <v>0</v>
      </c>
      <c r="I116" s="63">
        <f t="shared" si="5"/>
        <v>0</v>
      </c>
      <c r="J116" s="64"/>
    </row>
  </sheetData>
  <sheetProtection algorithmName="SHA-512" hashValue="bIkuDgSFWhufLcvHrE7qmC85G0tjRZxLF4YJbmrRXjc0CmcTmkqNoit+A/yk3xInekUGEf7+q2Uzl/F51d6Y7g==" saltValue="e1K4yWwUCEs6ZX7rwGd3Tg==" spinCount="100000" sheet="1" objects="1" scenarios="1"/>
  <mergeCells count="221">
    <mergeCell ref="F114:G114"/>
    <mergeCell ref="I114:J114"/>
    <mergeCell ref="F115:G115"/>
    <mergeCell ref="I115:J115"/>
    <mergeCell ref="F116:G116"/>
    <mergeCell ref="I116:J116"/>
    <mergeCell ref="F111:G111"/>
    <mergeCell ref="I111:J111"/>
    <mergeCell ref="F112:G112"/>
    <mergeCell ref="I112:J112"/>
    <mergeCell ref="F113:G113"/>
    <mergeCell ref="I113:J113"/>
    <mergeCell ref="F108:G108"/>
    <mergeCell ref="I108:J108"/>
    <mergeCell ref="F109:G109"/>
    <mergeCell ref="I109:J109"/>
    <mergeCell ref="F110:G110"/>
    <mergeCell ref="I110:J110"/>
    <mergeCell ref="F105:G105"/>
    <mergeCell ref="I105:J105"/>
    <mergeCell ref="F106:G106"/>
    <mergeCell ref="I106:J106"/>
    <mergeCell ref="F107:G107"/>
    <mergeCell ref="I107:J107"/>
    <mergeCell ref="F102:G102"/>
    <mergeCell ref="I102:J102"/>
    <mergeCell ref="F103:G103"/>
    <mergeCell ref="I103:J103"/>
    <mergeCell ref="F104:G104"/>
    <mergeCell ref="I104:J104"/>
    <mergeCell ref="F99:G99"/>
    <mergeCell ref="I99:J99"/>
    <mergeCell ref="F100:G100"/>
    <mergeCell ref="I100:J100"/>
    <mergeCell ref="F101:G101"/>
    <mergeCell ref="I101:J101"/>
    <mergeCell ref="F96:G96"/>
    <mergeCell ref="I96:J96"/>
    <mergeCell ref="F97:G97"/>
    <mergeCell ref="I97:J97"/>
    <mergeCell ref="F98:G98"/>
    <mergeCell ref="I98:J98"/>
    <mergeCell ref="F93:G93"/>
    <mergeCell ref="I93:J93"/>
    <mergeCell ref="F94:G94"/>
    <mergeCell ref="I94:J94"/>
    <mergeCell ref="F95:G95"/>
    <mergeCell ref="I95:J95"/>
    <mergeCell ref="F90:G90"/>
    <mergeCell ref="I90:J90"/>
    <mergeCell ref="F91:G91"/>
    <mergeCell ref="I91:J91"/>
    <mergeCell ref="F92:G92"/>
    <mergeCell ref="I92:J92"/>
    <mergeCell ref="F87:G87"/>
    <mergeCell ref="I87:J87"/>
    <mergeCell ref="F88:G88"/>
    <mergeCell ref="I88:J88"/>
    <mergeCell ref="F89:G89"/>
    <mergeCell ref="I89:J89"/>
    <mergeCell ref="F84:G84"/>
    <mergeCell ref="I84:J84"/>
    <mergeCell ref="F85:G85"/>
    <mergeCell ref="I85:J85"/>
    <mergeCell ref="F86:G86"/>
    <mergeCell ref="I86:J86"/>
    <mergeCell ref="F81:G81"/>
    <mergeCell ref="I81:J81"/>
    <mergeCell ref="F82:G82"/>
    <mergeCell ref="I82:J82"/>
    <mergeCell ref="F83:G83"/>
    <mergeCell ref="I83:J83"/>
    <mergeCell ref="F78:G78"/>
    <mergeCell ref="I78:J78"/>
    <mergeCell ref="F79:G79"/>
    <mergeCell ref="I79:J79"/>
    <mergeCell ref="F80:G80"/>
    <mergeCell ref="I80:J80"/>
    <mergeCell ref="F75:G75"/>
    <mergeCell ref="I75:J75"/>
    <mergeCell ref="F76:G76"/>
    <mergeCell ref="I76:J76"/>
    <mergeCell ref="F77:G77"/>
    <mergeCell ref="I77:J77"/>
    <mergeCell ref="F72:G72"/>
    <mergeCell ref="I72:J72"/>
    <mergeCell ref="F73:G73"/>
    <mergeCell ref="I73:J73"/>
    <mergeCell ref="F74:G74"/>
    <mergeCell ref="I74:J74"/>
    <mergeCell ref="F69:G69"/>
    <mergeCell ref="I69:J69"/>
    <mergeCell ref="F70:G70"/>
    <mergeCell ref="I70:J70"/>
    <mergeCell ref="F71:G71"/>
    <mergeCell ref="I71:J71"/>
    <mergeCell ref="F66:G66"/>
    <mergeCell ref="I66:J66"/>
    <mergeCell ref="F67:G67"/>
    <mergeCell ref="I67:J67"/>
    <mergeCell ref="F68:G68"/>
    <mergeCell ref="I68:J68"/>
    <mergeCell ref="F63:G63"/>
    <mergeCell ref="I63:J63"/>
    <mergeCell ref="F64:G64"/>
    <mergeCell ref="I64:J64"/>
    <mergeCell ref="F65:G65"/>
    <mergeCell ref="I65:J65"/>
    <mergeCell ref="F60:G60"/>
    <mergeCell ref="I60:J60"/>
    <mergeCell ref="F61:G61"/>
    <mergeCell ref="I61:J61"/>
    <mergeCell ref="F62:G62"/>
    <mergeCell ref="I62:J62"/>
    <mergeCell ref="F57:G57"/>
    <mergeCell ref="I57:J57"/>
    <mergeCell ref="F58:G58"/>
    <mergeCell ref="I58:J58"/>
    <mergeCell ref="F59:G59"/>
    <mergeCell ref="I59:J59"/>
    <mergeCell ref="F54:G54"/>
    <mergeCell ref="I54:J54"/>
    <mergeCell ref="F55:G55"/>
    <mergeCell ref="I55:J55"/>
    <mergeCell ref="F56:G56"/>
    <mergeCell ref="I56:J56"/>
    <mergeCell ref="F51:G51"/>
    <mergeCell ref="I51:J51"/>
    <mergeCell ref="F52:G52"/>
    <mergeCell ref="I52:J52"/>
    <mergeCell ref="F53:G53"/>
    <mergeCell ref="I53:J53"/>
    <mergeCell ref="F48:G48"/>
    <mergeCell ref="I48:J48"/>
    <mergeCell ref="F49:G49"/>
    <mergeCell ref="I49:J49"/>
    <mergeCell ref="F50:G50"/>
    <mergeCell ref="I50:J50"/>
    <mergeCell ref="F45:G45"/>
    <mergeCell ref="I45:J45"/>
    <mergeCell ref="F46:G46"/>
    <mergeCell ref="I46:J46"/>
    <mergeCell ref="F47:G47"/>
    <mergeCell ref="I47:J47"/>
    <mergeCell ref="H8:J8"/>
    <mergeCell ref="E8:G8"/>
    <mergeCell ref="F23:G23"/>
    <mergeCell ref="I23:J23"/>
    <mergeCell ref="C2:J2"/>
    <mergeCell ref="C3:J3"/>
    <mergeCell ref="C4:J4"/>
    <mergeCell ref="A6:J7"/>
    <mergeCell ref="F10:G10"/>
    <mergeCell ref="I10:J10"/>
    <mergeCell ref="F11:G11"/>
    <mergeCell ref="I11:J11"/>
    <mergeCell ref="F22:G22"/>
    <mergeCell ref="I22:J22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31:G31"/>
    <mergeCell ref="I31:J31"/>
    <mergeCell ref="F32:G32"/>
    <mergeCell ref="I32:J32"/>
    <mergeCell ref="F33:G33"/>
    <mergeCell ref="I33:J33"/>
    <mergeCell ref="F24:G24"/>
    <mergeCell ref="I24:J24"/>
    <mergeCell ref="F25:G25"/>
    <mergeCell ref="I25:J25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I36:J36"/>
    <mergeCell ref="F37:G37"/>
    <mergeCell ref="I37:J37"/>
    <mergeCell ref="F38:G38"/>
    <mergeCell ref="I38:J38"/>
    <mergeCell ref="A1:J1"/>
    <mergeCell ref="F44:G44"/>
    <mergeCell ref="I44:J44"/>
    <mergeCell ref="F41:G41"/>
    <mergeCell ref="I41:J41"/>
    <mergeCell ref="F42:G42"/>
    <mergeCell ref="I42:J42"/>
    <mergeCell ref="F43:G43"/>
    <mergeCell ref="I43:J43"/>
    <mergeCell ref="F39:G39"/>
    <mergeCell ref="I39:J39"/>
    <mergeCell ref="F40:G40"/>
    <mergeCell ref="I40:J40"/>
    <mergeCell ref="F35:G35"/>
    <mergeCell ref="I35:J35"/>
    <mergeCell ref="F36:G36"/>
    <mergeCell ref="F34:G34"/>
    <mergeCell ref="I34:J34"/>
    <mergeCell ref="F26:G26"/>
  </mergeCells>
  <dataValidations count="1">
    <dataValidation type="list" allowBlank="1" showInputMessage="1" showErrorMessage="1" sqref="E10:E116 H10:H116">
      <formula1>"1,0"</formula1>
    </dataValidation>
  </dataValidations>
  <pageMargins left="0.7" right="0.7" top="0.75" bottom="0.75" header="0.3" footer="0.3"/>
  <pageSetup paperSize="9" orientation="portrait" r:id="rId1"/>
  <ignoredErrors>
    <ignoredError sqref="C8:C1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opLeftCell="B1" zoomScale="78" workbookViewId="0">
      <pane ySplit="9" topLeftCell="A10" activePane="bottomLeft" state="frozen"/>
      <selection pane="bottomLeft" activeCell="H10" sqref="H10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36.81640625" style="43" customWidth="1"/>
    <col min="4" max="4" width="14.1796875" style="43" bestFit="1" customWidth="1"/>
    <col min="5" max="10" width="12.7265625" style="43" customWidth="1"/>
    <col min="11" max="11" width="17.7265625" style="43" customWidth="1"/>
    <col min="12" max="16384" width="9.1796875" style="43"/>
  </cols>
  <sheetData>
    <row r="1" spans="1:11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  <c r="H1" s="66"/>
      <c r="I1" s="66"/>
      <c r="J1" s="66"/>
    </row>
    <row r="2" spans="1:11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  <c r="H2" s="70"/>
      <c r="I2" s="70"/>
      <c r="J2" s="70"/>
    </row>
    <row r="3" spans="1:11" s="41" customFormat="1" ht="15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  <c r="H3" s="70"/>
      <c r="I3" s="70"/>
      <c r="J3" s="70"/>
    </row>
    <row r="4" spans="1:11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  <c r="H4" s="70"/>
      <c r="I4" s="70"/>
      <c r="J4" s="70"/>
    </row>
    <row r="5" spans="1:11" s="41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1" ht="15" customHeight="1" x14ac:dyDescent="0.3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42"/>
    </row>
    <row r="7" spans="1:11" ht="15" customHeight="1" thickBot="1" x14ac:dyDescent="0.3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1" ht="13.5" thickBot="1" x14ac:dyDescent="0.35">
      <c r="A8" s="40"/>
      <c r="B8" s="40"/>
      <c r="C8" s="6" t="s">
        <v>7</v>
      </c>
      <c r="D8" s="22">
        <f>+SUM(D10:D194)</f>
        <v>7.5879329168002829E-2</v>
      </c>
      <c r="E8" s="67" t="s">
        <v>21</v>
      </c>
      <c r="F8" s="68"/>
      <c r="G8" s="69"/>
      <c r="H8" s="67" t="s">
        <v>22</v>
      </c>
      <c r="I8" s="68"/>
      <c r="J8" s="69"/>
    </row>
    <row r="9" spans="1:11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10" t="s">
        <v>3</v>
      </c>
      <c r="F9" s="27" t="s">
        <v>25</v>
      </c>
      <c r="G9" s="11">
        <f>ROUND((SUM(F10:G194)),5)</f>
        <v>0</v>
      </c>
      <c r="H9" s="10" t="s">
        <v>3</v>
      </c>
      <c r="I9" s="27" t="s">
        <v>26</v>
      </c>
      <c r="J9" s="11">
        <f>ROUND((SUM(I10:J194)),5)</f>
        <v>0</v>
      </c>
    </row>
    <row r="10" spans="1:11" ht="14.5" x14ac:dyDescent="0.35">
      <c r="A10" s="44">
        <v>61121</v>
      </c>
      <c r="B10" s="45" t="s">
        <v>51</v>
      </c>
      <c r="C10" s="43" t="s">
        <v>1783</v>
      </c>
      <c r="D10" s="47">
        <v>5.3550656263173552E-4</v>
      </c>
      <c r="E10" s="7">
        <v>0</v>
      </c>
      <c r="F10" s="63">
        <f>+IF(E10=1,D10/$D$8,0)</f>
        <v>0</v>
      </c>
      <c r="G10" s="64"/>
      <c r="H10" s="7">
        <v>0</v>
      </c>
      <c r="I10" s="63">
        <f t="shared" ref="I10:I41" si="0">+IF(H10=1,D10/$D$8,0)</f>
        <v>0</v>
      </c>
      <c r="J10" s="64"/>
    </row>
    <row r="11" spans="1:11" ht="14.5" x14ac:dyDescent="0.35">
      <c r="A11" s="44">
        <v>61122</v>
      </c>
      <c r="B11" s="45" t="s">
        <v>51</v>
      </c>
      <c r="C11" s="43" t="s">
        <v>1783</v>
      </c>
      <c r="D11" s="47">
        <v>1.0851850004057846E-3</v>
      </c>
      <c r="E11" s="7">
        <v>0</v>
      </c>
      <c r="F11" s="63">
        <f t="shared" ref="F11:F74" si="1">+IF(E11=1,D11/$D$8,0)</f>
        <v>0</v>
      </c>
      <c r="G11" s="64"/>
      <c r="H11" s="7">
        <v>0</v>
      </c>
      <c r="I11" s="63">
        <f t="shared" si="0"/>
        <v>0</v>
      </c>
      <c r="J11" s="64"/>
    </row>
    <row r="12" spans="1:11" ht="14.5" x14ac:dyDescent="0.35">
      <c r="A12" s="44">
        <v>60121</v>
      </c>
      <c r="B12" s="45" t="s">
        <v>52</v>
      </c>
      <c r="C12" s="43" t="s">
        <v>1783</v>
      </c>
      <c r="D12" s="47">
        <v>6.5761578897785634E-5</v>
      </c>
      <c r="E12" s="7">
        <v>0</v>
      </c>
      <c r="F12" s="63">
        <f t="shared" si="1"/>
        <v>0</v>
      </c>
      <c r="G12" s="64"/>
      <c r="H12" s="7">
        <v>0</v>
      </c>
      <c r="I12" s="63">
        <f t="shared" si="0"/>
        <v>0</v>
      </c>
      <c r="J12" s="64"/>
    </row>
    <row r="13" spans="1:11" ht="14.5" x14ac:dyDescent="0.35">
      <c r="A13" s="44">
        <v>60122</v>
      </c>
      <c r="B13" s="45" t="s">
        <v>52</v>
      </c>
      <c r="C13" s="43" t="s">
        <v>1783</v>
      </c>
      <c r="D13" s="47">
        <v>7.9508637638950645E-5</v>
      </c>
      <c r="E13" s="7">
        <v>0</v>
      </c>
      <c r="F13" s="63">
        <f t="shared" si="1"/>
        <v>0</v>
      </c>
      <c r="G13" s="64"/>
      <c r="H13" s="7">
        <v>0</v>
      </c>
      <c r="I13" s="63">
        <f t="shared" si="0"/>
        <v>0</v>
      </c>
      <c r="J13" s="64"/>
    </row>
    <row r="14" spans="1:11" ht="14.5" x14ac:dyDescent="0.35">
      <c r="A14" s="44">
        <v>60123</v>
      </c>
      <c r="B14" s="45" t="s">
        <v>52</v>
      </c>
      <c r="C14" s="43" t="s">
        <v>1783</v>
      </c>
      <c r="D14" s="47">
        <v>1.1544810517611257E-4</v>
      </c>
      <c r="E14" s="7">
        <v>0</v>
      </c>
      <c r="F14" s="63">
        <f t="shared" si="1"/>
        <v>0</v>
      </c>
      <c r="G14" s="64"/>
      <c r="H14" s="7">
        <v>0</v>
      </c>
      <c r="I14" s="63">
        <f t="shared" si="0"/>
        <v>0</v>
      </c>
      <c r="J14" s="64"/>
    </row>
    <row r="15" spans="1:11" ht="14.5" x14ac:dyDescent="0.35">
      <c r="A15" s="44">
        <v>60124</v>
      </c>
      <c r="B15" s="45" t="s">
        <v>52</v>
      </c>
      <c r="C15" s="43" t="s">
        <v>1783</v>
      </c>
      <c r="D15" s="47">
        <v>9.7741757576243665E-5</v>
      </c>
      <c r="E15" s="7">
        <v>0</v>
      </c>
      <c r="F15" s="63">
        <f t="shared" si="1"/>
        <v>0</v>
      </c>
      <c r="G15" s="64"/>
      <c r="H15" s="7">
        <v>0</v>
      </c>
      <c r="I15" s="63">
        <f t="shared" si="0"/>
        <v>0</v>
      </c>
      <c r="J15" s="64"/>
    </row>
    <row r="16" spans="1:11" ht="14.5" x14ac:dyDescent="0.35">
      <c r="A16" s="44">
        <v>60125</v>
      </c>
      <c r="B16" s="45" t="s">
        <v>52</v>
      </c>
      <c r="C16" s="43" t="s">
        <v>1783</v>
      </c>
      <c r="D16" s="47">
        <v>1.374366020995582E-4</v>
      </c>
      <c r="E16" s="7">
        <v>0</v>
      </c>
      <c r="F16" s="63">
        <f t="shared" si="1"/>
        <v>0</v>
      </c>
      <c r="G16" s="64"/>
      <c r="H16" s="7">
        <v>0</v>
      </c>
      <c r="I16" s="63">
        <f t="shared" si="0"/>
        <v>0</v>
      </c>
      <c r="J16" s="64"/>
    </row>
    <row r="17" spans="1:10" ht="14.5" x14ac:dyDescent="0.35">
      <c r="A17" s="44">
        <v>60126</v>
      </c>
      <c r="B17" s="45" t="s">
        <v>52</v>
      </c>
      <c r="C17" s="43" t="s">
        <v>1783</v>
      </c>
      <c r="D17" s="47">
        <v>3.1898613929437519E-4</v>
      </c>
      <c r="E17" s="7">
        <v>0</v>
      </c>
      <c r="F17" s="63">
        <f t="shared" si="1"/>
        <v>0</v>
      </c>
      <c r="G17" s="64"/>
      <c r="H17" s="7">
        <v>0</v>
      </c>
      <c r="I17" s="63">
        <f t="shared" si="0"/>
        <v>0</v>
      </c>
      <c r="J17" s="64"/>
    </row>
    <row r="18" spans="1:10" ht="14.5" x14ac:dyDescent="0.35">
      <c r="A18" s="44">
        <v>60127</v>
      </c>
      <c r="B18" s="45" t="s">
        <v>52</v>
      </c>
      <c r="C18" s="43" t="s">
        <v>1783</v>
      </c>
      <c r="D18" s="47">
        <v>1.4905957883498078E-4</v>
      </c>
      <c r="E18" s="7">
        <v>0</v>
      </c>
      <c r="F18" s="63">
        <f t="shared" si="1"/>
        <v>0</v>
      </c>
      <c r="G18" s="64"/>
      <c r="H18" s="7">
        <v>0</v>
      </c>
      <c r="I18" s="63">
        <f t="shared" si="0"/>
        <v>0</v>
      </c>
      <c r="J18" s="64"/>
    </row>
    <row r="19" spans="1:10" ht="14.5" x14ac:dyDescent="0.35">
      <c r="A19" s="44">
        <v>60128</v>
      </c>
      <c r="B19" s="45" t="s">
        <v>52</v>
      </c>
      <c r="C19" s="43" t="s">
        <v>1783</v>
      </c>
      <c r="D19" s="47">
        <v>1.8936615897594913E-4</v>
      </c>
      <c r="E19" s="7">
        <v>0</v>
      </c>
      <c r="F19" s="63">
        <f t="shared" si="1"/>
        <v>0</v>
      </c>
      <c r="G19" s="64"/>
      <c r="H19" s="7">
        <v>0</v>
      </c>
      <c r="I19" s="63">
        <f t="shared" si="0"/>
        <v>0</v>
      </c>
      <c r="J19" s="64"/>
    </row>
    <row r="20" spans="1:10" ht="14.5" x14ac:dyDescent="0.35">
      <c r="A20" s="44">
        <v>60129</v>
      </c>
      <c r="B20" s="45" t="s">
        <v>52</v>
      </c>
      <c r="C20" s="43" t="s">
        <v>1783</v>
      </c>
      <c r="D20" s="47">
        <v>1.3016374531189611E-4</v>
      </c>
      <c r="E20" s="7">
        <v>0</v>
      </c>
      <c r="F20" s="63">
        <f t="shared" si="1"/>
        <v>0</v>
      </c>
      <c r="G20" s="64"/>
      <c r="H20" s="7">
        <v>0</v>
      </c>
      <c r="I20" s="63">
        <f t="shared" si="0"/>
        <v>0</v>
      </c>
      <c r="J20" s="64"/>
    </row>
    <row r="21" spans="1:10" ht="14.5" x14ac:dyDescent="0.35">
      <c r="A21" s="44">
        <v>60131</v>
      </c>
      <c r="B21" s="45" t="s">
        <v>52</v>
      </c>
      <c r="C21" s="43" t="s">
        <v>1783</v>
      </c>
      <c r="D21" s="47">
        <v>3.8785737424856776E-4</v>
      </c>
      <c r="E21" s="7">
        <v>0</v>
      </c>
      <c r="F21" s="63">
        <f t="shared" si="1"/>
        <v>0</v>
      </c>
      <c r="G21" s="64"/>
      <c r="H21" s="7">
        <v>0</v>
      </c>
      <c r="I21" s="63">
        <f t="shared" si="0"/>
        <v>0</v>
      </c>
      <c r="J21" s="64"/>
    </row>
    <row r="22" spans="1:10" ht="14.5" x14ac:dyDescent="0.35">
      <c r="A22" s="44">
        <v>62100</v>
      </c>
      <c r="B22" s="45" t="s">
        <v>53</v>
      </c>
      <c r="C22" s="43" t="s">
        <v>1783</v>
      </c>
      <c r="D22" s="47">
        <v>6.8813459923636362E-4</v>
      </c>
      <c r="E22" s="7">
        <v>0</v>
      </c>
      <c r="F22" s="63">
        <f t="shared" si="1"/>
        <v>0</v>
      </c>
      <c r="G22" s="64"/>
      <c r="H22" s="7">
        <v>0</v>
      </c>
      <c r="I22" s="63">
        <f t="shared" si="0"/>
        <v>0</v>
      </c>
      <c r="J22" s="64"/>
    </row>
    <row r="23" spans="1:10" ht="14.5" x14ac:dyDescent="0.35">
      <c r="A23" s="44">
        <v>63100</v>
      </c>
      <c r="B23" s="45" t="s">
        <v>54</v>
      </c>
      <c r="C23" s="43" t="s">
        <v>1783</v>
      </c>
      <c r="D23" s="47">
        <v>7.7437232866950628E-4</v>
      </c>
      <c r="E23" s="7">
        <v>0</v>
      </c>
      <c r="F23" s="63">
        <f t="shared" si="1"/>
        <v>0</v>
      </c>
      <c r="G23" s="64"/>
      <c r="H23" s="7">
        <v>0</v>
      </c>
      <c r="I23" s="63">
        <f t="shared" si="0"/>
        <v>0</v>
      </c>
      <c r="J23" s="64"/>
    </row>
    <row r="24" spans="1:10" ht="14.5" x14ac:dyDescent="0.35">
      <c r="A24" s="44">
        <v>1100</v>
      </c>
      <c r="B24" s="45" t="s">
        <v>55</v>
      </c>
      <c r="C24" s="46" t="s">
        <v>3208</v>
      </c>
      <c r="D24" s="47">
        <v>1.1206486735736603E-3</v>
      </c>
      <c r="E24" s="7">
        <v>0</v>
      </c>
      <c r="F24" s="63">
        <f t="shared" si="1"/>
        <v>0</v>
      </c>
      <c r="G24" s="64"/>
      <c r="H24" s="7">
        <v>0</v>
      </c>
      <c r="I24" s="63">
        <f t="shared" si="0"/>
        <v>0</v>
      </c>
      <c r="J24" s="64"/>
    </row>
    <row r="25" spans="1:10" ht="14.5" x14ac:dyDescent="0.35">
      <c r="A25" s="44">
        <v>2100</v>
      </c>
      <c r="B25" s="45" t="s">
        <v>56</v>
      </c>
      <c r="C25" s="46" t="s">
        <v>3208</v>
      </c>
      <c r="D25" s="47">
        <v>7.6935949513595421E-4</v>
      </c>
      <c r="E25" s="7">
        <v>0</v>
      </c>
      <c r="F25" s="63">
        <f t="shared" si="1"/>
        <v>0</v>
      </c>
      <c r="G25" s="64"/>
      <c r="H25" s="7">
        <v>0</v>
      </c>
      <c r="I25" s="63">
        <f t="shared" si="0"/>
        <v>0</v>
      </c>
      <c r="J25" s="64"/>
    </row>
    <row r="26" spans="1:10" ht="14.5" x14ac:dyDescent="0.35">
      <c r="A26" s="44">
        <v>4100</v>
      </c>
      <c r="B26" s="45" t="s">
        <v>57</v>
      </c>
      <c r="C26" s="46" t="s">
        <v>3208</v>
      </c>
      <c r="D26" s="47">
        <v>2.167651175844219E-3</v>
      </c>
      <c r="E26" s="7">
        <v>0</v>
      </c>
      <c r="F26" s="63">
        <f t="shared" si="1"/>
        <v>0</v>
      </c>
      <c r="G26" s="64"/>
      <c r="H26" s="7">
        <v>0</v>
      </c>
      <c r="I26" s="63">
        <f t="shared" si="0"/>
        <v>0</v>
      </c>
      <c r="J26" s="64"/>
    </row>
    <row r="27" spans="1:10" ht="14.5" x14ac:dyDescent="0.35">
      <c r="A27" s="44">
        <v>3100</v>
      </c>
      <c r="B27" s="45" t="s">
        <v>58</v>
      </c>
      <c r="C27" s="46" t="s">
        <v>3208</v>
      </c>
      <c r="D27" s="47">
        <v>7.3777014754655278E-4</v>
      </c>
      <c r="E27" s="7">
        <v>0</v>
      </c>
      <c r="F27" s="63">
        <f t="shared" si="1"/>
        <v>0</v>
      </c>
      <c r="G27" s="64"/>
      <c r="H27" s="7">
        <v>0</v>
      </c>
      <c r="I27" s="63">
        <f t="shared" si="0"/>
        <v>0</v>
      </c>
      <c r="J27" s="64"/>
    </row>
    <row r="28" spans="1:10" ht="14.5" x14ac:dyDescent="0.35">
      <c r="A28" s="44">
        <v>81100</v>
      </c>
      <c r="B28" s="45" t="s">
        <v>59</v>
      </c>
      <c r="C28" s="46" t="s">
        <v>3209</v>
      </c>
      <c r="D28" s="47">
        <v>1.2371503234246211E-3</v>
      </c>
      <c r="E28" s="7">
        <v>0</v>
      </c>
      <c r="F28" s="63">
        <f t="shared" si="1"/>
        <v>0</v>
      </c>
      <c r="G28" s="64"/>
      <c r="H28" s="7">
        <v>0</v>
      </c>
      <c r="I28" s="63">
        <f t="shared" si="0"/>
        <v>0</v>
      </c>
      <c r="J28" s="64"/>
    </row>
    <row r="29" spans="1:10" ht="14.5" x14ac:dyDescent="0.35">
      <c r="A29" s="44">
        <v>82100</v>
      </c>
      <c r="B29" s="45" t="s">
        <v>60</v>
      </c>
      <c r="C29" s="46" t="s">
        <v>3209</v>
      </c>
      <c r="D29" s="47">
        <v>9.5500426243784258E-4</v>
      </c>
      <c r="E29" s="7">
        <v>0</v>
      </c>
      <c r="F29" s="63">
        <f t="shared" si="1"/>
        <v>0</v>
      </c>
      <c r="G29" s="64"/>
      <c r="H29" s="7">
        <v>0</v>
      </c>
      <c r="I29" s="63">
        <f t="shared" si="0"/>
        <v>0</v>
      </c>
      <c r="J29" s="64"/>
    </row>
    <row r="30" spans="1:10" ht="14.5" x14ac:dyDescent="0.35">
      <c r="A30" s="44">
        <v>83100</v>
      </c>
      <c r="B30" s="45" t="s">
        <v>61</v>
      </c>
      <c r="C30" s="46" t="s">
        <v>3209</v>
      </c>
      <c r="D30" s="47">
        <v>8.8698266028594693E-4</v>
      </c>
      <c r="E30" s="7">
        <v>0</v>
      </c>
      <c r="F30" s="63">
        <f t="shared" si="1"/>
        <v>0</v>
      </c>
      <c r="G30" s="64"/>
      <c r="H30" s="7">
        <v>0</v>
      </c>
      <c r="I30" s="63">
        <f t="shared" si="0"/>
        <v>0</v>
      </c>
      <c r="J30" s="64"/>
    </row>
    <row r="31" spans="1:10" ht="14.5" x14ac:dyDescent="0.35">
      <c r="A31" s="44">
        <v>84121</v>
      </c>
      <c r="B31" s="45" t="s">
        <v>62</v>
      </c>
      <c r="C31" s="46" t="s">
        <v>3209</v>
      </c>
      <c r="D31" s="47">
        <v>1.6171910758920567E-4</v>
      </c>
      <c r="E31" s="7">
        <v>0</v>
      </c>
      <c r="F31" s="63">
        <f t="shared" si="1"/>
        <v>0</v>
      </c>
      <c r="G31" s="64"/>
      <c r="H31" s="7">
        <v>0</v>
      </c>
      <c r="I31" s="63">
        <f t="shared" si="0"/>
        <v>0</v>
      </c>
      <c r="J31" s="64"/>
    </row>
    <row r="32" spans="1:10" ht="14.5" x14ac:dyDescent="0.35">
      <c r="A32" s="44">
        <v>84122</v>
      </c>
      <c r="B32" s="45" t="s">
        <v>62</v>
      </c>
      <c r="C32" s="46" t="s">
        <v>3209</v>
      </c>
      <c r="D32" s="47">
        <v>7.2915487093126144E-5</v>
      </c>
      <c r="E32" s="7">
        <v>0</v>
      </c>
      <c r="F32" s="63">
        <f t="shared" si="1"/>
        <v>0</v>
      </c>
      <c r="G32" s="64"/>
      <c r="H32" s="7">
        <v>0</v>
      </c>
      <c r="I32" s="63">
        <f t="shared" si="0"/>
        <v>0</v>
      </c>
      <c r="J32" s="64"/>
    </row>
    <row r="33" spans="1:10" ht="14.5" x14ac:dyDescent="0.35">
      <c r="A33" s="44">
        <v>84123</v>
      </c>
      <c r="B33" s="45" t="s">
        <v>62</v>
      </c>
      <c r="C33" s="46" t="s">
        <v>3209</v>
      </c>
      <c r="D33" s="47">
        <v>4.1818926529056967E-5</v>
      </c>
      <c r="E33" s="7">
        <v>0</v>
      </c>
      <c r="F33" s="63">
        <f t="shared" si="1"/>
        <v>0</v>
      </c>
      <c r="G33" s="64"/>
      <c r="H33" s="7">
        <v>0</v>
      </c>
      <c r="I33" s="63">
        <f t="shared" si="0"/>
        <v>0</v>
      </c>
      <c r="J33" s="64"/>
    </row>
    <row r="34" spans="1:10" ht="14.5" x14ac:dyDescent="0.35">
      <c r="A34" s="44">
        <v>84124</v>
      </c>
      <c r="B34" s="45" t="s">
        <v>62</v>
      </c>
      <c r="C34" s="46" t="s">
        <v>3209</v>
      </c>
      <c r="D34" s="47">
        <v>9.8540412410402827E-5</v>
      </c>
      <c r="E34" s="7">
        <v>0</v>
      </c>
      <c r="F34" s="63">
        <f t="shared" si="1"/>
        <v>0</v>
      </c>
      <c r="G34" s="64"/>
      <c r="H34" s="7">
        <v>0</v>
      </c>
      <c r="I34" s="63">
        <f t="shared" si="0"/>
        <v>0</v>
      </c>
      <c r="J34" s="64"/>
    </row>
    <row r="35" spans="1:10" ht="14.5" x14ac:dyDescent="0.35">
      <c r="A35" s="44">
        <v>84125</v>
      </c>
      <c r="B35" s="45" t="s">
        <v>62</v>
      </c>
      <c r="C35" s="46" t="s">
        <v>3209</v>
      </c>
      <c r="D35" s="47">
        <v>1.4015542706690852E-4</v>
      </c>
      <c r="E35" s="7">
        <v>0</v>
      </c>
      <c r="F35" s="63">
        <f t="shared" si="1"/>
        <v>0</v>
      </c>
      <c r="G35" s="64"/>
      <c r="H35" s="7">
        <v>0</v>
      </c>
      <c r="I35" s="63">
        <f t="shared" si="0"/>
        <v>0</v>
      </c>
      <c r="J35" s="64"/>
    </row>
    <row r="36" spans="1:10" ht="14.5" x14ac:dyDescent="0.35">
      <c r="A36" s="44">
        <v>84126</v>
      </c>
      <c r="B36" s="45" t="s">
        <v>62</v>
      </c>
      <c r="C36" s="46" t="s">
        <v>3209</v>
      </c>
      <c r="D36" s="47">
        <v>2.0131199617624457E-4</v>
      </c>
      <c r="E36" s="7">
        <v>0</v>
      </c>
      <c r="F36" s="63">
        <f t="shared" si="1"/>
        <v>0</v>
      </c>
      <c r="G36" s="64"/>
      <c r="H36" s="7">
        <v>0</v>
      </c>
      <c r="I36" s="63">
        <f t="shared" si="0"/>
        <v>0</v>
      </c>
      <c r="J36" s="64"/>
    </row>
    <row r="37" spans="1:10" ht="14.5" x14ac:dyDescent="0.35">
      <c r="A37" s="44">
        <v>84127</v>
      </c>
      <c r="B37" s="45" t="s">
        <v>62</v>
      </c>
      <c r="C37" s="46" t="s">
        <v>3209</v>
      </c>
      <c r="D37" s="47">
        <v>1.3346032058480839E-4</v>
      </c>
      <c r="E37" s="7">
        <v>0</v>
      </c>
      <c r="F37" s="63">
        <f t="shared" si="1"/>
        <v>0</v>
      </c>
      <c r="G37" s="64"/>
      <c r="H37" s="7">
        <v>0</v>
      </c>
      <c r="I37" s="63">
        <f t="shared" si="0"/>
        <v>0</v>
      </c>
      <c r="J37" s="64"/>
    </row>
    <row r="38" spans="1:10" ht="14.5" x14ac:dyDescent="0.35">
      <c r="A38" s="44">
        <v>84128</v>
      </c>
      <c r="B38" s="45" t="s">
        <v>62</v>
      </c>
      <c r="C38" s="46" t="s">
        <v>3209</v>
      </c>
      <c r="D38" s="47">
        <v>1.332564087122571E-4</v>
      </c>
      <c r="E38" s="7">
        <v>0</v>
      </c>
      <c r="F38" s="63">
        <f t="shared" si="1"/>
        <v>0</v>
      </c>
      <c r="G38" s="64"/>
      <c r="H38" s="7">
        <v>0</v>
      </c>
      <c r="I38" s="63">
        <f t="shared" si="0"/>
        <v>0</v>
      </c>
      <c r="J38" s="64"/>
    </row>
    <row r="39" spans="1:10" ht="14.5" x14ac:dyDescent="0.35">
      <c r="A39" s="44">
        <v>84129</v>
      </c>
      <c r="B39" s="45" t="s">
        <v>62</v>
      </c>
      <c r="C39" s="46" t="s">
        <v>3209</v>
      </c>
      <c r="D39" s="47">
        <v>1.7689354943822958E-4</v>
      </c>
      <c r="E39" s="7">
        <v>0</v>
      </c>
      <c r="F39" s="63">
        <f t="shared" si="1"/>
        <v>0</v>
      </c>
      <c r="G39" s="64"/>
      <c r="H39" s="7">
        <v>0</v>
      </c>
      <c r="I39" s="63">
        <f t="shared" si="0"/>
        <v>0</v>
      </c>
      <c r="J39" s="64"/>
    </row>
    <row r="40" spans="1:10" ht="14.5" x14ac:dyDescent="0.35">
      <c r="A40" s="44">
        <v>84131</v>
      </c>
      <c r="B40" s="45" t="s">
        <v>62</v>
      </c>
      <c r="C40" s="46" t="s">
        <v>3209</v>
      </c>
      <c r="D40" s="47">
        <v>1.4188867798359435E-4</v>
      </c>
      <c r="E40" s="7">
        <v>0</v>
      </c>
      <c r="F40" s="63">
        <f t="shared" si="1"/>
        <v>0</v>
      </c>
      <c r="G40" s="64"/>
      <c r="H40" s="7">
        <v>0</v>
      </c>
      <c r="I40" s="63">
        <f t="shared" si="0"/>
        <v>0</v>
      </c>
      <c r="J40" s="64"/>
    </row>
    <row r="41" spans="1:10" ht="14.5" x14ac:dyDescent="0.35">
      <c r="A41" s="44">
        <v>84132</v>
      </c>
      <c r="B41" s="45" t="s">
        <v>62</v>
      </c>
      <c r="C41" s="46" t="s">
        <v>3209</v>
      </c>
      <c r="D41" s="47">
        <v>1.7298523854766351E-4</v>
      </c>
      <c r="E41" s="7">
        <v>0</v>
      </c>
      <c r="F41" s="63">
        <f t="shared" si="1"/>
        <v>0</v>
      </c>
      <c r="G41" s="64"/>
      <c r="H41" s="7">
        <v>0</v>
      </c>
      <c r="I41" s="63">
        <f t="shared" si="0"/>
        <v>0</v>
      </c>
      <c r="J41" s="64"/>
    </row>
    <row r="42" spans="1:10" ht="14.5" x14ac:dyDescent="0.35">
      <c r="A42" s="44">
        <v>84133</v>
      </c>
      <c r="B42" s="45" t="s">
        <v>62</v>
      </c>
      <c r="C42" s="46" t="s">
        <v>3209</v>
      </c>
      <c r="D42" s="47">
        <v>2.7924031680292286E-4</v>
      </c>
      <c r="E42" s="7">
        <v>0</v>
      </c>
      <c r="F42" s="63">
        <f t="shared" si="1"/>
        <v>0</v>
      </c>
      <c r="G42" s="64"/>
      <c r="H42" s="7">
        <v>0</v>
      </c>
      <c r="I42" s="63">
        <f t="shared" ref="I42:I73" si="2">+IF(H42=1,D42/$D$8,0)</f>
        <v>0</v>
      </c>
      <c r="J42" s="64"/>
    </row>
    <row r="43" spans="1:10" ht="14.5" x14ac:dyDescent="0.35">
      <c r="A43" s="44">
        <v>84134</v>
      </c>
      <c r="B43" s="45" t="s">
        <v>62</v>
      </c>
      <c r="C43" s="46" t="s">
        <v>3209</v>
      </c>
      <c r="D43" s="47">
        <v>1.5261104394858214E-4</v>
      </c>
      <c r="E43" s="7">
        <v>0</v>
      </c>
      <c r="F43" s="63">
        <f t="shared" si="1"/>
        <v>0</v>
      </c>
      <c r="G43" s="64"/>
      <c r="H43" s="7">
        <v>0</v>
      </c>
      <c r="I43" s="63">
        <f t="shared" si="2"/>
        <v>0</v>
      </c>
      <c r="J43" s="64"/>
    </row>
    <row r="44" spans="1:10" ht="14.5" x14ac:dyDescent="0.35">
      <c r="A44" s="44">
        <v>84135</v>
      </c>
      <c r="B44" s="45" t="s">
        <v>62</v>
      </c>
      <c r="C44" s="46" t="s">
        <v>3209</v>
      </c>
      <c r="D44" s="47">
        <v>2.5443103897585125E-4</v>
      </c>
      <c r="E44" s="7">
        <v>0</v>
      </c>
      <c r="F44" s="63">
        <f t="shared" si="1"/>
        <v>0</v>
      </c>
      <c r="G44" s="64"/>
      <c r="H44" s="7">
        <v>0</v>
      </c>
      <c r="I44" s="63">
        <f t="shared" si="2"/>
        <v>0</v>
      </c>
      <c r="J44" s="64"/>
    </row>
    <row r="45" spans="1:10" ht="14.5" x14ac:dyDescent="0.35">
      <c r="A45" s="44">
        <v>67100</v>
      </c>
      <c r="B45" s="45" t="s">
        <v>63</v>
      </c>
      <c r="C45" s="46" t="s">
        <v>3210</v>
      </c>
      <c r="D45" s="47">
        <v>1.1819751692434557E-3</v>
      </c>
      <c r="E45" s="7">
        <v>0</v>
      </c>
      <c r="F45" s="63">
        <f t="shared" si="1"/>
        <v>0</v>
      </c>
      <c r="G45" s="64"/>
      <c r="H45" s="7">
        <v>0</v>
      </c>
      <c r="I45" s="63">
        <f t="shared" si="2"/>
        <v>0</v>
      </c>
      <c r="J45" s="64"/>
    </row>
    <row r="46" spans="1:10" ht="14.5" x14ac:dyDescent="0.35">
      <c r="A46" s="44">
        <v>64100</v>
      </c>
      <c r="B46" s="45" t="s">
        <v>64</v>
      </c>
      <c r="C46" s="46" t="s">
        <v>3210</v>
      </c>
      <c r="D46" s="47">
        <v>8.7593743385608639E-4</v>
      </c>
      <c r="E46" s="7">
        <v>0</v>
      </c>
      <c r="F46" s="63">
        <f t="shared" si="1"/>
        <v>0</v>
      </c>
      <c r="G46" s="64"/>
      <c r="H46" s="7">
        <v>0</v>
      </c>
      <c r="I46" s="63">
        <f t="shared" si="2"/>
        <v>0</v>
      </c>
      <c r="J46" s="64"/>
    </row>
    <row r="47" spans="1:10" ht="14.5" x14ac:dyDescent="0.35">
      <c r="A47" s="44">
        <v>65121</v>
      </c>
      <c r="B47" s="45" t="s">
        <v>65</v>
      </c>
      <c r="C47" s="46" t="s">
        <v>3210</v>
      </c>
      <c r="D47" s="47">
        <v>1.1444553846940214E-4</v>
      </c>
      <c r="E47" s="7">
        <v>0</v>
      </c>
      <c r="F47" s="63">
        <f t="shared" si="1"/>
        <v>0</v>
      </c>
      <c r="G47" s="64"/>
      <c r="H47" s="7">
        <v>0</v>
      </c>
      <c r="I47" s="63">
        <f t="shared" si="2"/>
        <v>0</v>
      </c>
      <c r="J47" s="64"/>
    </row>
    <row r="48" spans="1:10" ht="14.5" x14ac:dyDescent="0.35">
      <c r="A48" s="44">
        <v>65122</v>
      </c>
      <c r="B48" s="45" t="s">
        <v>65</v>
      </c>
      <c r="C48" s="46" t="s">
        <v>3210</v>
      </c>
      <c r="D48" s="47">
        <v>1.3368122511340559E-4</v>
      </c>
      <c r="E48" s="7">
        <v>0</v>
      </c>
      <c r="F48" s="63">
        <f t="shared" si="1"/>
        <v>0</v>
      </c>
      <c r="G48" s="64"/>
      <c r="H48" s="7">
        <v>0</v>
      </c>
      <c r="I48" s="63">
        <f t="shared" si="2"/>
        <v>0</v>
      </c>
      <c r="J48" s="64"/>
    </row>
    <row r="49" spans="1:10" ht="14.5" x14ac:dyDescent="0.35">
      <c r="A49" s="44">
        <v>65123</v>
      </c>
      <c r="B49" s="45" t="s">
        <v>65</v>
      </c>
      <c r="C49" s="46" t="s">
        <v>3210</v>
      </c>
      <c r="D49" s="47">
        <v>2.1680929849014134E-4</v>
      </c>
      <c r="E49" s="7">
        <v>0</v>
      </c>
      <c r="F49" s="63">
        <f t="shared" si="1"/>
        <v>0</v>
      </c>
      <c r="G49" s="64"/>
      <c r="H49" s="7">
        <v>0</v>
      </c>
      <c r="I49" s="63">
        <f t="shared" si="2"/>
        <v>0</v>
      </c>
      <c r="J49" s="64"/>
    </row>
    <row r="50" spans="1:10" ht="14.5" x14ac:dyDescent="0.35">
      <c r="A50" s="44">
        <v>65124</v>
      </c>
      <c r="B50" s="45" t="s">
        <v>65</v>
      </c>
      <c r="C50" s="46" t="s">
        <v>3210</v>
      </c>
      <c r="D50" s="47">
        <v>2.5779558487294728E-4</v>
      </c>
      <c r="E50" s="7">
        <v>0</v>
      </c>
      <c r="F50" s="63">
        <f t="shared" si="1"/>
        <v>0</v>
      </c>
      <c r="G50" s="64"/>
      <c r="H50" s="7">
        <v>0</v>
      </c>
      <c r="I50" s="63">
        <f t="shared" si="2"/>
        <v>0</v>
      </c>
      <c r="J50" s="64"/>
    </row>
    <row r="51" spans="1:10" ht="14.5" x14ac:dyDescent="0.35">
      <c r="A51" s="44">
        <v>65125</v>
      </c>
      <c r="B51" s="45" t="s">
        <v>65</v>
      </c>
      <c r="C51" s="46" t="s">
        <v>3210</v>
      </c>
      <c r="D51" s="47">
        <v>3.9198658966773102E-4</v>
      </c>
      <c r="E51" s="7">
        <v>0</v>
      </c>
      <c r="F51" s="63">
        <f t="shared" si="1"/>
        <v>0</v>
      </c>
      <c r="G51" s="64"/>
      <c r="H51" s="7">
        <v>0</v>
      </c>
      <c r="I51" s="63">
        <f t="shared" si="2"/>
        <v>0</v>
      </c>
      <c r="J51" s="64"/>
    </row>
    <row r="52" spans="1:10" ht="14.5" x14ac:dyDescent="0.35">
      <c r="A52" s="44">
        <v>65126</v>
      </c>
      <c r="B52" s="45" t="s">
        <v>65</v>
      </c>
      <c r="C52" s="46" t="s">
        <v>3210</v>
      </c>
      <c r="D52" s="47">
        <v>1.8437031809844293E-4</v>
      </c>
      <c r="E52" s="7">
        <v>0</v>
      </c>
      <c r="F52" s="63">
        <f t="shared" si="1"/>
        <v>0</v>
      </c>
      <c r="G52" s="64"/>
      <c r="H52" s="7">
        <v>0</v>
      </c>
      <c r="I52" s="63">
        <f t="shared" si="2"/>
        <v>0</v>
      </c>
      <c r="J52" s="64"/>
    </row>
    <row r="53" spans="1:10" ht="14.5" x14ac:dyDescent="0.35">
      <c r="A53" s="44">
        <v>65127</v>
      </c>
      <c r="B53" s="45" t="s">
        <v>65</v>
      </c>
      <c r="C53" s="46" t="s">
        <v>3210</v>
      </c>
      <c r="D53" s="47">
        <v>9.3374644972437238E-5</v>
      </c>
      <c r="E53" s="7">
        <v>0</v>
      </c>
      <c r="F53" s="63">
        <f t="shared" si="1"/>
        <v>0</v>
      </c>
      <c r="G53" s="64"/>
      <c r="H53" s="7">
        <v>0</v>
      </c>
      <c r="I53" s="63">
        <f t="shared" si="2"/>
        <v>0</v>
      </c>
      <c r="J53" s="64"/>
    </row>
    <row r="54" spans="1:10" ht="14.5" x14ac:dyDescent="0.35">
      <c r="A54" s="44">
        <v>65128</v>
      </c>
      <c r="B54" s="45" t="s">
        <v>65</v>
      </c>
      <c r="C54" s="46" t="s">
        <v>3210</v>
      </c>
      <c r="D54" s="47">
        <v>1.9344439642697461E-4</v>
      </c>
      <c r="E54" s="7">
        <v>0</v>
      </c>
      <c r="F54" s="63">
        <f t="shared" si="1"/>
        <v>0</v>
      </c>
      <c r="G54" s="64"/>
      <c r="H54" s="7">
        <v>0</v>
      </c>
      <c r="I54" s="63">
        <f t="shared" si="2"/>
        <v>0</v>
      </c>
      <c r="J54" s="64"/>
    </row>
    <row r="55" spans="1:10" ht="14.5" x14ac:dyDescent="0.35">
      <c r="A55" s="44">
        <v>65129</v>
      </c>
      <c r="B55" s="45" t="s">
        <v>65</v>
      </c>
      <c r="C55" s="46" t="s">
        <v>3210</v>
      </c>
      <c r="D55" s="47">
        <v>4.3038999233155416E-4</v>
      </c>
      <c r="E55" s="7">
        <v>0</v>
      </c>
      <c r="F55" s="63">
        <f t="shared" si="1"/>
        <v>0</v>
      </c>
      <c r="G55" s="64"/>
      <c r="H55" s="7">
        <v>0</v>
      </c>
      <c r="I55" s="63">
        <f t="shared" si="2"/>
        <v>0</v>
      </c>
      <c r="J55" s="64"/>
    </row>
    <row r="56" spans="1:10" ht="14.5" x14ac:dyDescent="0.35">
      <c r="A56" s="44">
        <v>66100</v>
      </c>
      <c r="B56" s="45" t="s">
        <v>66</v>
      </c>
      <c r="C56" s="46" t="s">
        <v>3210</v>
      </c>
      <c r="D56" s="47">
        <v>8.233791487059956E-4</v>
      </c>
      <c r="E56" s="7">
        <v>0</v>
      </c>
      <c r="F56" s="63">
        <f t="shared" si="1"/>
        <v>0</v>
      </c>
      <c r="G56" s="64"/>
      <c r="H56" s="7">
        <v>0</v>
      </c>
      <c r="I56" s="63">
        <f t="shared" si="2"/>
        <v>0</v>
      </c>
      <c r="J56" s="64"/>
    </row>
    <row r="57" spans="1:10" ht="14.5" x14ac:dyDescent="0.35">
      <c r="A57" s="44">
        <v>86100</v>
      </c>
      <c r="B57" s="45" t="s">
        <v>67</v>
      </c>
      <c r="C57" s="46" t="s">
        <v>3211</v>
      </c>
      <c r="D57" s="47">
        <v>7.9992928336259923E-4</v>
      </c>
      <c r="E57" s="7">
        <v>0</v>
      </c>
      <c r="F57" s="63">
        <f t="shared" si="1"/>
        <v>0</v>
      </c>
      <c r="G57" s="64"/>
      <c r="H57" s="7">
        <v>0</v>
      </c>
      <c r="I57" s="63">
        <f t="shared" si="2"/>
        <v>0</v>
      </c>
      <c r="J57" s="64"/>
    </row>
    <row r="58" spans="1:10" ht="14.5" x14ac:dyDescent="0.35">
      <c r="A58" s="44">
        <v>71121</v>
      </c>
      <c r="B58" s="45" t="s">
        <v>68</v>
      </c>
      <c r="C58" s="46" t="s">
        <v>99</v>
      </c>
      <c r="D58" s="47">
        <v>1.229316708987443E-3</v>
      </c>
      <c r="E58" s="7">
        <v>0</v>
      </c>
      <c r="F58" s="63">
        <f t="shared" si="1"/>
        <v>0</v>
      </c>
      <c r="G58" s="64"/>
      <c r="H58" s="7">
        <v>0</v>
      </c>
      <c r="I58" s="63">
        <f t="shared" si="2"/>
        <v>0</v>
      </c>
      <c r="J58" s="64"/>
    </row>
    <row r="59" spans="1:10" ht="14.5" x14ac:dyDescent="0.35">
      <c r="A59" s="44">
        <v>71122</v>
      </c>
      <c r="B59" s="45" t="s">
        <v>68</v>
      </c>
      <c r="C59" s="46" t="s">
        <v>99</v>
      </c>
      <c r="D59" s="47">
        <v>1.2405318619777631E-3</v>
      </c>
      <c r="E59" s="7">
        <v>0</v>
      </c>
      <c r="F59" s="63">
        <f t="shared" si="1"/>
        <v>0</v>
      </c>
      <c r="G59" s="64"/>
      <c r="H59" s="7">
        <v>0</v>
      </c>
      <c r="I59" s="63">
        <f t="shared" si="2"/>
        <v>0</v>
      </c>
      <c r="J59" s="64"/>
    </row>
    <row r="60" spans="1:10" ht="14.5" x14ac:dyDescent="0.35">
      <c r="A60" s="44">
        <v>70132</v>
      </c>
      <c r="B60" s="45" t="s">
        <v>50</v>
      </c>
      <c r="C60" s="46" t="s">
        <v>99</v>
      </c>
      <c r="D60" s="47">
        <v>8.4217302629280462E-4</v>
      </c>
      <c r="E60" s="7">
        <v>0</v>
      </c>
      <c r="F60" s="63">
        <f t="shared" si="1"/>
        <v>0</v>
      </c>
      <c r="G60" s="64"/>
      <c r="H60" s="7">
        <v>0</v>
      </c>
      <c r="I60" s="63">
        <f t="shared" si="2"/>
        <v>0</v>
      </c>
      <c r="J60" s="64"/>
    </row>
    <row r="61" spans="1:10" ht="14.5" x14ac:dyDescent="0.35">
      <c r="A61" s="44">
        <v>74121</v>
      </c>
      <c r="B61" s="45" t="s">
        <v>69</v>
      </c>
      <c r="C61" s="46" t="s">
        <v>99</v>
      </c>
      <c r="D61" s="47">
        <v>1.8595743217313368E-3</v>
      </c>
      <c r="E61" s="7">
        <v>0</v>
      </c>
      <c r="F61" s="63">
        <f t="shared" si="1"/>
        <v>0</v>
      </c>
      <c r="G61" s="64"/>
      <c r="H61" s="7">
        <v>0</v>
      </c>
      <c r="I61" s="63">
        <f t="shared" si="2"/>
        <v>0</v>
      </c>
      <c r="J61" s="64"/>
    </row>
    <row r="62" spans="1:10" ht="14.5" x14ac:dyDescent="0.35">
      <c r="A62" s="44">
        <v>74122</v>
      </c>
      <c r="B62" s="45" t="s">
        <v>69</v>
      </c>
      <c r="C62" s="46" t="s">
        <v>99</v>
      </c>
      <c r="D62" s="47">
        <v>6.2357949891783974E-4</v>
      </c>
      <c r="E62" s="7">
        <v>0</v>
      </c>
      <c r="F62" s="63">
        <f t="shared" si="1"/>
        <v>0</v>
      </c>
      <c r="G62" s="64"/>
      <c r="H62" s="7">
        <v>0</v>
      </c>
      <c r="I62" s="63">
        <f t="shared" si="2"/>
        <v>0</v>
      </c>
      <c r="J62" s="64"/>
    </row>
    <row r="63" spans="1:10" ht="14.5" x14ac:dyDescent="0.35">
      <c r="A63" s="44">
        <v>74123</v>
      </c>
      <c r="B63" s="45" t="s">
        <v>69</v>
      </c>
      <c r="C63" s="46" t="s">
        <v>99</v>
      </c>
      <c r="D63" s="47">
        <v>7.131307962799405E-4</v>
      </c>
      <c r="E63" s="7">
        <v>0</v>
      </c>
      <c r="F63" s="63">
        <f t="shared" si="1"/>
        <v>0</v>
      </c>
      <c r="G63" s="64"/>
      <c r="H63" s="7">
        <v>0</v>
      </c>
      <c r="I63" s="63">
        <f t="shared" si="2"/>
        <v>0</v>
      </c>
      <c r="J63" s="64"/>
    </row>
    <row r="64" spans="1:10" ht="14.5" x14ac:dyDescent="0.35">
      <c r="A64" s="44">
        <v>72100</v>
      </c>
      <c r="B64" s="45" t="s">
        <v>70</v>
      </c>
      <c r="C64" s="46" t="s">
        <v>99</v>
      </c>
      <c r="D64" s="47">
        <v>1.4051906990629162E-3</v>
      </c>
      <c r="E64" s="7">
        <v>0</v>
      </c>
      <c r="F64" s="63">
        <f t="shared" si="1"/>
        <v>0</v>
      </c>
      <c r="G64" s="64"/>
      <c r="H64" s="7">
        <v>0</v>
      </c>
      <c r="I64" s="63">
        <f t="shared" si="2"/>
        <v>0</v>
      </c>
      <c r="J64" s="64"/>
    </row>
    <row r="65" spans="1:10" ht="14.5" x14ac:dyDescent="0.35">
      <c r="A65" s="44">
        <v>73100</v>
      </c>
      <c r="B65" s="45" t="s">
        <v>71</v>
      </c>
      <c r="C65" s="46" t="s">
        <v>99</v>
      </c>
      <c r="D65" s="47">
        <v>1.6060948714940583E-3</v>
      </c>
      <c r="E65" s="7">
        <v>0</v>
      </c>
      <c r="F65" s="63">
        <f t="shared" si="1"/>
        <v>0</v>
      </c>
      <c r="G65" s="64"/>
      <c r="H65" s="7">
        <v>0</v>
      </c>
      <c r="I65" s="63">
        <f t="shared" si="2"/>
        <v>0</v>
      </c>
      <c r="J65" s="64"/>
    </row>
    <row r="66" spans="1:10" ht="14.5" x14ac:dyDescent="0.35">
      <c r="A66" s="44">
        <v>85100</v>
      </c>
      <c r="B66" s="45" t="s">
        <v>72</v>
      </c>
      <c r="C66" s="46" t="s">
        <v>3212</v>
      </c>
      <c r="D66" s="47">
        <v>1.0944290052947757E-3</v>
      </c>
      <c r="E66" s="7">
        <v>0</v>
      </c>
      <c r="F66" s="63">
        <f t="shared" si="1"/>
        <v>0</v>
      </c>
      <c r="G66" s="64"/>
      <c r="H66" s="7">
        <v>0</v>
      </c>
      <c r="I66" s="63">
        <f t="shared" si="2"/>
        <v>0</v>
      </c>
      <c r="J66" s="64"/>
    </row>
    <row r="67" spans="1:10" ht="14.5" x14ac:dyDescent="0.35">
      <c r="A67" s="44">
        <v>75100</v>
      </c>
      <c r="B67" s="45" t="s">
        <v>73</v>
      </c>
      <c r="C67" s="46" t="s">
        <v>3212</v>
      </c>
      <c r="D67" s="47">
        <v>1.0142066761018955E-3</v>
      </c>
      <c r="E67" s="7">
        <v>0</v>
      </c>
      <c r="F67" s="63">
        <f t="shared" si="1"/>
        <v>0</v>
      </c>
      <c r="G67" s="64"/>
      <c r="H67" s="7">
        <v>0</v>
      </c>
      <c r="I67" s="63">
        <f t="shared" si="2"/>
        <v>0</v>
      </c>
      <c r="J67" s="64"/>
    </row>
    <row r="68" spans="1:10" ht="14.5" x14ac:dyDescent="0.35">
      <c r="A68" s="44">
        <v>87100</v>
      </c>
      <c r="B68" s="45" t="s">
        <v>74</v>
      </c>
      <c r="C68" s="46" t="s">
        <v>1786</v>
      </c>
      <c r="D68" s="47">
        <v>1.0834517494890989E-3</v>
      </c>
      <c r="E68" s="7">
        <v>0</v>
      </c>
      <c r="F68" s="63">
        <f t="shared" si="1"/>
        <v>0</v>
      </c>
      <c r="G68" s="64"/>
      <c r="H68" s="7">
        <v>0</v>
      </c>
      <c r="I68" s="63">
        <f t="shared" si="2"/>
        <v>0</v>
      </c>
      <c r="J68" s="64"/>
    </row>
    <row r="69" spans="1:10" ht="14.5" x14ac:dyDescent="0.35">
      <c r="A69" s="44">
        <v>88100</v>
      </c>
      <c r="B69" s="45" t="s">
        <v>75</v>
      </c>
      <c r="C69" s="46" t="s">
        <v>1786</v>
      </c>
      <c r="D69" s="47">
        <v>1.4387681874096926E-3</v>
      </c>
      <c r="E69" s="7">
        <v>0</v>
      </c>
      <c r="F69" s="63">
        <f t="shared" si="1"/>
        <v>0</v>
      </c>
      <c r="G69" s="64"/>
      <c r="H69" s="7">
        <v>0</v>
      </c>
      <c r="I69" s="63">
        <f t="shared" si="2"/>
        <v>0</v>
      </c>
      <c r="J69" s="64"/>
    </row>
    <row r="70" spans="1:10" ht="14.5" x14ac:dyDescent="0.35">
      <c r="A70" s="44">
        <v>89121</v>
      </c>
      <c r="B70" s="45" t="s">
        <v>76</v>
      </c>
      <c r="C70" s="46" t="s">
        <v>1786</v>
      </c>
      <c r="D70" s="47">
        <v>1.4399576733329083E-4</v>
      </c>
      <c r="E70" s="7">
        <v>0</v>
      </c>
      <c r="F70" s="63">
        <f t="shared" si="1"/>
        <v>0</v>
      </c>
      <c r="G70" s="64"/>
      <c r="H70" s="7">
        <v>0</v>
      </c>
      <c r="I70" s="63">
        <f t="shared" si="2"/>
        <v>0</v>
      </c>
      <c r="J70" s="64"/>
    </row>
    <row r="71" spans="1:10" ht="14.5" x14ac:dyDescent="0.35">
      <c r="A71" s="44">
        <v>89122</v>
      </c>
      <c r="B71" s="45" t="s">
        <v>76</v>
      </c>
      <c r="C71" s="46" t="s">
        <v>1786</v>
      </c>
      <c r="D71" s="47">
        <v>1.6192301946175693E-4</v>
      </c>
      <c r="E71" s="7">
        <v>0</v>
      </c>
      <c r="F71" s="63">
        <f t="shared" si="1"/>
        <v>0</v>
      </c>
      <c r="G71" s="64"/>
      <c r="H71" s="7">
        <v>0</v>
      </c>
      <c r="I71" s="63">
        <f t="shared" si="2"/>
        <v>0</v>
      </c>
      <c r="J71" s="64"/>
    </row>
    <row r="72" spans="1:10" ht="14.5" x14ac:dyDescent="0.35">
      <c r="A72" s="44">
        <v>89123</v>
      </c>
      <c r="B72" s="45" t="s">
        <v>76</v>
      </c>
      <c r="C72" s="46" t="s">
        <v>1786</v>
      </c>
      <c r="D72" s="47">
        <v>6.9907786972994861E-5</v>
      </c>
      <c r="E72" s="7">
        <v>0</v>
      </c>
      <c r="F72" s="63">
        <f t="shared" si="1"/>
        <v>0</v>
      </c>
      <c r="G72" s="64"/>
      <c r="H72" s="7">
        <v>0</v>
      </c>
      <c r="I72" s="63">
        <f t="shared" si="2"/>
        <v>0</v>
      </c>
      <c r="J72" s="64"/>
    </row>
    <row r="73" spans="1:10" ht="14.5" x14ac:dyDescent="0.35">
      <c r="A73" s="44">
        <v>89124</v>
      </c>
      <c r="B73" s="45" t="s">
        <v>76</v>
      </c>
      <c r="C73" s="46" t="s">
        <v>1786</v>
      </c>
      <c r="D73" s="47">
        <v>1.4363892155632609E-4</v>
      </c>
      <c r="E73" s="7">
        <v>0</v>
      </c>
      <c r="F73" s="63">
        <f t="shared" si="1"/>
        <v>0</v>
      </c>
      <c r="G73" s="64"/>
      <c r="H73" s="7">
        <v>0</v>
      </c>
      <c r="I73" s="63">
        <f t="shared" si="2"/>
        <v>0</v>
      </c>
      <c r="J73" s="64"/>
    </row>
    <row r="74" spans="1:10" ht="14.5" x14ac:dyDescent="0.35">
      <c r="A74" s="44">
        <v>89125</v>
      </c>
      <c r="B74" s="45" t="s">
        <v>76</v>
      </c>
      <c r="C74" s="46" t="s">
        <v>1786</v>
      </c>
      <c r="D74" s="47">
        <v>5.5345080741624764E-5</v>
      </c>
      <c r="E74" s="7">
        <v>0</v>
      </c>
      <c r="F74" s="63">
        <f t="shared" si="1"/>
        <v>0</v>
      </c>
      <c r="G74" s="64"/>
      <c r="H74" s="7">
        <v>0</v>
      </c>
      <c r="I74" s="63">
        <f t="shared" ref="I74:I105" si="3">+IF(H74=1,D74/$D$8,0)</f>
        <v>0</v>
      </c>
      <c r="J74" s="64"/>
    </row>
    <row r="75" spans="1:10" ht="14.5" x14ac:dyDescent="0.35">
      <c r="A75" s="44">
        <v>89126</v>
      </c>
      <c r="B75" s="45" t="s">
        <v>76</v>
      </c>
      <c r="C75" s="46" t="s">
        <v>1786</v>
      </c>
      <c r="D75" s="47">
        <v>1.9626517733060055E-4</v>
      </c>
      <c r="E75" s="7">
        <v>0</v>
      </c>
      <c r="F75" s="63">
        <f t="shared" ref="F75:F130" si="4">+IF(E75=1,D75/$D$8,0)</f>
        <v>0</v>
      </c>
      <c r="G75" s="64"/>
      <c r="H75" s="7">
        <v>0</v>
      </c>
      <c r="I75" s="63">
        <f t="shared" si="3"/>
        <v>0</v>
      </c>
      <c r="J75" s="64"/>
    </row>
    <row r="76" spans="1:10" ht="14.5" x14ac:dyDescent="0.35">
      <c r="A76" s="44">
        <v>89127</v>
      </c>
      <c r="B76" s="45" t="s">
        <v>76</v>
      </c>
      <c r="C76" s="46" t="s">
        <v>1786</v>
      </c>
      <c r="D76" s="47">
        <v>3.7043990180147983E-5</v>
      </c>
      <c r="E76" s="7">
        <v>0</v>
      </c>
      <c r="F76" s="63">
        <f t="shared" si="4"/>
        <v>0</v>
      </c>
      <c r="G76" s="64"/>
      <c r="H76" s="7">
        <v>0</v>
      </c>
      <c r="I76" s="63">
        <f t="shared" si="3"/>
        <v>0</v>
      </c>
      <c r="J76" s="64"/>
    </row>
    <row r="77" spans="1:10" ht="14.5" x14ac:dyDescent="0.35">
      <c r="A77" s="44">
        <v>89128</v>
      </c>
      <c r="B77" s="45" t="s">
        <v>76</v>
      </c>
      <c r="C77" s="46" t="s">
        <v>1786</v>
      </c>
      <c r="D77" s="47">
        <v>1.4168476611104306E-4</v>
      </c>
      <c r="E77" s="7">
        <v>0</v>
      </c>
      <c r="F77" s="63">
        <f t="shared" si="4"/>
        <v>0</v>
      </c>
      <c r="G77" s="64"/>
      <c r="H77" s="7">
        <v>0</v>
      </c>
      <c r="I77" s="63">
        <f t="shared" si="3"/>
        <v>0</v>
      </c>
      <c r="J77" s="64"/>
    </row>
    <row r="78" spans="1:10" ht="14.5" x14ac:dyDescent="0.35">
      <c r="A78" s="44">
        <v>89129</v>
      </c>
      <c r="B78" s="45" t="s">
        <v>76</v>
      </c>
      <c r="C78" s="46" t="s">
        <v>1786</v>
      </c>
      <c r="D78" s="47">
        <v>2.6707357507403022E-4</v>
      </c>
      <c r="E78" s="7">
        <v>0</v>
      </c>
      <c r="F78" s="63">
        <f t="shared" si="4"/>
        <v>0</v>
      </c>
      <c r="G78" s="64"/>
      <c r="H78" s="7">
        <v>0</v>
      </c>
      <c r="I78" s="63">
        <f t="shared" si="3"/>
        <v>0</v>
      </c>
      <c r="J78" s="64"/>
    </row>
    <row r="79" spans="1:10" ht="14.5" x14ac:dyDescent="0.35">
      <c r="A79" s="44">
        <v>89131</v>
      </c>
      <c r="B79" s="45" t="s">
        <v>76</v>
      </c>
      <c r="C79" s="46" t="s">
        <v>1786</v>
      </c>
      <c r="D79" s="47">
        <v>4.0911518696203802E-4</v>
      </c>
      <c r="E79" s="7">
        <v>0</v>
      </c>
      <c r="F79" s="63">
        <f t="shared" si="4"/>
        <v>0</v>
      </c>
      <c r="G79" s="64"/>
      <c r="H79" s="7">
        <v>0</v>
      </c>
      <c r="I79" s="63">
        <f t="shared" si="3"/>
        <v>0</v>
      </c>
      <c r="J79" s="64"/>
    </row>
    <row r="80" spans="1:10" ht="14.5" x14ac:dyDescent="0.35">
      <c r="A80" s="44">
        <v>89132</v>
      </c>
      <c r="B80" s="45" t="s">
        <v>76</v>
      </c>
      <c r="C80" s="46" t="s">
        <v>1786</v>
      </c>
      <c r="D80" s="47">
        <v>2.2917995209158524E-4</v>
      </c>
      <c r="E80" s="7">
        <v>0</v>
      </c>
      <c r="F80" s="63">
        <f t="shared" si="4"/>
        <v>0</v>
      </c>
      <c r="G80" s="64"/>
      <c r="H80" s="7">
        <v>0</v>
      </c>
      <c r="I80" s="63">
        <f t="shared" si="3"/>
        <v>0</v>
      </c>
      <c r="J80" s="64"/>
    </row>
    <row r="81" spans="1:10" ht="14.5" x14ac:dyDescent="0.35">
      <c r="A81" s="44">
        <v>89133</v>
      </c>
      <c r="B81" s="45" t="s">
        <v>76</v>
      </c>
      <c r="C81" s="46" t="s">
        <v>1786</v>
      </c>
      <c r="D81" s="47">
        <v>4.3220820652846968E-4</v>
      </c>
      <c r="E81" s="7">
        <v>0</v>
      </c>
      <c r="F81" s="63">
        <f t="shared" si="4"/>
        <v>0</v>
      </c>
      <c r="G81" s="64"/>
      <c r="H81" s="7">
        <v>0</v>
      </c>
      <c r="I81" s="63">
        <f t="shared" si="3"/>
        <v>0</v>
      </c>
      <c r="J81" s="64"/>
    </row>
    <row r="82" spans="1:10" ht="14.5" x14ac:dyDescent="0.35">
      <c r="A82" s="44">
        <v>89134</v>
      </c>
      <c r="B82" s="45" t="s">
        <v>76</v>
      </c>
      <c r="C82" s="46" t="s">
        <v>1786</v>
      </c>
      <c r="D82" s="47">
        <v>2.1354670852932097E-4</v>
      </c>
      <c r="E82" s="7">
        <v>0</v>
      </c>
      <c r="F82" s="63">
        <f t="shared" si="4"/>
        <v>0</v>
      </c>
      <c r="G82" s="64"/>
      <c r="H82" s="7">
        <v>0</v>
      </c>
      <c r="I82" s="63">
        <f t="shared" si="3"/>
        <v>0</v>
      </c>
      <c r="J82" s="64"/>
    </row>
    <row r="83" spans="1:10" ht="14.5" x14ac:dyDescent="0.35">
      <c r="A83" s="44">
        <v>89135</v>
      </c>
      <c r="B83" s="45" t="s">
        <v>76</v>
      </c>
      <c r="C83" s="46" t="s">
        <v>1786</v>
      </c>
      <c r="D83" s="47">
        <v>4.0398340483616428E-4</v>
      </c>
      <c r="E83" s="7">
        <v>0</v>
      </c>
      <c r="F83" s="63">
        <f t="shared" si="4"/>
        <v>0</v>
      </c>
      <c r="G83" s="64"/>
      <c r="H83" s="7">
        <v>0</v>
      </c>
      <c r="I83" s="63">
        <f t="shared" si="3"/>
        <v>0</v>
      </c>
      <c r="J83" s="64"/>
    </row>
    <row r="84" spans="1:10" ht="14.5" x14ac:dyDescent="0.35">
      <c r="A84" s="44">
        <v>91100</v>
      </c>
      <c r="B84" s="45" t="s">
        <v>77</v>
      </c>
      <c r="C84" s="46" t="s">
        <v>3213</v>
      </c>
      <c r="D84" s="47">
        <v>9.4409497725634944E-4</v>
      </c>
      <c r="E84" s="7">
        <v>0</v>
      </c>
      <c r="F84" s="63">
        <f t="shared" si="4"/>
        <v>0</v>
      </c>
      <c r="G84" s="64"/>
      <c r="H84" s="7">
        <v>0</v>
      </c>
      <c r="I84" s="63">
        <f t="shared" si="3"/>
        <v>0</v>
      </c>
      <c r="J84" s="64"/>
    </row>
    <row r="85" spans="1:10" ht="14.5" x14ac:dyDescent="0.35">
      <c r="A85" s="44">
        <v>90121</v>
      </c>
      <c r="B85" s="45" t="s">
        <v>78</v>
      </c>
      <c r="C85" s="46" t="s">
        <v>3213</v>
      </c>
      <c r="D85" s="47">
        <v>2.3592603654182321E-4</v>
      </c>
      <c r="E85" s="7">
        <v>0</v>
      </c>
      <c r="F85" s="63">
        <f t="shared" si="4"/>
        <v>0</v>
      </c>
      <c r="G85" s="64"/>
      <c r="H85" s="7">
        <v>0</v>
      </c>
      <c r="I85" s="63">
        <f t="shared" si="3"/>
        <v>0</v>
      </c>
      <c r="J85" s="64"/>
    </row>
    <row r="86" spans="1:10" ht="14.5" x14ac:dyDescent="0.35">
      <c r="A86" s="44">
        <v>90122</v>
      </c>
      <c r="B86" s="45" t="s">
        <v>78</v>
      </c>
      <c r="C86" s="46" t="s">
        <v>3213</v>
      </c>
      <c r="D86" s="47">
        <v>9.9067184747826946E-5</v>
      </c>
      <c r="E86" s="7">
        <v>0</v>
      </c>
      <c r="F86" s="63">
        <f t="shared" si="4"/>
        <v>0</v>
      </c>
      <c r="G86" s="64"/>
      <c r="H86" s="7">
        <v>0</v>
      </c>
      <c r="I86" s="63">
        <f t="shared" si="3"/>
        <v>0</v>
      </c>
      <c r="J86" s="64"/>
    </row>
    <row r="87" spans="1:10" ht="14.5" x14ac:dyDescent="0.35">
      <c r="A87" s="44">
        <v>90123</v>
      </c>
      <c r="B87" s="45" t="s">
        <v>78</v>
      </c>
      <c r="C87" s="46" t="s">
        <v>3213</v>
      </c>
      <c r="D87" s="47">
        <v>5.8996802525897152E-4</v>
      </c>
      <c r="E87" s="7">
        <v>0</v>
      </c>
      <c r="F87" s="63">
        <f t="shared" si="4"/>
        <v>0</v>
      </c>
      <c r="G87" s="64"/>
      <c r="H87" s="7">
        <v>0</v>
      </c>
      <c r="I87" s="63">
        <f t="shared" si="3"/>
        <v>0</v>
      </c>
      <c r="J87" s="64"/>
    </row>
    <row r="88" spans="1:10" ht="14.5" x14ac:dyDescent="0.35">
      <c r="A88" s="44">
        <v>90124</v>
      </c>
      <c r="B88" s="45" t="s">
        <v>78</v>
      </c>
      <c r="C88" s="46" t="s">
        <v>3213</v>
      </c>
      <c r="D88" s="47">
        <v>7.1177138379626542E-4</v>
      </c>
      <c r="E88" s="7">
        <v>0</v>
      </c>
      <c r="F88" s="63">
        <f t="shared" si="4"/>
        <v>0</v>
      </c>
      <c r="G88" s="64"/>
      <c r="H88" s="7">
        <v>0</v>
      </c>
      <c r="I88" s="63">
        <f t="shared" si="3"/>
        <v>0</v>
      </c>
      <c r="J88" s="64"/>
    </row>
    <row r="89" spans="1:10" ht="14.5" x14ac:dyDescent="0.35">
      <c r="A89" s="44">
        <v>90125</v>
      </c>
      <c r="B89" s="45" t="s">
        <v>78</v>
      </c>
      <c r="C89" s="46" t="s">
        <v>3213</v>
      </c>
      <c r="D89" s="47">
        <v>3.320025138255648E-4</v>
      </c>
      <c r="E89" s="7">
        <v>0</v>
      </c>
      <c r="F89" s="63">
        <f t="shared" si="4"/>
        <v>0</v>
      </c>
      <c r="G89" s="64"/>
      <c r="H89" s="7">
        <v>0</v>
      </c>
      <c r="I89" s="63">
        <f t="shared" si="3"/>
        <v>0</v>
      </c>
      <c r="J89" s="64"/>
    </row>
    <row r="90" spans="1:10" ht="14.5" x14ac:dyDescent="0.35">
      <c r="A90" s="44">
        <v>90126</v>
      </c>
      <c r="B90" s="45" t="s">
        <v>78</v>
      </c>
      <c r="C90" s="46" t="s">
        <v>3213</v>
      </c>
      <c r="D90" s="47">
        <v>1.7538120305014097E-4</v>
      </c>
      <c r="E90" s="7">
        <v>0</v>
      </c>
      <c r="F90" s="63">
        <f t="shared" si="4"/>
        <v>0</v>
      </c>
      <c r="G90" s="64"/>
      <c r="H90" s="7">
        <v>0</v>
      </c>
      <c r="I90" s="63">
        <f t="shared" si="3"/>
        <v>0</v>
      </c>
      <c r="J90" s="64"/>
    </row>
    <row r="91" spans="1:10" ht="14.5" x14ac:dyDescent="0.35">
      <c r="A91" s="44">
        <v>90127</v>
      </c>
      <c r="B91" s="45" t="s">
        <v>78</v>
      </c>
      <c r="C91" s="46" t="s">
        <v>3213</v>
      </c>
      <c r="D91" s="47">
        <v>3.6590286263721397E-4</v>
      </c>
      <c r="E91" s="7">
        <v>0</v>
      </c>
      <c r="F91" s="63">
        <f t="shared" si="4"/>
        <v>0</v>
      </c>
      <c r="G91" s="64"/>
      <c r="H91" s="7">
        <v>0</v>
      </c>
      <c r="I91" s="63">
        <f t="shared" si="3"/>
        <v>0</v>
      </c>
      <c r="J91" s="64"/>
    </row>
    <row r="92" spans="1:10" ht="14.5" x14ac:dyDescent="0.35">
      <c r="A92" s="44">
        <v>90128</v>
      </c>
      <c r="B92" s="45" t="s">
        <v>78</v>
      </c>
      <c r="C92" s="46" t="s">
        <v>3213</v>
      </c>
      <c r="D92" s="47">
        <v>3.1302171702225046E-4</v>
      </c>
      <c r="E92" s="7">
        <v>0</v>
      </c>
      <c r="F92" s="63">
        <f t="shared" si="4"/>
        <v>0</v>
      </c>
      <c r="G92" s="64"/>
      <c r="H92" s="7">
        <v>0</v>
      </c>
      <c r="I92" s="63">
        <f t="shared" si="3"/>
        <v>0</v>
      </c>
      <c r="J92" s="64"/>
    </row>
    <row r="93" spans="1:10" ht="14.5" x14ac:dyDescent="0.35">
      <c r="A93" s="44">
        <v>90129</v>
      </c>
      <c r="B93" s="45" t="s">
        <v>78</v>
      </c>
      <c r="C93" s="46" t="s">
        <v>3213</v>
      </c>
      <c r="D93" s="47">
        <v>5.0045071320896253E-4</v>
      </c>
      <c r="E93" s="7">
        <v>0</v>
      </c>
      <c r="F93" s="63">
        <f t="shared" si="4"/>
        <v>0</v>
      </c>
      <c r="G93" s="64"/>
      <c r="H93" s="7">
        <v>0</v>
      </c>
      <c r="I93" s="63">
        <f t="shared" si="3"/>
        <v>0</v>
      </c>
      <c r="J93" s="64"/>
    </row>
    <row r="94" spans="1:10" ht="14.5" x14ac:dyDescent="0.35">
      <c r="A94" s="44">
        <v>90131</v>
      </c>
      <c r="B94" s="45" t="s">
        <v>78</v>
      </c>
      <c r="C94" s="46" t="s">
        <v>3213</v>
      </c>
      <c r="D94" s="47">
        <v>1.9177911613447253E-4</v>
      </c>
      <c r="E94" s="7">
        <v>0</v>
      </c>
      <c r="F94" s="63">
        <f t="shared" si="4"/>
        <v>0</v>
      </c>
      <c r="G94" s="64"/>
      <c r="H94" s="7">
        <v>0</v>
      </c>
      <c r="I94" s="63">
        <f t="shared" si="3"/>
        <v>0</v>
      </c>
      <c r="J94" s="64"/>
    </row>
    <row r="95" spans="1:10" ht="14.5" x14ac:dyDescent="0.35">
      <c r="A95" s="44">
        <v>90132</v>
      </c>
      <c r="B95" s="45" t="s">
        <v>78</v>
      </c>
      <c r="C95" s="46" t="s">
        <v>3213</v>
      </c>
      <c r="D95" s="47">
        <v>1.1979822512387306E-5</v>
      </c>
      <c r="E95" s="7">
        <v>0</v>
      </c>
      <c r="F95" s="63">
        <f t="shared" si="4"/>
        <v>0</v>
      </c>
      <c r="G95" s="64"/>
      <c r="H95" s="7">
        <v>0</v>
      </c>
      <c r="I95" s="63">
        <f t="shared" si="3"/>
        <v>0</v>
      </c>
      <c r="J95" s="64"/>
    </row>
    <row r="96" spans="1:10" ht="14.5" x14ac:dyDescent="0.35">
      <c r="A96" s="44">
        <v>90133</v>
      </c>
      <c r="B96" s="45" t="s">
        <v>78</v>
      </c>
      <c r="C96" s="46" t="s">
        <v>3213</v>
      </c>
      <c r="D96" s="47">
        <v>2.1791382113312739E-4</v>
      </c>
      <c r="E96" s="7">
        <v>0</v>
      </c>
      <c r="F96" s="63">
        <f t="shared" si="4"/>
        <v>0</v>
      </c>
      <c r="G96" s="64"/>
      <c r="H96" s="7">
        <v>0</v>
      </c>
      <c r="I96" s="63">
        <f t="shared" si="3"/>
        <v>0</v>
      </c>
      <c r="J96" s="64"/>
    </row>
    <row r="97" spans="1:10" ht="14.5" x14ac:dyDescent="0.35">
      <c r="A97" s="44">
        <v>90134</v>
      </c>
      <c r="B97" s="45" t="s">
        <v>78</v>
      </c>
      <c r="C97" s="46" t="s">
        <v>3213</v>
      </c>
      <c r="D97" s="47">
        <v>3.3687940611074941E-4</v>
      </c>
      <c r="E97" s="7">
        <v>0</v>
      </c>
      <c r="F97" s="63">
        <f t="shared" si="4"/>
        <v>0</v>
      </c>
      <c r="G97" s="64"/>
      <c r="H97" s="7">
        <v>0</v>
      </c>
      <c r="I97" s="63">
        <f t="shared" si="3"/>
        <v>0</v>
      </c>
      <c r="J97" s="64"/>
    </row>
    <row r="98" spans="1:10" ht="14.5" x14ac:dyDescent="0.35">
      <c r="A98" s="44">
        <v>90135</v>
      </c>
      <c r="B98" s="45" t="s">
        <v>78</v>
      </c>
      <c r="C98" s="46" t="s">
        <v>3213</v>
      </c>
      <c r="D98" s="47">
        <v>1.212731876686606E-3</v>
      </c>
      <c r="E98" s="7">
        <v>0</v>
      </c>
      <c r="F98" s="63">
        <f t="shared" si="4"/>
        <v>0</v>
      </c>
      <c r="G98" s="64"/>
      <c r="H98" s="7">
        <v>0</v>
      </c>
      <c r="I98" s="63">
        <f t="shared" si="3"/>
        <v>0</v>
      </c>
      <c r="J98" s="64"/>
    </row>
    <row r="99" spans="1:10" ht="14.5" x14ac:dyDescent="0.35">
      <c r="A99" s="44">
        <v>90136</v>
      </c>
      <c r="B99" s="45" t="s">
        <v>78</v>
      </c>
      <c r="C99" s="46" t="s">
        <v>3213</v>
      </c>
      <c r="D99" s="47">
        <v>9.0078069699524974E-5</v>
      </c>
      <c r="E99" s="7">
        <v>0</v>
      </c>
      <c r="F99" s="63">
        <f t="shared" si="4"/>
        <v>0</v>
      </c>
      <c r="G99" s="64"/>
      <c r="H99" s="7">
        <v>0</v>
      </c>
      <c r="I99" s="63">
        <f t="shared" si="3"/>
        <v>0</v>
      </c>
      <c r="J99" s="64"/>
    </row>
    <row r="100" spans="1:10" ht="14.5" x14ac:dyDescent="0.35">
      <c r="A100" s="44">
        <v>90137</v>
      </c>
      <c r="B100" s="45" t="s">
        <v>78</v>
      </c>
      <c r="C100" s="46" t="s">
        <v>3213</v>
      </c>
      <c r="D100" s="47">
        <v>8.2295433230484714E-5</v>
      </c>
      <c r="E100" s="7">
        <v>0</v>
      </c>
      <c r="F100" s="63">
        <f t="shared" si="4"/>
        <v>0</v>
      </c>
      <c r="G100" s="64"/>
      <c r="H100" s="7">
        <v>0</v>
      </c>
      <c r="I100" s="63">
        <f t="shared" si="3"/>
        <v>0</v>
      </c>
      <c r="J100" s="64"/>
    </row>
    <row r="101" spans="1:10" ht="14.5" x14ac:dyDescent="0.35">
      <c r="A101" s="44">
        <v>90138</v>
      </c>
      <c r="B101" s="45" t="s">
        <v>78</v>
      </c>
      <c r="C101" s="46" t="s">
        <v>3213</v>
      </c>
      <c r="D101" s="47">
        <v>3.4236803401358786E-4</v>
      </c>
      <c r="E101" s="7">
        <v>0</v>
      </c>
      <c r="F101" s="63">
        <f t="shared" si="4"/>
        <v>0</v>
      </c>
      <c r="G101" s="64"/>
      <c r="H101" s="7">
        <v>0</v>
      </c>
      <c r="I101" s="63">
        <f t="shared" si="3"/>
        <v>0</v>
      </c>
      <c r="J101" s="64"/>
    </row>
    <row r="102" spans="1:10" ht="14.5" x14ac:dyDescent="0.35">
      <c r="A102" s="44">
        <v>90139</v>
      </c>
      <c r="B102" s="45" t="s">
        <v>78</v>
      </c>
      <c r="C102" s="46" t="s">
        <v>3213</v>
      </c>
      <c r="D102" s="47">
        <v>2.4323287864157716E-4</v>
      </c>
      <c r="E102" s="7">
        <v>0</v>
      </c>
      <c r="F102" s="63">
        <f t="shared" si="4"/>
        <v>0</v>
      </c>
      <c r="G102" s="64"/>
      <c r="H102" s="7">
        <v>0</v>
      </c>
      <c r="I102" s="63">
        <f t="shared" si="3"/>
        <v>0</v>
      </c>
      <c r="J102" s="64"/>
    </row>
    <row r="103" spans="1:10" ht="14.5" x14ac:dyDescent="0.35">
      <c r="A103" s="44">
        <v>90141</v>
      </c>
      <c r="B103" s="45" t="s">
        <v>78</v>
      </c>
      <c r="C103" s="46" t="s">
        <v>3213</v>
      </c>
      <c r="D103" s="47">
        <v>2.6240059466139687E-4</v>
      </c>
      <c r="E103" s="7">
        <v>0</v>
      </c>
      <c r="F103" s="63">
        <f t="shared" si="4"/>
        <v>0</v>
      </c>
      <c r="G103" s="64"/>
      <c r="H103" s="7">
        <v>0</v>
      </c>
      <c r="I103" s="63">
        <f t="shared" si="3"/>
        <v>0</v>
      </c>
      <c r="J103" s="64"/>
    </row>
    <row r="104" spans="1:10" ht="14.5" x14ac:dyDescent="0.35">
      <c r="A104" s="44">
        <v>90142</v>
      </c>
      <c r="B104" s="45" t="s">
        <v>78</v>
      </c>
      <c r="C104" s="46" t="s">
        <v>3213</v>
      </c>
      <c r="D104" s="47">
        <v>5.3079959690701035E-4</v>
      </c>
      <c r="E104" s="7">
        <v>0</v>
      </c>
      <c r="F104" s="63">
        <f t="shared" si="4"/>
        <v>0</v>
      </c>
      <c r="G104" s="64"/>
      <c r="H104" s="7">
        <v>0</v>
      </c>
      <c r="I104" s="63">
        <f t="shared" si="3"/>
        <v>0</v>
      </c>
      <c r="J104" s="64"/>
    </row>
    <row r="105" spans="1:10" ht="14.5" x14ac:dyDescent="0.35">
      <c r="A105" s="44">
        <v>90143</v>
      </c>
      <c r="B105" s="45" t="s">
        <v>78</v>
      </c>
      <c r="C105" s="46" t="s">
        <v>3213</v>
      </c>
      <c r="D105" s="47">
        <v>3.800237598113897E-4</v>
      </c>
      <c r="E105" s="7">
        <v>0</v>
      </c>
      <c r="F105" s="63">
        <f t="shared" si="4"/>
        <v>0</v>
      </c>
      <c r="G105" s="64"/>
      <c r="H105" s="7">
        <v>0</v>
      </c>
      <c r="I105" s="63">
        <f t="shared" si="3"/>
        <v>0</v>
      </c>
      <c r="J105" s="64"/>
    </row>
    <row r="106" spans="1:10" ht="14.5" x14ac:dyDescent="0.35">
      <c r="A106" s="44">
        <v>90144</v>
      </c>
      <c r="B106" s="45" t="s">
        <v>78</v>
      </c>
      <c r="C106" s="46" t="s">
        <v>3213</v>
      </c>
      <c r="D106" s="47">
        <v>5.5134371806655114E-4</v>
      </c>
      <c r="E106" s="7">
        <v>0</v>
      </c>
      <c r="F106" s="63">
        <f t="shared" si="4"/>
        <v>0</v>
      </c>
      <c r="G106" s="64"/>
      <c r="H106" s="7">
        <v>0</v>
      </c>
      <c r="I106" s="63">
        <f t="shared" ref="I106:I137" si="5">+IF(H106=1,D106/$D$8,0)</f>
        <v>0</v>
      </c>
      <c r="J106" s="64"/>
    </row>
    <row r="107" spans="1:10" ht="14.5" x14ac:dyDescent="0.35">
      <c r="A107" s="44">
        <v>90145</v>
      </c>
      <c r="B107" s="45" t="s">
        <v>78</v>
      </c>
      <c r="C107" s="46" t="s">
        <v>3213</v>
      </c>
      <c r="D107" s="47">
        <v>1.1144463541168923E-3</v>
      </c>
      <c r="E107" s="7">
        <v>0</v>
      </c>
      <c r="F107" s="63">
        <f t="shared" si="4"/>
        <v>0</v>
      </c>
      <c r="G107" s="64"/>
      <c r="H107" s="7">
        <v>0</v>
      </c>
      <c r="I107" s="63">
        <f t="shared" si="5"/>
        <v>0</v>
      </c>
      <c r="J107" s="64"/>
    </row>
    <row r="108" spans="1:10" ht="14.5" x14ac:dyDescent="0.35">
      <c r="A108" s="44">
        <v>90146</v>
      </c>
      <c r="B108" s="45" t="s">
        <v>78</v>
      </c>
      <c r="C108" s="46" t="s">
        <v>3213</v>
      </c>
      <c r="D108" s="47">
        <v>1.2027062096195019E-3</v>
      </c>
      <c r="E108" s="7">
        <v>0</v>
      </c>
      <c r="F108" s="63">
        <f t="shared" si="4"/>
        <v>0</v>
      </c>
      <c r="G108" s="64"/>
      <c r="H108" s="7">
        <v>0</v>
      </c>
      <c r="I108" s="63">
        <f t="shared" si="5"/>
        <v>0</v>
      </c>
      <c r="J108" s="64"/>
    </row>
    <row r="109" spans="1:10" ht="14.5" x14ac:dyDescent="0.35">
      <c r="A109" s="44">
        <v>90147</v>
      </c>
      <c r="B109" s="45" t="s">
        <v>78</v>
      </c>
      <c r="C109" s="46" t="s">
        <v>3213</v>
      </c>
      <c r="D109" s="47">
        <v>2.1383558368210195E-4</v>
      </c>
      <c r="E109" s="7">
        <v>0</v>
      </c>
      <c r="F109" s="63">
        <f t="shared" si="4"/>
        <v>0</v>
      </c>
      <c r="G109" s="64"/>
      <c r="H109" s="7">
        <v>0</v>
      </c>
      <c r="I109" s="63">
        <f t="shared" si="5"/>
        <v>0</v>
      </c>
      <c r="J109" s="64"/>
    </row>
    <row r="110" spans="1:10" ht="14.5" x14ac:dyDescent="0.35">
      <c r="A110" s="44">
        <v>90148</v>
      </c>
      <c r="B110" s="45" t="s">
        <v>78</v>
      </c>
      <c r="C110" s="46" t="s">
        <v>3213</v>
      </c>
      <c r="D110" s="47">
        <v>1.2224516759448836E-4</v>
      </c>
      <c r="E110" s="7">
        <v>0</v>
      </c>
      <c r="F110" s="63">
        <f t="shared" si="4"/>
        <v>0</v>
      </c>
      <c r="G110" s="64"/>
      <c r="H110" s="7">
        <v>0</v>
      </c>
      <c r="I110" s="63">
        <f t="shared" si="5"/>
        <v>0</v>
      </c>
      <c r="J110" s="64"/>
    </row>
    <row r="111" spans="1:10" ht="14.5" x14ac:dyDescent="0.35">
      <c r="A111" s="44">
        <v>90149</v>
      </c>
      <c r="B111" s="45" t="s">
        <v>78</v>
      </c>
      <c r="C111" s="46" t="s">
        <v>3213</v>
      </c>
      <c r="D111" s="47">
        <v>9.5549704946317482E-5</v>
      </c>
      <c r="E111" s="7">
        <v>0</v>
      </c>
      <c r="F111" s="63">
        <f t="shared" si="4"/>
        <v>0</v>
      </c>
      <c r="G111" s="64"/>
      <c r="H111" s="7">
        <v>0</v>
      </c>
      <c r="I111" s="63">
        <f t="shared" si="5"/>
        <v>0</v>
      </c>
      <c r="J111" s="64"/>
    </row>
    <row r="112" spans="1:10" ht="14.5" x14ac:dyDescent="0.35">
      <c r="A112" s="44">
        <v>90151</v>
      </c>
      <c r="B112" s="45" t="s">
        <v>78</v>
      </c>
      <c r="C112" s="46" t="s">
        <v>3213</v>
      </c>
      <c r="D112" s="47">
        <v>1.8211029484433301E-4</v>
      </c>
      <c r="E112" s="7">
        <v>0</v>
      </c>
      <c r="F112" s="63">
        <f t="shared" si="4"/>
        <v>0</v>
      </c>
      <c r="G112" s="64"/>
      <c r="H112" s="7">
        <v>0</v>
      </c>
      <c r="I112" s="63">
        <f t="shared" si="5"/>
        <v>0</v>
      </c>
      <c r="J112" s="64"/>
    </row>
    <row r="113" spans="1:10" ht="14.5" x14ac:dyDescent="0.35">
      <c r="A113" s="44">
        <v>98121</v>
      </c>
      <c r="B113" s="45" t="s">
        <v>79</v>
      </c>
      <c r="C113" s="46" t="s">
        <v>3213</v>
      </c>
      <c r="D113" s="47">
        <v>4.3623546601135736E-4</v>
      </c>
      <c r="E113" s="7">
        <v>0</v>
      </c>
      <c r="F113" s="63">
        <f t="shared" si="4"/>
        <v>0</v>
      </c>
      <c r="G113" s="64"/>
      <c r="H113" s="7">
        <v>0</v>
      </c>
      <c r="I113" s="63">
        <f t="shared" si="5"/>
        <v>0</v>
      </c>
      <c r="J113" s="64"/>
    </row>
    <row r="114" spans="1:10" ht="14.5" x14ac:dyDescent="0.35">
      <c r="A114" s="44">
        <v>98122</v>
      </c>
      <c r="B114" s="45" t="s">
        <v>79</v>
      </c>
      <c r="C114" s="46" t="s">
        <v>3213</v>
      </c>
      <c r="D114" s="47">
        <v>3.1567257136541702E-4</v>
      </c>
      <c r="E114" s="7">
        <v>0</v>
      </c>
      <c r="F114" s="63">
        <f t="shared" si="4"/>
        <v>0</v>
      </c>
      <c r="G114" s="64"/>
      <c r="H114" s="7">
        <v>0</v>
      </c>
      <c r="I114" s="63">
        <f t="shared" si="5"/>
        <v>0</v>
      </c>
      <c r="J114" s="64"/>
    </row>
    <row r="115" spans="1:10" ht="14.5" x14ac:dyDescent="0.35">
      <c r="A115" s="44">
        <v>98123</v>
      </c>
      <c r="B115" s="45" t="s">
        <v>79</v>
      </c>
      <c r="C115" s="46" t="s">
        <v>3213</v>
      </c>
      <c r="D115" s="47">
        <v>1.4736031323038683E-4</v>
      </c>
      <c r="E115" s="7">
        <v>0</v>
      </c>
      <c r="F115" s="63">
        <f t="shared" si="4"/>
        <v>0</v>
      </c>
      <c r="G115" s="64"/>
      <c r="H115" s="7">
        <v>0</v>
      </c>
      <c r="I115" s="63">
        <f t="shared" si="5"/>
        <v>0</v>
      </c>
      <c r="J115" s="64"/>
    </row>
    <row r="116" spans="1:10" ht="14.5" x14ac:dyDescent="0.35">
      <c r="A116" s="44">
        <v>98124</v>
      </c>
      <c r="B116" s="45" t="s">
        <v>79</v>
      </c>
      <c r="C116" s="46" t="s">
        <v>3213</v>
      </c>
      <c r="D116" s="47">
        <v>4.8372993965975806E-4</v>
      </c>
      <c r="E116" s="7">
        <v>0</v>
      </c>
      <c r="F116" s="63">
        <f t="shared" si="4"/>
        <v>0</v>
      </c>
      <c r="G116" s="64"/>
      <c r="H116" s="7">
        <v>0</v>
      </c>
      <c r="I116" s="63">
        <f t="shared" si="5"/>
        <v>0</v>
      </c>
      <c r="J116" s="64"/>
    </row>
    <row r="117" spans="1:10" ht="14.5" x14ac:dyDescent="0.35">
      <c r="A117" s="44">
        <v>98125</v>
      </c>
      <c r="B117" s="45" t="s">
        <v>79</v>
      </c>
      <c r="C117" s="46" t="s">
        <v>3213</v>
      </c>
      <c r="D117" s="47">
        <v>2.5145732416781186E-4</v>
      </c>
      <c r="E117" s="7">
        <v>0</v>
      </c>
      <c r="F117" s="63">
        <f t="shared" si="4"/>
        <v>0</v>
      </c>
      <c r="G117" s="64"/>
      <c r="H117" s="7">
        <v>0</v>
      </c>
      <c r="I117" s="63">
        <f t="shared" si="5"/>
        <v>0</v>
      </c>
      <c r="J117" s="64"/>
    </row>
    <row r="118" spans="1:10" ht="14.5" x14ac:dyDescent="0.35">
      <c r="A118" s="44">
        <v>98126</v>
      </c>
      <c r="B118" s="45" t="s">
        <v>79</v>
      </c>
      <c r="C118" s="46" t="s">
        <v>3213</v>
      </c>
      <c r="D118" s="47">
        <v>9.8642368346678458E-5</v>
      </c>
      <c r="E118" s="7">
        <v>0</v>
      </c>
      <c r="F118" s="63">
        <f t="shared" si="4"/>
        <v>0</v>
      </c>
      <c r="G118" s="64"/>
      <c r="H118" s="7">
        <v>0</v>
      </c>
      <c r="I118" s="63">
        <f t="shared" si="5"/>
        <v>0</v>
      </c>
      <c r="J118" s="64"/>
    </row>
    <row r="119" spans="1:10" ht="14.5" x14ac:dyDescent="0.35">
      <c r="A119" s="44">
        <v>98127</v>
      </c>
      <c r="B119" s="45" t="s">
        <v>79</v>
      </c>
      <c r="C119" s="46" t="s">
        <v>3213</v>
      </c>
      <c r="D119" s="47">
        <v>6.0986642548876657E-5</v>
      </c>
      <c r="E119" s="7">
        <v>0</v>
      </c>
      <c r="F119" s="63">
        <f t="shared" si="4"/>
        <v>0</v>
      </c>
      <c r="G119" s="64"/>
      <c r="H119" s="7">
        <v>0</v>
      </c>
      <c r="I119" s="63">
        <f t="shared" si="5"/>
        <v>0</v>
      </c>
      <c r="J119" s="64"/>
    </row>
    <row r="120" spans="1:10" ht="14.5" x14ac:dyDescent="0.35">
      <c r="A120" s="44">
        <v>98128</v>
      </c>
      <c r="B120" s="45" t="s">
        <v>79</v>
      </c>
      <c r="C120" s="46" t="s">
        <v>3213</v>
      </c>
      <c r="D120" s="47">
        <v>3.6449247218540103E-5</v>
      </c>
      <c r="E120" s="7">
        <v>0</v>
      </c>
      <c r="F120" s="63">
        <f t="shared" si="4"/>
        <v>0</v>
      </c>
      <c r="G120" s="64"/>
      <c r="H120" s="7">
        <v>0</v>
      </c>
      <c r="I120" s="63">
        <f t="shared" si="5"/>
        <v>0</v>
      </c>
      <c r="J120" s="64"/>
    </row>
    <row r="121" spans="1:10" ht="14.5" x14ac:dyDescent="0.35">
      <c r="A121" s="44">
        <v>98129</v>
      </c>
      <c r="B121" s="45" t="s">
        <v>79</v>
      </c>
      <c r="C121" s="46" t="s">
        <v>3213</v>
      </c>
      <c r="D121" s="47">
        <v>3.833543203963938E-5</v>
      </c>
      <c r="E121" s="7">
        <v>0</v>
      </c>
      <c r="F121" s="63">
        <f t="shared" si="4"/>
        <v>0</v>
      </c>
      <c r="G121" s="64"/>
      <c r="H121" s="7">
        <v>0</v>
      </c>
      <c r="I121" s="63">
        <f t="shared" si="5"/>
        <v>0</v>
      </c>
      <c r="J121" s="64"/>
    </row>
    <row r="122" spans="1:10" ht="14.5" x14ac:dyDescent="0.35">
      <c r="A122" s="44">
        <v>98131</v>
      </c>
      <c r="B122" s="45" t="s">
        <v>79</v>
      </c>
      <c r="C122" s="46" t="s">
        <v>3213</v>
      </c>
      <c r="D122" s="47">
        <v>3.5582621760197194E-5</v>
      </c>
      <c r="E122" s="7">
        <v>0</v>
      </c>
      <c r="F122" s="63">
        <f t="shared" si="4"/>
        <v>0</v>
      </c>
      <c r="G122" s="64"/>
      <c r="H122" s="7">
        <v>0</v>
      </c>
      <c r="I122" s="63">
        <f t="shared" si="5"/>
        <v>0</v>
      </c>
      <c r="J122" s="64"/>
    </row>
    <row r="123" spans="1:10" ht="14.5" x14ac:dyDescent="0.35">
      <c r="A123" s="44">
        <v>98132</v>
      </c>
      <c r="B123" s="45" t="s">
        <v>79</v>
      </c>
      <c r="C123" s="46" t="s">
        <v>3213</v>
      </c>
      <c r="D123" s="47">
        <v>2.005133413420854E-5</v>
      </c>
      <c r="E123" s="7">
        <v>0</v>
      </c>
      <c r="F123" s="63">
        <f t="shared" si="4"/>
        <v>0</v>
      </c>
      <c r="G123" s="64"/>
      <c r="H123" s="7">
        <v>0</v>
      </c>
      <c r="I123" s="63">
        <f t="shared" si="5"/>
        <v>0</v>
      </c>
      <c r="J123" s="64"/>
    </row>
    <row r="124" spans="1:10" ht="14.5" x14ac:dyDescent="0.35">
      <c r="A124" s="44">
        <v>98133</v>
      </c>
      <c r="B124" s="45" t="s">
        <v>79</v>
      </c>
      <c r="C124" s="46" t="s">
        <v>3213</v>
      </c>
      <c r="D124" s="47">
        <v>7.7996291250862037E-6</v>
      </c>
      <c r="E124" s="7">
        <v>0</v>
      </c>
      <c r="F124" s="63">
        <f t="shared" si="4"/>
        <v>0</v>
      </c>
      <c r="G124" s="64"/>
      <c r="H124" s="7">
        <v>0</v>
      </c>
      <c r="I124" s="63">
        <f t="shared" si="5"/>
        <v>0</v>
      </c>
      <c r="J124" s="64"/>
    </row>
    <row r="125" spans="1:10" ht="14.5" x14ac:dyDescent="0.35">
      <c r="A125" s="44">
        <v>98134</v>
      </c>
      <c r="B125" s="45" t="s">
        <v>79</v>
      </c>
      <c r="C125" s="46" t="s">
        <v>3213</v>
      </c>
      <c r="D125" s="47">
        <v>3.5769540976702524E-5</v>
      </c>
      <c r="E125" s="7">
        <v>0</v>
      </c>
      <c r="F125" s="63">
        <f t="shared" si="4"/>
        <v>0</v>
      </c>
      <c r="G125" s="64"/>
      <c r="H125" s="7">
        <v>0</v>
      </c>
      <c r="I125" s="63">
        <f t="shared" si="5"/>
        <v>0</v>
      </c>
      <c r="J125" s="64"/>
    </row>
    <row r="126" spans="1:10" ht="14.5" x14ac:dyDescent="0.35">
      <c r="A126" s="44">
        <v>98135</v>
      </c>
      <c r="B126" s="45" t="s">
        <v>79</v>
      </c>
      <c r="C126" s="46" t="s">
        <v>3213</v>
      </c>
      <c r="D126" s="47">
        <v>6.8344462616768428E-5</v>
      </c>
      <c r="E126" s="7">
        <v>0</v>
      </c>
      <c r="F126" s="63">
        <f t="shared" si="4"/>
        <v>0</v>
      </c>
      <c r="G126" s="64"/>
      <c r="H126" s="7">
        <v>0</v>
      </c>
      <c r="I126" s="63">
        <f t="shared" si="5"/>
        <v>0</v>
      </c>
      <c r="J126" s="64"/>
    </row>
    <row r="127" spans="1:10" ht="14.5" x14ac:dyDescent="0.35">
      <c r="A127" s="44">
        <v>98136</v>
      </c>
      <c r="B127" s="45" t="s">
        <v>79</v>
      </c>
      <c r="C127" s="46" t="s">
        <v>3213</v>
      </c>
      <c r="D127" s="47">
        <v>1.9558547108876298E-5</v>
      </c>
      <c r="E127" s="7">
        <v>0</v>
      </c>
      <c r="F127" s="63">
        <f t="shared" si="4"/>
        <v>0</v>
      </c>
      <c r="G127" s="64"/>
      <c r="H127" s="7">
        <v>0</v>
      </c>
      <c r="I127" s="63">
        <f t="shared" si="5"/>
        <v>0</v>
      </c>
      <c r="J127" s="64"/>
    </row>
    <row r="128" spans="1:10" ht="14.5" x14ac:dyDescent="0.35">
      <c r="A128" s="44">
        <v>98137</v>
      </c>
      <c r="B128" s="45" t="s">
        <v>79</v>
      </c>
      <c r="C128" s="46" t="s">
        <v>3213</v>
      </c>
      <c r="D128" s="47">
        <v>2.4792285171025644E-5</v>
      </c>
      <c r="E128" s="7">
        <v>0</v>
      </c>
      <c r="F128" s="63">
        <f t="shared" si="4"/>
        <v>0</v>
      </c>
      <c r="G128" s="64"/>
      <c r="H128" s="7">
        <v>0</v>
      </c>
      <c r="I128" s="63">
        <f t="shared" si="5"/>
        <v>0</v>
      </c>
      <c r="J128" s="64"/>
    </row>
    <row r="129" spans="1:10" ht="14.5" x14ac:dyDescent="0.35">
      <c r="A129" s="44">
        <v>98138</v>
      </c>
      <c r="B129" s="45" t="s">
        <v>79</v>
      </c>
      <c r="C129" s="46" t="s">
        <v>3213</v>
      </c>
      <c r="D129" s="47">
        <v>6.8480403865135951E-6</v>
      </c>
      <c r="E129" s="7">
        <v>0</v>
      </c>
      <c r="F129" s="63">
        <f t="shared" si="4"/>
        <v>0</v>
      </c>
      <c r="G129" s="64"/>
      <c r="H129" s="7">
        <v>0</v>
      </c>
      <c r="I129" s="63">
        <f t="shared" si="5"/>
        <v>0</v>
      </c>
      <c r="J129" s="64"/>
    </row>
    <row r="130" spans="1:10" ht="14.5" x14ac:dyDescent="0.35">
      <c r="A130" s="44">
        <v>98139</v>
      </c>
      <c r="B130" s="45" t="s">
        <v>79</v>
      </c>
      <c r="C130" s="46" t="s">
        <v>3213</v>
      </c>
      <c r="D130" s="47">
        <v>2.0629084439770482E-5</v>
      </c>
      <c r="E130" s="7">
        <v>0</v>
      </c>
      <c r="F130" s="63">
        <f t="shared" si="4"/>
        <v>0</v>
      </c>
      <c r="G130" s="64"/>
      <c r="H130" s="7">
        <v>0</v>
      </c>
      <c r="I130" s="63">
        <f t="shared" si="5"/>
        <v>0</v>
      </c>
      <c r="J130" s="64"/>
    </row>
    <row r="131" spans="1:10" ht="14.5" x14ac:dyDescent="0.35">
      <c r="A131" s="44">
        <v>98141</v>
      </c>
      <c r="B131" s="45" t="s">
        <v>79</v>
      </c>
      <c r="C131" s="46" t="s">
        <v>3213</v>
      </c>
      <c r="D131" s="47">
        <v>1.4137889830221616E-5</v>
      </c>
      <c r="E131" s="7">
        <v>0</v>
      </c>
      <c r="F131" s="63">
        <f t="shared" ref="F131:F150" si="6">+IF(E131=1,D131/$D$8,0)</f>
        <v>0</v>
      </c>
      <c r="G131" s="64"/>
      <c r="H131" s="7">
        <v>0</v>
      </c>
      <c r="I131" s="63">
        <f t="shared" si="5"/>
        <v>0</v>
      </c>
      <c r="J131" s="64"/>
    </row>
    <row r="132" spans="1:10" ht="14.5" x14ac:dyDescent="0.35">
      <c r="A132" s="44">
        <v>98142</v>
      </c>
      <c r="B132" s="45" t="s">
        <v>79</v>
      </c>
      <c r="C132" s="46" t="s">
        <v>3213</v>
      </c>
      <c r="D132" s="47">
        <v>2.0017348822116664E-5</v>
      </c>
      <c r="E132" s="7">
        <v>0</v>
      </c>
      <c r="F132" s="63">
        <f t="shared" si="6"/>
        <v>0</v>
      </c>
      <c r="G132" s="64"/>
      <c r="H132" s="7">
        <v>0</v>
      </c>
      <c r="I132" s="63">
        <f t="shared" si="5"/>
        <v>0</v>
      </c>
      <c r="J132" s="64"/>
    </row>
    <row r="133" spans="1:10" ht="14.5" x14ac:dyDescent="0.35">
      <c r="A133" s="44">
        <v>98143</v>
      </c>
      <c r="B133" s="45" t="s">
        <v>79</v>
      </c>
      <c r="C133" s="46" t="s">
        <v>3213</v>
      </c>
      <c r="D133" s="47">
        <v>7.1539081953405051E-6</v>
      </c>
      <c r="E133" s="7">
        <v>0</v>
      </c>
      <c r="F133" s="63">
        <f t="shared" si="6"/>
        <v>0</v>
      </c>
      <c r="G133" s="64"/>
      <c r="H133" s="7">
        <v>0</v>
      </c>
      <c r="I133" s="63">
        <f t="shared" si="5"/>
        <v>0</v>
      </c>
      <c r="J133" s="64"/>
    </row>
    <row r="134" spans="1:10" ht="14.5" x14ac:dyDescent="0.35">
      <c r="A134" s="44">
        <v>98144</v>
      </c>
      <c r="B134" s="45" t="s">
        <v>79</v>
      </c>
      <c r="C134" s="46" t="s">
        <v>3213</v>
      </c>
      <c r="D134" s="47">
        <v>3.6177364721805074E-5</v>
      </c>
      <c r="E134" s="7">
        <v>0</v>
      </c>
      <c r="F134" s="63">
        <f t="shared" si="6"/>
        <v>0</v>
      </c>
      <c r="G134" s="64"/>
      <c r="H134" s="7">
        <v>0</v>
      </c>
      <c r="I134" s="63">
        <f t="shared" si="5"/>
        <v>0</v>
      </c>
      <c r="J134" s="64"/>
    </row>
    <row r="135" spans="1:10" ht="14.5" x14ac:dyDescent="0.35">
      <c r="A135" s="44">
        <v>98145</v>
      </c>
      <c r="B135" s="45" t="s">
        <v>79</v>
      </c>
      <c r="C135" s="46" t="s">
        <v>3213</v>
      </c>
      <c r="D135" s="47">
        <v>6.2719893465562474E-5</v>
      </c>
      <c r="E135" s="7">
        <v>0</v>
      </c>
      <c r="F135" s="63">
        <f t="shared" si="6"/>
        <v>0</v>
      </c>
      <c r="G135" s="64"/>
      <c r="H135" s="7">
        <v>0</v>
      </c>
      <c r="I135" s="63">
        <f t="shared" si="5"/>
        <v>0</v>
      </c>
      <c r="J135" s="64"/>
    </row>
    <row r="136" spans="1:10" ht="14.5" x14ac:dyDescent="0.35">
      <c r="A136" s="44">
        <v>98146</v>
      </c>
      <c r="B136" s="45" t="s">
        <v>79</v>
      </c>
      <c r="C136" s="46" t="s">
        <v>3213</v>
      </c>
      <c r="D136" s="47">
        <v>1.1334101582641608E-5</v>
      </c>
      <c r="E136" s="7">
        <v>0</v>
      </c>
      <c r="F136" s="63">
        <f t="shared" si="6"/>
        <v>0</v>
      </c>
      <c r="G136" s="64"/>
      <c r="H136" s="7">
        <v>0</v>
      </c>
      <c r="I136" s="63">
        <f t="shared" si="5"/>
        <v>0</v>
      </c>
      <c r="J136" s="64"/>
    </row>
    <row r="137" spans="1:10" ht="14.5" x14ac:dyDescent="0.35">
      <c r="A137" s="44">
        <v>98147</v>
      </c>
      <c r="B137" s="45" t="s">
        <v>79</v>
      </c>
      <c r="C137" s="46" t="s">
        <v>3213</v>
      </c>
      <c r="D137" s="47">
        <v>1.1680751765978772E-4</v>
      </c>
      <c r="E137" s="7">
        <v>0</v>
      </c>
      <c r="F137" s="63">
        <f t="shared" si="6"/>
        <v>0</v>
      </c>
      <c r="G137" s="64"/>
      <c r="H137" s="7">
        <v>0</v>
      </c>
      <c r="I137" s="63">
        <f t="shared" si="5"/>
        <v>0</v>
      </c>
      <c r="J137" s="64"/>
    </row>
    <row r="138" spans="1:10" ht="14.5" x14ac:dyDescent="0.35">
      <c r="A138" s="44">
        <v>98148</v>
      </c>
      <c r="B138" s="45" t="s">
        <v>79</v>
      </c>
      <c r="C138" s="46" t="s">
        <v>3213</v>
      </c>
      <c r="D138" s="47">
        <v>1.1538013455192881E-4</v>
      </c>
      <c r="E138" s="7">
        <v>0</v>
      </c>
      <c r="F138" s="63">
        <f t="shared" si="6"/>
        <v>0</v>
      </c>
      <c r="G138" s="64"/>
      <c r="H138" s="7">
        <v>0</v>
      </c>
      <c r="I138" s="63">
        <f t="shared" ref="I138:I150" si="7">+IF(H138=1,D138/$D$8,0)</f>
        <v>0</v>
      </c>
      <c r="J138" s="64"/>
    </row>
    <row r="139" spans="1:10" ht="14.5" x14ac:dyDescent="0.35">
      <c r="A139" s="44">
        <v>98149</v>
      </c>
      <c r="B139" s="45" t="s">
        <v>79</v>
      </c>
      <c r="C139" s="46" t="s">
        <v>3213</v>
      </c>
      <c r="D139" s="47">
        <v>1.546671553301408E-4</v>
      </c>
      <c r="E139" s="7">
        <v>0</v>
      </c>
      <c r="F139" s="63">
        <f t="shared" si="6"/>
        <v>0</v>
      </c>
      <c r="G139" s="64"/>
      <c r="H139" s="7">
        <v>0</v>
      </c>
      <c r="I139" s="63">
        <f t="shared" si="7"/>
        <v>0</v>
      </c>
      <c r="J139" s="64"/>
    </row>
    <row r="140" spans="1:10" ht="14.5" x14ac:dyDescent="0.35">
      <c r="A140" s="44">
        <v>98151</v>
      </c>
      <c r="B140" s="45" t="s">
        <v>79</v>
      </c>
      <c r="C140" s="46" t="s">
        <v>3213</v>
      </c>
      <c r="D140" s="47">
        <v>7.0655463839016194E-5</v>
      </c>
      <c r="E140" s="7">
        <v>0</v>
      </c>
      <c r="F140" s="63">
        <f t="shared" si="6"/>
        <v>0</v>
      </c>
      <c r="G140" s="64"/>
      <c r="H140" s="7">
        <v>0</v>
      </c>
      <c r="I140" s="63">
        <f t="shared" si="7"/>
        <v>0</v>
      </c>
      <c r="J140" s="64"/>
    </row>
    <row r="141" spans="1:10" ht="14.5" x14ac:dyDescent="0.35">
      <c r="A141" s="44">
        <v>98152</v>
      </c>
      <c r="B141" s="45" t="s">
        <v>79</v>
      </c>
      <c r="C141" s="46" t="s">
        <v>3213</v>
      </c>
      <c r="D141" s="47">
        <v>2.0686859470326677E-4</v>
      </c>
      <c r="E141" s="7">
        <v>0</v>
      </c>
      <c r="F141" s="63">
        <f t="shared" si="6"/>
        <v>0</v>
      </c>
      <c r="G141" s="64"/>
      <c r="H141" s="7">
        <v>0</v>
      </c>
      <c r="I141" s="63">
        <f t="shared" si="7"/>
        <v>0</v>
      </c>
      <c r="J141" s="64"/>
    </row>
    <row r="142" spans="1:10" ht="14.5" x14ac:dyDescent="0.35">
      <c r="A142" s="44">
        <v>98153</v>
      </c>
      <c r="B142" s="45" t="s">
        <v>79</v>
      </c>
      <c r="C142" s="46" t="s">
        <v>3213</v>
      </c>
      <c r="D142" s="47">
        <v>1.1521020799146941E-5</v>
      </c>
      <c r="E142" s="7">
        <v>0</v>
      </c>
      <c r="F142" s="63">
        <f t="shared" si="6"/>
        <v>0</v>
      </c>
      <c r="G142" s="64"/>
      <c r="H142" s="7">
        <v>0</v>
      </c>
      <c r="I142" s="63">
        <f t="shared" si="7"/>
        <v>0</v>
      </c>
      <c r="J142" s="64"/>
    </row>
    <row r="143" spans="1:10" ht="14.5" x14ac:dyDescent="0.35">
      <c r="A143" s="44">
        <v>98154</v>
      </c>
      <c r="B143" s="45" t="s">
        <v>79</v>
      </c>
      <c r="C143" s="46" t="s">
        <v>3213</v>
      </c>
      <c r="D143" s="47">
        <v>1.4477742951140405E-5</v>
      </c>
      <c r="E143" s="7">
        <v>0</v>
      </c>
      <c r="F143" s="63">
        <f t="shared" si="6"/>
        <v>0</v>
      </c>
      <c r="G143" s="64"/>
      <c r="H143" s="7">
        <v>0</v>
      </c>
      <c r="I143" s="63">
        <f t="shared" si="7"/>
        <v>0</v>
      </c>
      <c r="J143" s="64"/>
    </row>
    <row r="144" spans="1:10" ht="14.5" x14ac:dyDescent="0.35">
      <c r="A144" s="44">
        <v>98155</v>
      </c>
      <c r="B144" s="45" t="s">
        <v>79</v>
      </c>
      <c r="C144" s="46" t="s">
        <v>3213</v>
      </c>
      <c r="D144" s="47">
        <v>3.4783966926038039E-5</v>
      </c>
      <c r="E144" s="7">
        <v>0</v>
      </c>
      <c r="F144" s="63">
        <f t="shared" si="6"/>
        <v>0</v>
      </c>
      <c r="G144" s="64"/>
      <c r="H144" s="7">
        <v>0</v>
      </c>
      <c r="I144" s="63">
        <f t="shared" si="7"/>
        <v>0</v>
      </c>
      <c r="J144" s="64"/>
    </row>
    <row r="145" spans="1:10" ht="14.5" x14ac:dyDescent="0.35">
      <c r="A145" s="44">
        <v>98156</v>
      </c>
      <c r="B145" s="45" t="s">
        <v>79</v>
      </c>
      <c r="C145" s="46" t="s">
        <v>3213</v>
      </c>
      <c r="D145" s="47">
        <v>5.7775030556194105E-6</v>
      </c>
      <c r="E145" s="7">
        <v>0</v>
      </c>
      <c r="F145" s="63">
        <f t="shared" si="6"/>
        <v>0</v>
      </c>
      <c r="G145" s="64"/>
      <c r="H145" s="7">
        <v>0</v>
      </c>
      <c r="I145" s="63">
        <f t="shared" si="7"/>
        <v>0</v>
      </c>
      <c r="J145" s="64"/>
    </row>
    <row r="146" spans="1:10" ht="14.5" x14ac:dyDescent="0.35">
      <c r="A146" s="44">
        <v>98157</v>
      </c>
      <c r="B146" s="45" t="s">
        <v>79</v>
      </c>
      <c r="C146" s="46" t="s">
        <v>3213</v>
      </c>
      <c r="D146" s="47">
        <v>7.3578200678917785E-6</v>
      </c>
      <c r="E146" s="7">
        <v>0</v>
      </c>
      <c r="F146" s="63">
        <f t="shared" si="6"/>
        <v>0</v>
      </c>
      <c r="G146" s="64"/>
      <c r="H146" s="7">
        <v>0</v>
      </c>
      <c r="I146" s="63">
        <f t="shared" si="7"/>
        <v>0</v>
      </c>
      <c r="J146" s="64"/>
    </row>
    <row r="147" spans="1:10" ht="14.5" x14ac:dyDescent="0.35">
      <c r="A147" s="44">
        <v>98158</v>
      </c>
      <c r="B147" s="45" t="s">
        <v>79</v>
      </c>
      <c r="C147" s="46" t="s">
        <v>3213</v>
      </c>
      <c r="D147" s="47">
        <v>1.2953501703819636E-4</v>
      </c>
      <c r="E147" s="7">
        <v>0</v>
      </c>
      <c r="F147" s="63">
        <f t="shared" si="6"/>
        <v>0</v>
      </c>
      <c r="G147" s="64"/>
      <c r="H147" s="7">
        <v>0</v>
      </c>
      <c r="I147" s="63">
        <f t="shared" si="7"/>
        <v>0</v>
      </c>
      <c r="J147" s="64"/>
    </row>
    <row r="148" spans="1:10" ht="14.5" x14ac:dyDescent="0.35">
      <c r="A148" s="44">
        <v>98159</v>
      </c>
      <c r="B148" s="45" t="s">
        <v>79</v>
      </c>
      <c r="C148" s="46" t="s">
        <v>3213</v>
      </c>
      <c r="D148" s="47">
        <v>2.5488984068909161E-7</v>
      </c>
      <c r="E148" s="7">
        <v>0</v>
      </c>
      <c r="F148" s="63">
        <f t="shared" si="6"/>
        <v>0</v>
      </c>
      <c r="G148" s="64"/>
      <c r="H148" s="7">
        <v>0</v>
      </c>
      <c r="I148" s="63">
        <f t="shared" si="7"/>
        <v>0</v>
      </c>
      <c r="J148" s="64"/>
    </row>
    <row r="149" spans="1:10" ht="14.5" x14ac:dyDescent="0.35">
      <c r="A149" s="44">
        <v>98161</v>
      </c>
      <c r="B149" s="45" t="s">
        <v>79</v>
      </c>
      <c r="C149" s="46" t="s">
        <v>3213</v>
      </c>
      <c r="D149" s="47">
        <v>1.8131164001017383E-5</v>
      </c>
      <c r="E149" s="7">
        <v>0</v>
      </c>
      <c r="F149" s="63">
        <f t="shared" si="6"/>
        <v>0</v>
      </c>
      <c r="G149" s="64"/>
      <c r="H149" s="7">
        <v>0</v>
      </c>
      <c r="I149" s="63">
        <f t="shared" si="7"/>
        <v>0</v>
      </c>
      <c r="J149" s="64"/>
    </row>
    <row r="150" spans="1:10" ht="14.5" x14ac:dyDescent="0.35">
      <c r="A150" s="44">
        <v>98162</v>
      </c>
      <c r="B150" s="45" t="s">
        <v>79</v>
      </c>
      <c r="C150" s="46" t="s">
        <v>3213</v>
      </c>
      <c r="D150" s="47">
        <v>8.6662545834291158E-6</v>
      </c>
      <c r="E150" s="7">
        <v>0</v>
      </c>
      <c r="F150" s="63">
        <f t="shared" si="6"/>
        <v>0</v>
      </c>
      <c r="G150" s="64"/>
      <c r="H150" s="7">
        <v>0</v>
      </c>
      <c r="I150" s="63">
        <f t="shared" si="7"/>
        <v>0</v>
      </c>
      <c r="J150" s="64"/>
    </row>
    <row r="151" spans="1:10" ht="14.5" x14ac:dyDescent="0.35">
      <c r="A151" s="44">
        <v>98163</v>
      </c>
      <c r="B151" s="45" t="s">
        <v>79</v>
      </c>
      <c r="C151" s="46" t="s">
        <v>3213</v>
      </c>
      <c r="D151" s="47">
        <v>2.3059034254339823E-5</v>
      </c>
      <c r="E151" s="7">
        <v>0</v>
      </c>
      <c r="F151" s="63">
        <f t="shared" ref="F151:F194" si="8">+IF(E151=1,D151/$D$8,0)</f>
        <v>0</v>
      </c>
      <c r="G151" s="64"/>
      <c r="H151" s="7">
        <v>0</v>
      </c>
      <c r="I151" s="63">
        <f t="shared" ref="I151:I194" si="9">+IF(H151=1,D151/$D$8,0)</f>
        <v>0</v>
      </c>
      <c r="J151" s="64"/>
    </row>
    <row r="152" spans="1:10" ht="14.5" x14ac:dyDescent="0.35">
      <c r="A152" s="44">
        <v>98164</v>
      </c>
      <c r="B152" s="45" t="s">
        <v>79</v>
      </c>
      <c r="C152" s="46" t="s">
        <v>3213</v>
      </c>
      <c r="D152" s="47">
        <v>7.5957172525349304E-5</v>
      </c>
      <c r="E152" s="7">
        <v>0</v>
      </c>
      <c r="F152" s="63">
        <f t="shared" si="8"/>
        <v>0</v>
      </c>
      <c r="G152" s="64"/>
      <c r="H152" s="7">
        <v>0</v>
      </c>
      <c r="I152" s="63">
        <f t="shared" si="9"/>
        <v>0</v>
      </c>
      <c r="J152" s="64"/>
    </row>
    <row r="153" spans="1:10" ht="14.5" x14ac:dyDescent="0.35">
      <c r="A153" s="44">
        <v>98165</v>
      </c>
      <c r="B153" s="45" t="s">
        <v>79</v>
      </c>
      <c r="C153" s="46" t="s">
        <v>3213</v>
      </c>
      <c r="D153" s="47">
        <v>7.507355441096045E-5</v>
      </c>
      <c r="E153" s="7">
        <v>0</v>
      </c>
      <c r="F153" s="63">
        <f t="shared" si="8"/>
        <v>0</v>
      </c>
      <c r="G153" s="64"/>
      <c r="H153" s="7">
        <v>0</v>
      </c>
      <c r="I153" s="63">
        <f t="shared" si="9"/>
        <v>0</v>
      </c>
      <c r="J153" s="64"/>
    </row>
    <row r="154" spans="1:10" ht="14.5" x14ac:dyDescent="0.35">
      <c r="A154" s="44">
        <v>98166</v>
      </c>
      <c r="B154" s="45" t="s">
        <v>79</v>
      </c>
      <c r="C154" s="46" t="s">
        <v>3213</v>
      </c>
      <c r="D154" s="47">
        <v>3.3560495690730396E-5</v>
      </c>
      <c r="E154" s="7">
        <v>0</v>
      </c>
      <c r="F154" s="63">
        <f t="shared" si="8"/>
        <v>0</v>
      </c>
      <c r="G154" s="64"/>
      <c r="H154" s="7">
        <v>0</v>
      </c>
      <c r="I154" s="63">
        <f t="shared" si="9"/>
        <v>0</v>
      </c>
      <c r="J154" s="64"/>
    </row>
    <row r="155" spans="1:10" ht="14.5" x14ac:dyDescent="0.35">
      <c r="A155" s="44">
        <v>98167</v>
      </c>
      <c r="B155" s="45" t="s">
        <v>79</v>
      </c>
      <c r="C155" s="46" t="s">
        <v>3213</v>
      </c>
      <c r="D155" s="47">
        <v>3.6245335345988828E-5</v>
      </c>
      <c r="E155" s="7">
        <v>0</v>
      </c>
      <c r="F155" s="63">
        <f t="shared" si="8"/>
        <v>0</v>
      </c>
      <c r="G155" s="64"/>
      <c r="H155" s="7">
        <v>0</v>
      </c>
      <c r="I155" s="63">
        <f t="shared" si="9"/>
        <v>0</v>
      </c>
      <c r="J155" s="64"/>
    </row>
    <row r="156" spans="1:10" ht="14.5" x14ac:dyDescent="0.35">
      <c r="A156" s="44">
        <v>98168</v>
      </c>
      <c r="B156" s="45" t="s">
        <v>79</v>
      </c>
      <c r="C156" s="46" t="s">
        <v>3213</v>
      </c>
      <c r="D156" s="47">
        <v>3.1919005116692645E-4</v>
      </c>
      <c r="E156" s="7">
        <v>0</v>
      </c>
      <c r="F156" s="63">
        <f t="shared" si="8"/>
        <v>0</v>
      </c>
      <c r="G156" s="64"/>
      <c r="H156" s="7">
        <v>0</v>
      </c>
      <c r="I156" s="63">
        <f t="shared" si="9"/>
        <v>0</v>
      </c>
      <c r="J156" s="64"/>
    </row>
    <row r="157" spans="1:10" ht="14.5" x14ac:dyDescent="0.35">
      <c r="A157" s="44">
        <v>92100</v>
      </c>
      <c r="B157" s="45" t="s">
        <v>80</v>
      </c>
      <c r="C157" s="46" t="s">
        <v>3213</v>
      </c>
      <c r="D157" s="47">
        <v>9.4329632242219034E-4</v>
      </c>
      <c r="E157" s="7">
        <v>0</v>
      </c>
      <c r="F157" s="63">
        <f t="shared" si="8"/>
        <v>0</v>
      </c>
      <c r="G157" s="64"/>
      <c r="H157" s="7">
        <v>0</v>
      </c>
      <c r="I157" s="63">
        <f t="shared" si="9"/>
        <v>0</v>
      </c>
      <c r="J157" s="64"/>
    </row>
    <row r="158" spans="1:10" ht="14.5" x14ac:dyDescent="0.35">
      <c r="A158" s="44">
        <v>93100</v>
      </c>
      <c r="B158" s="45" t="s">
        <v>81</v>
      </c>
      <c r="C158" s="46" t="s">
        <v>3213</v>
      </c>
      <c r="D158" s="47">
        <v>9.946141436809274E-4</v>
      </c>
      <c r="E158" s="7">
        <v>0</v>
      </c>
      <c r="F158" s="63">
        <f t="shared" si="8"/>
        <v>0</v>
      </c>
      <c r="G158" s="64"/>
      <c r="H158" s="7">
        <v>0</v>
      </c>
      <c r="I158" s="63">
        <f t="shared" si="9"/>
        <v>0</v>
      </c>
      <c r="J158" s="64"/>
    </row>
    <row r="159" spans="1:10" ht="14.5" x14ac:dyDescent="0.35">
      <c r="A159" s="44">
        <v>94100</v>
      </c>
      <c r="B159" s="45" t="s">
        <v>82</v>
      </c>
      <c r="C159" s="46" t="s">
        <v>3213</v>
      </c>
      <c r="D159" s="47">
        <v>4.3351664104400705E-4</v>
      </c>
      <c r="E159" s="7">
        <v>0</v>
      </c>
      <c r="F159" s="63">
        <f t="shared" si="8"/>
        <v>0</v>
      </c>
      <c r="G159" s="64"/>
      <c r="H159" s="7">
        <v>0</v>
      </c>
      <c r="I159" s="63">
        <f t="shared" si="9"/>
        <v>0</v>
      </c>
      <c r="J159" s="64"/>
    </row>
    <row r="160" spans="1:10" ht="14.5" x14ac:dyDescent="0.35">
      <c r="A160" s="44">
        <v>95121</v>
      </c>
      <c r="B160" s="45" t="s">
        <v>83</v>
      </c>
      <c r="C160" s="46" t="s">
        <v>3213</v>
      </c>
      <c r="D160" s="47">
        <v>1.3222325522466399E-3</v>
      </c>
      <c r="E160" s="7">
        <v>0</v>
      </c>
      <c r="F160" s="63">
        <f t="shared" si="8"/>
        <v>0</v>
      </c>
      <c r="G160" s="64"/>
      <c r="H160" s="7">
        <v>0</v>
      </c>
      <c r="I160" s="63">
        <f t="shared" si="9"/>
        <v>0</v>
      </c>
      <c r="J160" s="64"/>
    </row>
    <row r="161" spans="1:10" ht="14.5" x14ac:dyDescent="0.35">
      <c r="A161" s="44">
        <v>95122</v>
      </c>
      <c r="B161" s="45" t="s">
        <v>83</v>
      </c>
      <c r="C161" s="46" t="s">
        <v>3213</v>
      </c>
      <c r="D161" s="47">
        <v>6.1734319414897989E-4</v>
      </c>
      <c r="E161" s="7">
        <v>0</v>
      </c>
      <c r="F161" s="63">
        <f t="shared" si="8"/>
        <v>0</v>
      </c>
      <c r="G161" s="64"/>
      <c r="H161" s="7">
        <v>0</v>
      </c>
      <c r="I161" s="63">
        <f t="shared" si="9"/>
        <v>0</v>
      </c>
      <c r="J161" s="64"/>
    </row>
    <row r="162" spans="1:10" ht="14.5" x14ac:dyDescent="0.35">
      <c r="A162" s="44">
        <v>95123</v>
      </c>
      <c r="B162" s="45" t="s">
        <v>83</v>
      </c>
      <c r="C162" s="46" t="s">
        <v>3213</v>
      </c>
      <c r="D162" s="47">
        <v>9.6938004945270738E-4</v>
      </c>
      <c r="E162" s="7">
        <v>0</v>
      </c>
      <c r="F162" s="63">
        <f t="shared" si="8"/>
        <v>0</v>
      </c>
      <c r="G162" s="64"/>
      <c r="H162" s="7">
        <v>0</v>
      </c>
      <c r="I162" s="63">
        <f t="shared" si="9"/>
        <v>0</v>
      </c>
      <c r="J162" s="64"/>
    </row>
    <row r="163" spans="1:10" ht="14.5" x14ac:dyDescent="0.35">
      <c r="A163" s="44">
        <v>95124</v>
      </c>
      <c r="B163" s="45" t="s">
        <v>83</v>
      </c>
      <c r="C163" s="46" t="s">
        <v>3213</v>
      </c>
      <c r="D163" s="47">
        <v>3.1669213072817339E-4</v>
      </c>
      <c r="E163" s="7">
        <v>0</v>
      </c>
      <c r="F163" s="63">
        <f t="shared" si="8"/>
        <v>0</v>
      </c>
      <c r="G163" s="64"/>
      <c r="H163" s="7">
        <v>0</v>
      </c>
      <c r="I163" s="63">
        <f t="shared" si="9"/>
        <v>0</v>
      </c>
      <c r="J163" s="64"/>
    </row>
    <row r="164" spans="1:10" ht="14.5" x14ac:dyDescent="0.35">
      <c r="A164" s="44">
        <v>95125</v>
      </c>
      <c r="B164" s="45" t="s">
        <v>83</v>
      </c>
      <c r="C164" s="46" t="s">
        <v>3213</v>
      </c>
      <c r="D164" s="47">
        <v>4.6503801800922467E-4</v>
      </c>
      <c r="E164" s="7">
        <v>0</v>
      </c>
      <c r="F164" s="63">
        <f t="shared" si="8"/>
        <v>0</v>
      </c>
      <c r="G164" s="64"/>
      <c r="H164" s="7">
        <v>0</v>
      </c>
      <c r="I164" s="63">
        <f t="shared" si="9"/>
        <v>0</v>
      </c>
      <c r="J164" s="64"/>
    </row>
    <row r="165" spans="1:10" ht="14.5" x14ac:dyDescent="0.35">
      <c r="A165" s="44">
        <v>95126</v>
      </c>
      <c r="B165" s="45" t="s">
        <v>83</v>
      </c>
      <c r="C165" s="46" t="s">
        <v>3213</v>
      </c>
      <c r="D165" s="47">
        <v>4.5540318203117703E-4</v>
      </c>
      <c r="E165" s="7">
        <v>0</v>
      </c>
      <c r="F165" s="63">
        <f t="shared" si="8"/>
        <v>0</v>
      </c>
      <c r="G165" s="64"/>
      <c r="H165" s="7">
        <v>0</v>
      </c>
      <c r="I165" s="63">
        <f t="shared" si="9"/>
        <v>0</v>
      </c>
      <c r="J165" s="64"/>
    </row>
    <row r="166" spans="1:10" ht="14.5" x14ac:dyDescent="0.35">
      <c r="A166" s="44">
        <v>95127</v>
      </c>
      <c r="B166" s="45" t="s">
        <v>83</v>
      </c>
      <c r="C166" s="46" t="s">
        <v>3213</v>
      </c>
      <c r="D166" s="47">
        <v>2.9986940124269334E-4</v>
      </c>
      <c r="E166" s="7">
        <v>0</v>
      </c>
      <c r="F166" s="63">
        <f t="shared" si="8"/>
        <v>0</v>
      </c>
      <c r="G166" s="64"/>
      <c r="H166" s="7">
        <v>0</v>
      </c>
      <c r="I166" s="63">
        <f t="shared" si="9"/>
        <v>0</v>
      </c>
      <c r="J166" s="64"/>
    </row>
    <row r="167" spans="1:10" ht="14.5" x14ac:dyDescent="0.35">
      <c r="A167" s="44">
        <v>95128</v>
      </c>
      <c r="B167" s="45" t="s">
        <v>83</v>
      </c>
      <c r="C167" s="46" t="s">
        <v>3213</v>
      </c>
      <c r="D167" s="47">
        <v>2.5001294840390698E-4</v>
      </c>
      <c r="E167" s="7">
        <v>0</v>
      </c>
      <c r="F167" s="63">
        <f t="shared" si="8"/>
        <v>0</v>
      </c>
      <c r="G167" s="64"/>
      <c r="H167" s="7">
        <v>0</v>
      </c>
      <c r="I167" s="63">
        <f t="shared" si="9"/>
        <v>0</v>
      </c>
      <c r="J167" s="64"/>
    </row>
    <row r="168" spans="1:10" ht="14.5" x14ac:dyDescent="0.35">
      <c r="A168" s="44">
        <v>95129</v>
      </c>
      <c r="B168" s="45" t="s">
        <v>83</v>
      </c>
      <c r="C168" s="46" t="s">
        <v>3213</v>
      </c>
      <c r="D168" s="47">
        <v>1.9225491050375883E-4</v>
      </c>
      <c r="E168" s="7">
        <v>0</v>
      </c>
      <c r="F168" s="63">
        <f t="shared" si="8"/>
        <v>0</v>
      </c>
      <c r="G168" s="64"/>
      <c r="H168" s="7">
        <v>0</v>
      </c>
      <c r="I168" s="63">
        <f t="shared" si="9"/>
        <v>0</v>
      </c>
      <c r="J168" s="64"/>
    </row>
    <row r="169" spans="1:10" ht="14.5" x14ac:dyDescent="0.35">
      <c r="A169" s="44">
        <v>95131</v>
      </c>
      <c r="B169" s="45" t="s">
        <v>83</v>
      </c>
      <c r="C169" s="46" t="s">
        <v>3213</v>
      </c>
      <c r="D169" s="47">
        <v>1.885335188296981E-4</v>
      </c>
      <c r="E169" s="7">
        <v>0</v>
      </c>
      <c r="F169" s="63">
        <f t="shared" si="8"/>
        <v>0</v>
      </c>
      <c r="G169" s="64"/>
      <c r="H169" s="7">
        <v>0</v>
      </c>
      <c r="I169" s="63">
        <f t="shared" si="9"/>
        <v>0</v>
      </c>
      <c r="J169" s="64"/>
    </row>
    <row r="170" spans="1:10" ht="14.5" x14ac:dyDescent="0.35">
      <c r="A170" s="44">
        <v>97100</v>
      </c>
      <c r="B170" s="45" t="s">
        <v>84</v>
      </c>
      <c r="C170" s="46" t="s">
        <v>3213</v>
      </c>
      <c r="D170" s="47">
        <v>1.2431657236648835E-3</v>
      </c>
      <c r="E170" s="7">
        <v>0</v>
      </c>
      <c r="F170" s="63">
        <f t="shared" si="8"/>
        <v>0</v>
      </c>
      <c r="G170" s="64"/>
      <c r="H170" s="7">
        <v>0</v>
      </c>
      <c r="I170" s="63">
        <f t="shared" si="9"/>
        <v>0</v>
      </c>
      <c r="J170" s="64"/>
    </row>
    <row r="171" spans="1:10" ht="14.5" x14ac:dyDescent="0.35">
      <c r="A171" s="44">
        <v>96100</v>
      </c>
      <c r="B171" s="45" t="s">
        <v>85</v>
      </c>
      <c r="C171" s="46" t="s">
        <v>3213</v>
      </c>
      <c r="D171" s="47">
        <v>1.9752943094041844E-3</v>
      </c>
      <c r="E171" s="7">
        <v>0</v>
      </c>
      <c r="F171" s="63">
        <f t="shared" si="8"/>
        <v>0</v>
      </c>
      <c r="G171" s="64"/>
      <c r="H171" s="7">
        <v>0</v>
      </c>
      <c r="I171" s="63">
        <f t="shared" si="9"/>
        <v>0</v>
      </c>
      <c r="J171" s="64"/>
    </row>
    <row r="172" spans="1:10" ht="14.5" x14ac:dyDescent="0.35">
      <c r="A172" s="44">
        <v>7100</v>
      </c>
      <c r="B172" s="45" t="s">
        <v>86</v>
      </c>
      <c r="C172" s="46" t="s">
        <v>1788</v>
      </c>
      <c r="D172" s="47">
        <v>2.056468227335637E-3</v>
      </c>
      <c r="E172" s="7">
        <v>0</v>
      </c>
      <c r="F172" s="63">
        <f t="shared" si="8"/>
        <v>0</v>
      </c>
      <c r="G172" s="64"/>
      <c r="H172" s="7">
        <v>0</v>
      </c>
      <c r="I172" s="63">
        <f t="shared" si="9"/>
        <v>0</v>
      </c>
      <c r="J172" s="64"/>
    </row>
    <row r="173" spans="1:10" ht="14.5" x14ac:dyDescent="0.35">
      <c r="A173" s="44">
        <v>8100</v>
      </c>
      <c r="B173" s="45" t="s">
        <v>87</v>
      </c>
      <c r="C173" s="46" t="s">
        <v>1788</v>
      </c>
      <c r="D173" s="47">
        <v>5.7520140715505014E-4</v>
      </c>
      <c r="E173" s="7">
        <v>0</v>
      </c>
      <c r="F173" s="63">
        <f t="shared" si="8"/>
        <v>0</v>
      </c>
      <c r="G173" s="64"/>
      <c r="H173" s="7">
        <v>0</v>
      </c>
      <c r="I173" s="63">
        <f t="shared" si="9"/>
        <v>0</v>
      </c>
      <c r="J173" s="64"/>
    </row>
    <row r="174" spans="1:10" ht="14.5" x14ac:dyDescent="0.35">
      <c r="A174" s="44">
        <v>9121</v>
      </c>
      <c r="B174" s="45" t="s">
        <v>88</v>
      </c>
      <c r="C174" s="46" t="s">
        <v>1788</v>
      </c>
      <c r="D174" s="47">
        <v>3.109656056406918E-4</v>
      </c>
      <c r="E174" s="7">
        <v>0</v>
      </c>
      <c r="F174" s="63">
        <f t="shared" si="8"/>
        <v>0</v>
      </c>
      <c r="G174" s="64"/>
      <c r="H174" s="7">
        <v>0</v>
      </c>
      <c r="I174" s="63">
        <f t="shared" si="9"/>
        <v>0</v>
      </c>
      <c r="J174" s="64"/>
    </row>
    <row r="175" spans="1:10" ht="14.5" x14ac:dyDescent="0.35">
      <c r="A175" s="44">
        <v>9122</v>
      </c>
      <c r="B175" s="45" t="s">
        <v>88</v>
      </c>
      <c r="C175" s="46" t="s">
        <v>1788</v>
      </c>
      <c r="D175" s="47">
        <v>2.5701392269483406E-4</v>
      </c>
      <c r="E175" s="7">
        <v>0</v>
      </c>
      <c r="F175" s="63">
        <f t="shared" si="8"/>
        <v>0</v>
      </c>
      <c r="G175" s="64"/>
      <c r="H175" s="7">
        <v>0</v>
      </c>
      <c r="I175" s="63">
        <f t="shared" si="9"/>
        <v>0</v>
      </c>
      <c r="J175" s="64"/>
    </row>
    <row r="176" spans="1:10" ht="14.5" x14ac:dyDescent="0.35">
      <c r="A176" s="44">
        <v>9123</v>
      </c>
      <c r="B176" s="45" t="s">
        <v>88</v>
      </c>
      <c r="C176" s="46" t="s">
        <v>1788</v>
      </c>
      <c r="D176" s="47">
        <v>1.0090239160078841E-4</v>
      </c>
      <c r="E176" s="7">
        <v>0</v>
      </c>
      <c r="F176" s="63">
        <f t="shared" si="8"/>
        <v>0</v>
      </c>
      <c r="G176" s="64"/>
      <c r="H176" s="7">
        <v>0</v>
      </c>
      <c r="I176" s="63">
        <f t="shared" si="9"/>
        <v>0</v>
      </c>
      <c r="J176" s="64"/>
    </row>
    <row r="177" spans="1:10" ht="14.5" x14ac:dyDescent="0.35">
      <c r="A177" s="44">
        <v>9124</v>
      </c>
      <c r="B177" s="45" t="s">
        <v>88</v>
      </c>
      <c r="C177" s="46" t="s">
        <v>1788</v>
      </c>
      <c r="D177" s="47">
        <v>1.5891531934162566E-4</v>
      </c>
      <c r="E177" s="7">
        <v>0</v>
      </c>
      <c r="F177" s="63">
        <f t="shared" si="8"/>
        <v>0</v>
      </c>
      <c r="G177" s="64"/>
      <c r="H177" s="7">
        <v>0</v>
      </c>
      <c r="I177" s="63">
        <f t="shared" si="9"/>
        <v>0</v>
      </c>
      <c r="J177" s="64"/>
    </row>
    <row r="178" spans="1:10" ht="14.5" x14ac:dyDescent="0.35">
      <c r="A178" s="44">
        <v>9125</v>
      </c>
      <c r="B178" s="45" t="s">
        <v>88</v>
      </c>
      <c r="C178" s="46" t="s">
        <v>1788</v>
      </c>
      <c r="D178" s="47">
        <v>1.3563538055868862E-4</v>
      </c>
      <c r="E178" s="7">
        <v>0</v>
      </c>
      <c r="F178" s="63">
        <f t="shared" si="8"/>
        <v>0</v>
      </c>
      <c r="G178" s="64"/>
      <c r="H178" s="7">
        <v>0</v>
      </c>
      <c r="I178" s="63">
        <f t="shared" si="9"/>
        <v>0</v>
      </c>
      <c r="J178" s="64"/>
    </row>
    <row r="179" spans="1:10" ht="14.5" x14ac:dyDescent="0.35">
      <c r="A179" s="44">
        <v>9126</v>
      </c>
      <c r="B179" s="45" t="s">
        <v>88</v>
      </c>
      <c r="C179" s="46" t="s">
        <v>1788</v>
      </c>
      <c r="D179" s="47">
        <v>3.6223244893129111E-4</v>
      </c>
      <c r="E179" s="7">
        <v>0</v>
      </c>
      <c r="F179" s="63">
        <f t="shared" si="8"/>
        <v>0</v>
      </c>
      <c r="G179" s="64"/>
      <c r="H179" s="7">
        <v>0</v>
      </c>
      <c r="I179" s="63">
        <f t="shared" si="9"/>
        <v>0</v>
      </c>
      <c r="J179" s="64"/>
    </row>
    <row r="180" spans="1:10" ht="14.5" x14ac:dyDescent="0.35">
      <c r="A180" s="44">
        <v>9127</v>
      </c>
      <c r="B180" s="45" t="s">
        <v>88</v>
      </c>
      <c r="C180" s="46" t="s">
        <v>1788</v>
      </c>
      <c r="D180" s="47">
        <v>1.4931446867566986E-4</v>
      </c>
      <c r="E180" s="7">
        <v>0</v>
      </c>
      <c r="F180" s="63">
        <f t="shared" si="8"/>
        <v>0</v>
      </c>
      <c r="G180" s="64"/>
      <c r="H180" s="7">
        <v>0</v>
      </c>
      <c r="I180" s="63">
        <f t="shared" si="9"/>
        <v>0</v>
      </c>
      <c r="J180" s="64"/>
    </row>
    <row r="181" spans="1:10" ht="14.5" x14ac:dyDescent="0.35">
      <c r="A181" s="44">
        <v>9128</v>
      </c>
      <c r="B181" s="45" t="s">
        <v>88</v>
      </c>
      <c r="C181" s="46" t="s">
        <v>1788</v>
      </c>
      <c r="D181" s="47">
        <v>1.7465051884016559E-4</v>
      </c>
      <c r="E181" s="7">
        <v>0</v>
      </c>
      <c r="F181" s="63">
        <f t="shared" si="8"/>
        <v>0</v>
      </c>
      <c r="G181" s="64"/>
      <c r="H181" s="7">
        <v>0</v>
      </c>
      <c r="I181" s="63">
        <f t="shared" si="9"/>
        <v>0</v>
      </c>
      <c r="J181" s="64"/>
    </row>
    <row r="182" spans="1:10" ht="14.5" x14ac:dyDescent="0.35">
      <c r="A182" s="44">
        <v>9129</v>
      </c>
      <c r="B182" s="45" t="s">
        <v>88</v>
      </c>
      <c r="C182" s="46" t="s">
        <v>1788</v>
      </c>
      <c r="D182" s="47">
        <v>1.7459954087202778E-4</v>
      </c>
      <c r="E182" s="7">
        <v>0</v>
      </c>
      <c r="F182" s="63">
        <f t="shared" si="8"/>
        <v>0</v>
      </c>
      <c r="G182" s="64"/>
      <c r="H182" s="7">
        <v>0</v>
      </c>
      <c r="I182" s="63">
        <f t="shared" si="9"/>
        <v>0</v>
      </c>
      <c r="J182" s="64"/>
    </row>
    <row r="183" spans="1:10" ht="14.5" x14ac:dyDescent="0.35">
      <c r="A183" s="44">
        <v>9130</v>
      </c>
      <c r="B183" s="45" t="s">
        <v>88</v>
      </c>
      <c r="C183" s="46" t="s">
        <v>1788</v>
      </c>
      <c r="D183" s="47">
        <v>2.2090452859721274E-7</v>
      </c>
      <c r="E183" s="7">
        <v>0</v>
      </c>
      <c r="F183" s="63">
        <f t="shared" si="8"/>
        <v>0</v>
      </c>
      <c r="G183" s="64"/>
      <c r="H183" s="7">
        <v>0</v>
      </c>
      <c r="I183" s="63">
        <f t="shared" si="9"/>
        <v>0</v>
      </c>
      <c r="J183" s="64"/>
    </row>
    <row r="184" spans="1:10" ht="14.5" x14ac:dyDescent="0.35">
      <c r="A184" s="44">
        <v>9131</v>
      </c>
      <c r="B184" s="45" t="s">
        <v>88</v>
      </c>
      <c r="C184" s="46" t="s">
        <v>1788</v>
      </c>
      <c r="D184" s="47">
        <v>2.0858485296390664E-4</v>
      </c>
      <c r="E184" s="7">
        <v>0</v>
      </c>
      <c r="F184" s="63">
        <f t="shared" si="8"/>
        <v>0</v>
      </c>
      <c r="G184" s="64"/>
      <c r="H184" s="7">
        <v>0</v>
      </c>
      <c r="I184" s="63">
        <f t="shared" si="9"/>
        <v>0</v>
      </c>
      <c r="J184" s="64"/>
    </row>
    <row r="185" spans="1:10" ht="14.5" x14ac:dyDescent="0.35">
      <c r="A185" s="44">
        <v>9133</v>
      </c>
      <c r="B185" s="45" t="s">
        <v>88</v>
      </c>
      <c r="C185" s="46" t="s">
        <v>1788</v>
      </c>
      <c r="D185" s="47">
        <v>6.1173561765381989E-7</v>
      </c>
      <c r="E185" s="7">
        <v>0</v>
      </c>
      <c r="F185" s="63">
        <f t="shared" si="8"/>
        <v>0</v>
      </c>
      <c r="G185" s="64"/>
      <c r="H185" s="7">
        <v>0</v>
      </c>
      <c r="I185" s="63">
        <f t="shared" si="9"/>
        <v>0</v>
      </c>
      <c r="J185" s="64"/>
    </row>
    <row r="186" spans="1:10" ht="14.5" x14ac:dyDescent="0.35">
      <c r="A186" s="44">
        <v>9134</v>
      </c>
      <c r="B186" s="45" t="s">
        <v>88</v>
      </c>
      <c r="C186" s="46" t="s">
        <v>1788</v>
      </c>
      <c r="D186" s="47">
        <v>4.8325414529047178E-4</v>
      </c>
      <c r="E186" s="7">
        <v>0</v>
      </c>
      <c r="F186" s="63">
        <f t="shared" si="8"/>
        <v>0</v>
      </c>
      <c r="G186" s="64"/>
      <c r="H186" s="7">
        <v>0</v>
      </c>
      <c r="I186" s="63">
        <f t="shared" si="9"/>
        <v>0</v>
      </c>
      <c r="J186" s="64"/>
    </row>
    <row r="187" spans="1:10" ht="14.5" x14ac:dyDescent="0.35">
      <c r="A187" s="44">
        <v>86170</v>
      </c>
      <c r="B187" s="45" t="s">
        <v>89</v>
      </c>
      <c r="C187" s="46" t="s">
        <v>3211</v>
      </c>
      <c r="D187" s="47">
        <v>3.5033758969913348E-4</v>
      </c>
      <c r="E187" s="7">
        <v>0</v>
      </c>
      <c r="F187" s="63">
        <f t="shared" si="8"/>
        <v>0</v>
      </c>
      <c r="G187" s="64"/>
      <c r="H187" s="7">
        <v>0</v>
      </c>
      <c r="I187" s="63">
        <f t="shared" si="9"/>
        <v>0</v>
      </c>
      <c r="J187" s="64"/>
    </row>
    <row r="188" spans="1:10" ht="14.5" x14ac:dyDescent="0.35">
      <c r="A188" s="44">
        <v>9170</v>
      </c>
      <c r="B188" s="45" t="s">
        <v>90</v>
      </c>
      <c r="C188" s="46" t="s">
        <v>1788</v>
      </c>
      <c r="D188" s="47">
        <v>5.1594801552285927E-4</v>
      </c>
      <c r="E188" s="7">
        <v>0</v>
      </c>
      <c r="F188" s="63">
        <f t="shared" si="8"/>
        <v>0</v>
      </c>
      <c r="G188" s="64"/>
      <c r="H188" s="7">
        <v>0</v>
      </c>
      <c r="I188" s="63">
        <f t="shared" si="9"/>
        <v>0</v>
      </c>
      <c r="J188" s="64"/>
    </row>
    <row r="189" spans="1:10" ht="14.5" x14ac:dyDescent="0.35">
      <c r="A189" s="44">
        <v>88900</v>
      </c>
      <c r="B189" s="45" t="s">
        <v>91</v>
      </c>
      <c r="C189" s="46" t="s">
        <v>1786</v>
      </c>
      <c r="D189" s="47">
        <v>9.9313578260493075E-4</v>
      </c>
      <c r="E189" s="7">
        <v>0</v>
      </c>
      <c r="F189" s="63">
        <f t="shared" si="8"/>
        <v>0</v>
      </c>
      <c r="G189" s="64"/>
      <c r="H189" s="7">
        <v>0</v>
      </c>
      <c r="I189" s="63">
        <f t="shared" si="9"/>
        <v>0</v>
      </c>
      <c r="J189" s="64"/>
    </row>
    <row r="190" spans="1:10" ht="14.5" x14ac:dyDescent="0.35">
      <c r="A190" s="44">
        <v>89900</v>
      </c>
      <c r="B190" s="45" t="s">
        <v>92</v>
      </c>
      <c r="C190" s="46" t="s">
        <v>1786</v>
      </c>
      <c r="D190" s="47">
        <v>5.2833566178034916E-4</v>
      </c>
      <c r="E190" s="7">
        <v>0</v>
      </c>
      <c r="F190" s="63">
        <f t="shared" si="8"/>
        <v>0</v>
      </c>
      <c r="G190" s="64"/>
      <c r="H190" s="7">
        <v>0</v>
      </c>
      <c r="I190" s="63">
        <f t="shared" si="9"/>
        <v>0</v>
      </c>
      <c r="J190" s="64"/>
    </row>
    <row r="191" spans="1:10" ht="14.5" x14ac:dyDescent="0.35">
      <c r="A191" s="44">
        <v>63900</v>
      </c>
      <c r="B191" s="45" t="s">
        <v>93</v>
      </c>
      <c r="C191" s="46" t="s">
        <v>1783</v>
      </c>
      <c r="D191" s="47">
        <v>6.0815016722812665E-4</v>
      </c>
      <c r="E191" s="7">
        <v>0</v>
      </c>
      <c r="F191" s="63">
        <f t="shared" si="8"/>
        <v>0</v>
      </c>
      <c r="G191" s="64"/>
      <c r="H191" s="7">
        <v>0</v>
      </c>
      <c r="I191" s="63">
        <f t="shared" si="9"/>
        <v>0</v>
      </c>
      <c r="J191" s="64"/>
    </row>
    <row r="192" spans="1:10" ht="14.5" x14ac:dyDescent="0.35">
      <c r="A192" s="44">
        <v>76123</v>
      </c>
      <c r="B192" s="45" t="s">
        <v>94</v>
      </c>
      <c r="C192" s="46" t="s">
        <v>99</v>
      </c>
      <c r="D192" s="47">
        <v>1.6507685642388329E-3</v>
      </c>
      <c r="E192" s="7">
        <v>0</v>
      </c>
      <c r="F192" s="63">
        <f t="shared" si="8"/>
        <v>0</v>
      </c>
      <c r="G192" s="64"/>
      <c r="H192" s="7">
        <v>0</v>
      </c>
      <c r="I192" s="63">
        <f t="shared" si="9"/>
        <v>0</v>
      </c>
      <c r="J192" s="64"/>
    </row>
    <row r="193" spans="1:10" ht="14.5" x14ac:dyDescent="0.35">
      <c r="A193" s="44">
        <v>76121</v>
      </c>
      <c r="B193" s="45" t="s">
        <v>95</v>
      </c>
      <c r="C193" s="46" t="s">
        <v>99</v>
      </c>
      <c r="D193" s="47">
        <v>1.5705802203580448E-3</v>
      </c>
      <c r="E193" s="7">
        <v>0</v>
      </c>
      <c r="F193" s="63">
        <f t="shared" si="8"/>
        <v>0</v>
      </c>
      <c r="G193" s="64"/>
      <c r="H193" s="7">
        <v>0</v>
      </c>
      <c r="I193" s="63">
        <f t="shared" si="9"/>
        <v>0</v>
      </c>
      <c r="J193" s="64"/>
    </row>
    <row r="194" spans="1:10" ht="14.5" x14ac:dyDescent="0.35">
      <c r="A194" s="44">
        <v>76125</v>
      </c>
      <c r="B194" s="45" t="s">
        <v>96</v>
      </c>
      <c r="C194" s="46" t="s">
        <v>99</v>
      </c>
      <c r="D194" s="47">
        <v>9.3359351581995883E-4</v>
      </c>
      <c r="E194" s="7">
        <v>0</v>
      </c>
      <c r="F194" s="63">
        <f t="shared" si="8"/>
        <v>0</v>
      </c>
      <c r="G194" s="64"/>
      <c r="H194" s="7">
        <v>0</v>
      </c>
      <c r="I194" s="63">
        <f t="shared" si="9"/>
        <v>0</v>
      </c>
      <c r="J194" s="64"/>
    </row>
  </sheetData>
  <sheetProtection algorithmName="SHA-512" hashValue="MJYOPHLdmIbbc8INntekhb8NWn1L6U1+pw10s7DRgX3MLiBAomUFHIJe3i0vHRZ+K86ljkm8V+FbgtnR1YMHYA==" saltValue="yeTuI/NR+xU2clBfR4YQqw==" spinCount="100000" sheet="1" objects="1" scenarios="1"/>
  <mergeCells count="377">
    <mergeCell ref="F12:G12"/>
    <mergeCell ref="I12:J12"/>
    <mergeCell ref="F13:G13"/>
    <mergeCell ref="I13:J13"/>
    <mergeCell ref="F10:G10"/>
    <mergeCell ref="I10:J10"/>
    <mergeCell ref="F11:G11"/>
    <mergeCell ref="I11:J11"/>
    <mergeCell ref="A1:J1"/>
    <mergeCell ref="C2:J2"/>
    <mergeCell ref="C3:J3"/>
    <mergeCell ref="C4:J4"/>
    <mergeCell ref="A6:J7"/>
    <mergeCell ref="E8:G8"/>
    <mergeCell ref="H8:J8"/>
    <mergeCell ref="F18:G18"/>
    <mergeCell ref="I18:J18"/>
    <mergeCell ref="F19:G19"/>
    <mergeCell ref="I19:J19"/>
    <mergeCell ref="F16:G16"/>
    <mergeCell ref="I16:J16"/>
    <mergeCell ref="F17:G17"/>
    <mergeCell ref="I17:J17"/>
    <mergeCell ref="F14:G14"/>
    <mergeCell ref="I14:J14"/>
    <mergeCell ref="F15:G15"/>
    <mergeCell ref="I15:J15"/>
    <mergeCell ref="F24:G24"/>
    <mergeCell ref="I24:J24"/>
    <mergeCell ref="F25:G25"/>
    <mergeCell ref="I25:J25"/>
    <mergeCell ref="F22:G22"/>
    <mergeCell ref="I22:J22"/>
    <mergeCell ref="F23:G23"/>
    <mergeCell ref="I23:J23"/>
    <mergeCell ref="F20:G20"/>
    <mergeCell ref="I20:J20"/>
    <mergeCell ref="F21:G21"/>
    <mergeCell ref="I21:J21"/>
    <mergeCell ref="F30:G30"/>
    <mergeCell ref="I30:J30"/>
    <mergeCell ref="F31:G31"/>
    <mergeCell ref="I31:J31"/>
    <mergeCell ref="F28:G28"/>
    <mergeCell ref="I28:J28"/>
    <mergeCell ref="F29:G29"/>
    <mergeCell ref="I29:J29"/>
    <mergeCell ref="F26:G26"/>
    <mergeCell ref="I26:J26"/>
    <mergeCell ref="F27:G27"/>
    <mergeCell ref="I27:J27"/>
    <mergeCell ref="F36:G36"/>
    <mergeCell ref="I36:J36"/>
    <mergeCell ref="F37:G37"/>
    <mergeCell ref="I37:J37"/>
    <mergeCell ref="F34:G34"/>
    <mergeCell ref="I34:J34"/>
    <mergeCell ref="F35:G35"/>
    <mergeCell ref="I35:J35"/>
    <mergeCell ref="F32:G32"/>
    <mergeCell ref="I32:J32"/>
    <mergeCell ref="F33:G33"/>
    <mergeCell ref="I33:J33"/>
    <mergeCell ref="F42:G42"/>
    <mergeCell ref="I42:J42"/>
    <mergeCell ref="F43:G43"/>
    <mergeCell ref="I43:J43"/>
    <mergeCell ref="F40:G40"/>
    <mergeCell ref="I40:J40"/>
    <mergeCell ref="F41:G41"/>
    <mergeCell ref="I41:J41"/>
    <mergeCell ref="F38:G38"/>
    <mergeCell ref="I38:J38"/>
    <mergeCell ref="F39:G39"/>
    <mergeCell ref="I39:J39"/>
    <mergeCell ref="F48:G48"/>
    <mergeCell ref="I48:J48"/>
    <mergeCell ref="F49:G49"/>
    <mergeCell ref="I49:J49"/>
    <mergeCell ref="F46:G46"/>
    <mergeCell ref="I46:J46"/>
    <mergeCell ref="F47:G47"/>
    <mergeCell ref="I47:J47"/>
    <mergeCell ref="F44:G44"/>
    <mergeCell ref="I44:J44"/>
    <mergeCell ref="F45:G45"/>
    <mergeCell ref="I45:J45"/>
    <mergeCell ref="F54:G54"/>
    <mergeCell ref="I54:J54"/>
    <mergeCell ref="F55:G55"/>
    <mergeCell ref="I55:J55"/>
    <mergeCell ref="F52:G52"/>
    <mergeCell ref="I52:J52"/>
    <mergeCell ref="F53:G53"/>
    <mergeCell ref="I53:J53"/>
    <mergeCell ref="F50:G50"/>
    <mergeCell ref="I50:J50"/>
    <mergeCell ref="F51:G51"/>
    <mergeCell ref="I51:J51"/>
    <mergeCell ref="F60:G60"/>
    <mergeCell ref="I60:J60"/>
    <mergeCell ref="F61:G61"/>
    <mergeCell ref="I61:J61"/>
    <mergeCell ref="F58:G58"/>
    <mergeCell ref="I58:J58"/>
    <mergeCell ref="F59:G59"/>
    <mergeCell ref="I59:J59"/>
    <mergeCell ref="F56:G56"/>
    <mergeCell ref="I56:J56"/>
    <mergeCell ref="F57:G57"/>
    <mergeCell ref="I57:J57"/>
    <mergeCell ref="F66:G66"/>
    <mergeCell ref="I66:J66"/>
    <mergeCell ref="F67:G67"/>
    <mergeCell ref="I67:J67"/>
    <mergeCell ref="F64:G64"/>
    <mergeCell ref="I64:J64"/>
    <mergeCell ref="F65:G65"/>
    <mergeCell ref="I65:J65"/>
    <mergeCell ref="F62:G62"/>
    <mergeCell ref="I62:J62"/>
    <mergeCell ref="F63:G63"/>
    <mergeCell ref="I63:J63"/>
    <mergeCell ref="F72:G72"/>
    <mergeCell ref="I72:J72"/>
    <mergeCell ref="F73:G73"/>
    <mergeCell ref="I73:J73"/>
    <mergeCell ref="F70:G70"/>
    <mergeCell ref="I70:J70"/>
    <mergeCell ref="F71:G71"/>
    <mergeCell ref="I71:J71"/>
    <mergeCell ref="F68:G68"/>
    <mergeCell ref="I68:J68"/>
    <mergeCell ref="F69:G69"/>
    <mergeCell ref="I69:J69"/>
    <mergeCell ref="F78:G78"/>
    <mergeCell ref="I78:J78"/>
    <mergeCell ref="F79:G79"/>
    <mergeCell ref="I79:J79"/>
    <mergeCell ref="F76:G76"/>
    <mergeCell ref="I76:J76"/>
    <mergeCell ref="F77:G77"/>
    <mergeCell ref="I77:J77"/>
    <mergeCell ref="F74:G74"/>
    <mergeCell ref="I74:J74"/>
    <mergeCell ref="F75:G75"/>
    <mergeCell ref="I75:J75"/>
    <mergeCell ref="F84:G84"/>
    <mergeCell ref="I84:J84"/>
    <mergeCell ref="F85:G85"/>
    <mergeCell ref="I85:J85"/>
    <mergeCell ref="F82:G82"/>
    <mergeCell ref="I82:J82"/>
    <mergeCell ref="F83:G83"/>
    <mergeCell ref="I83:J83"/>
    <mergeCell ref="F80:G80"/>
    <mergeCell ref="I80:J80"/>
    <mergeCell ref="F81:G81"/>
    <mergeCell ref="I81:J81"/>
    <mergeCell ref="F90:G90"/>
    <mergeCell ref="I90:J90"/>
    <mergeCell ref="F91:G91"/>
    <mergeCell ref="I91:J91"/>
    <mergeCell ref="F88:G88"/>
    <mergeCell ref="I88:J88"/>
    <mergeCell ref="F89:G89"/>
    <mergeCell ref="I89:J89"/>
    <mergeCell ref="F86:G86"/>
    <mergeCell ref="I86:J86"/>
    <mergeCell ref="F87:G87"/>
    <mergeCell ref="I87:J87"/>
    <mergeCell ref="F96:G96"/>
    <mergeCell ref="I96:J96"/>
    <mergeCell ref="F97:G97"/>
    <mergeCell ref="I97:J97"/>
    <mergeCell ref="F94:G94"/>
    <mergeCell ref="I94:J94"/>
    <mergeCell ref="F95:G95"/>
    <mergeCell ref="I95:J95"/>
    <mergeCell ref="F92:G92"/>
    <mergeCell ref="I92:J92"/>
    <mergeCell ref="F93:G93"/>
    <mergeCell ref="I93:J93"/>
    <mergeCell ref="F102:G102"/>
    <mergeCell ref="I102:J102"/>
    <mergeCell ref="F103:G103"/>
    <mergeCell ref="I103:J103"/>
    <mergeCell ref="F100:G100"/>
    <mergeCell ref="I100:J100"/>
    <mergeCell ref="F101:G101"/>
    <mergeCell ref="I101:J101"/>
    <mergeCell ref="F98:G98"/>
    <mergeCell ref="I98:J98"/>
    <mergeCell ref="F99:G99"/>
    <mergeCell ref="I99:J99"/>
    <mergeCell ref="F108:G108"/>
    <mergeCell ref="I108:J108"/>
    <mergeCell ref="F109:G109"/>
    <mergeCell ref="I109:J109"/>
    <mergeCell ref="F106:G106"/>
    <mergeCell ref="I106:J106"/>
    <mergeCell ref="F107:G107"/>
    <mergeCell ref="I107:J107"/>
    <mergeCell ref="F104:G104"/>
    <mergeCell ref="I104:J104"/>
    <mergeCell ref="F105:G105"/>
    <mergeCell ref="I105:J105"/>
    <mergeCell ref="F114:G114"/>
    <mergeCell ref="I114:J114"/>
    <mergeCell ref="F115:G115"/>
    <mergeCell ref="I115:J115"/>
    <mergeCell ref="F112:G112"/>
    <mergeCell ref="I112:J112"/>
    <mergeCell ref="F113:G113"/>
    <mergeCell ref="I113:J113"/>
    <mergeCell ref="F110:G110"/>
    <mergeCell ref="I110:J110"/>
    <mergeCell ref="F111:G111"/>
    <mergeCell ref="I111:J111"/>
    <mergeCell ref="F120:G120"/>
    <mergeCell ref="I120:J120"/>
    <mergeCell ref="F121:G121"/>
    <mergeCell ref="I121:J121"/>
    <mergeCell ref="F118:G118"/>
    <mergeCell ref="I118:J118"/>
    <mergeCell ref="F119:G119"/>
    <mergeCell ref="I119:J119"/>
    <mergeCell ref="F116:G116"/>
    <mergeCell ref="I116:J116"/>
    <mergeCell ref="F117:G117"/>
    <mergeCell ref="I117:J117"/>
    <mergeCell ref="F126:G126"/>
    <mergeCell ref="I126:J126"/>
    <mergeCell ref="F127:G127"/>
    <mergeCell ref="I127:J127"/>
    <mergeCell ref="F124:G124"/>
    <mergeCell ref="I124:J124"/>
    <mergeCell ref="F125:G125"/>
    <mergeCell ref="I125:J125"/>
    <mergeCell ref="F122:G122"/>
    <mergeCell ref="I122:J122"/>
    <mergeCell ref="F123:G123"/>
    <mergeCell ref="I123:J123"/>
    <mergeCell ref="F130:G130"/>
    <mergeCell ref="I130:J130"/>
    <mergeCell ref="F128:G128"/>
    <mergeCell ref="I128:J128"/>
    <mergeCell ref="F129:G129"/>
    <mergeCell ref="I129:J129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8:G148"/>
    <mergeCell ref="I148:J148"/>
    <mergeCell ref="F149:G149"/>
    <mergeCell ref="I149:J149"/>
    <mergeCell ref="F150:G150"/>
    <mergeCell ref="I150:J150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</mergeCells>
  <dataValidations count="1">
    <dataValidation type="list" allowBlank="1" showInputMessage="1" showErrorMessage="1" sqref="E10:E194 H10:H194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6"/>
  <sheetViews>
    <sheetView zoomScale="69" zoomScaleNormal="100" workbookViewId="0">
      <selection activeCell="E9" sqref="E9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21.7265625" style="43" customWidth="1"/>
    <col min="4" max="4" width="18.6328125" style="43" customWidth="1"/>
    <col min="5" max="6" width="12.7265625" style="43" customWidth="1"/>
    <col min="7" max="7" width="61.1796875" style="43" customWidth="1"/>
    <col min="8" max="8" width="17.7265625" style="43" customWidth="1"/>
    <col min="9" max="16384" width="9.1796875" style="43"/>
  </cols>
  <sheetData>
    <row r="1" spans="1:8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</row>
    <row r="2" spans="1:8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</row>
    <row r="3" spans="1:8" s="41" customFormat="1" ht="15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</row>
    <row r="4" spans="1:8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</row>
    <row r="5" spans="1:8" s="41" customFormat="1" ht="15" customHeight="1" x14ac:dyDescent="0.3">
      <c r="A5" s="3"/>
      <c r="B5" s="3"/>
      <c r="C5" s="3"/>
      <c r="D5" s="3"/>
      <c r="E5" s="4"/>
      <c r="F5" s="4"/>
      <c r="G5" s="3"/>
    </row>
    <row r="6" spans="1:8" ht="15" customHeight="1" x14ac:dyDescent="0.3">
      <c r="A6" s="72" t="s">
        <v>0</v>
      </c>
      <c r="B6" s="72"/>
      <c r="C6" s="72"/>
      <c r="D6" s="72"/>
      <c r="E6" s="72"/>
      <c r="F6" s="72"/>
      <c r="G6" s="72"/>
      <c r="H6" s="42"/>
    </row>
    <row r="7" spans="1:8" ht="15" customHeight="1" thickBot="1" x14ac:dyDescent="0.35">
      <c r="A7" s="72"/>
      <c r="B7" s="72"/>
      <c r="C7" s="72"/>
      <c r="D7" s="72"/>
      <c r="E7" s="72"/>
      <c r="F7" s="72"/>
      <c r="G7" s="72"/>
    </row>
    <row r="8" spans="1:8" ht="13.5" thickBot="1" x14ac:dyDescent="0.35">
      <c r="A8" s="40"/>
      <c r="B8" s="40"/>
      <c r="C8" s="6" t="s">
        <v>7</v>
      </c>
      <c r="D8" s="22">
        <f>+SUM(D10:D3110)</f>
        <v>0.31576677865053576</v>
      </c>
      <c r="E8" s="67" t="s">
        <v>21</v>
      </c>
      <c r="F8" s="68"/>
      <c r="G8" s="69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10" t="s">
        <v>3</v>
      </c>
      <c r="F9" s="10" t="s">
        <v>16</v>
      </c>
      <c r="G9" s="11">
        <f>ROUND((SUM(F10:G3110)),5)</f>
        <v>0</v>
      </c>
    </row>
    <row r="10" spans="1:8" ht="14.5" x14ac:dyDescent="0.35">
      <c r="A10" s="53">
        <v>61049</v>
      </c>
      <c r="B10" s="55" t="s">
        <v>28</v>
      </c>
      <c r="C10" s="57" t="s">
        <v>1783</v>
      </c>
      <c r="D10" s="59">
        <v>1.096026314963094E-5</v>
      </c>
      <c r="E10" s="7">
        <v>0</v>
      </c>
      <c r="F10" s="63">
        <f>+IF(E10=1,D10/$D$8,0)</f>
        <v>0</v>
      </c>
      <c r="G10" s="64"/>
    </row>
    <row r="11" spans="1:8" ht="14.5" x14ac:dyDescent="0.35">
      <c r="A11" s="53">
        <v>73030</v>
      </c>
      <c r="B11" s="55" t="s">
        <v>30</v>
      </c>
      <c r="C11" s="57" t="s">
        <v>99</v>
      </c>
      <c r="D11" s="59">
        <v>4.0629440605841207E-5</v>
      </c>
      <c r="E11" s="7">
        <v>0</v>
      </c>
      <c r="F11" s="63">
        <f t="shared" ref="F11:F74" si="0">+IF(E11=1,D11/$D$8,0)</f>
        <v>0</v>
      </c>
      <c r="G11" s="64"/>
    </row>
    <row r="12" spans="1:8" ht="14.5" x14ac:dyDescent="0.35">
      <c r="A12" s="53">
        <v>61041</v>
      </c>
      <c r="B12" s="55" t="s">
        <v>1789</v>
      </c>
      <c r="C12" s="57" t="s">
        <v>1783</v>
      </c>
      <c r="D12" s="59">
        <v>7.0536515246694625E-5</v>
      </c>
      <c r="E12" s="7">
        <v>0</v>
      </c>
      <c r="F12" s="63">
        <f t="shared" si="0"/>
        <v>0</v>
      </c>
      <c r="G12" s="64"/>
    </row>
    <row r="13" spans="1:8" ht="14.5" x14ac:dyDescent="0.35">
      <c r="A13" s="53">
        <v>61042</v>
      </c>
      <c r="B13" s="55" t="s">
        <v>1790</v>
      </c>
      <c r="C13" s="57" t="s">
        <v>1783</v>
      </c>
      <c r="D13" s="59">
        <v>2.895548590228081E-5</v>
      </c>
      <c r="E13" s="7">
        <v>0</v>
      </c>
      <c r="F13" s="63">
        <f t="shared" si="0"/>
        <v>0</v>
      </c>
      <c r="G13" s="64"/>
    </row>
    <row r="14" spans="1:8" ht="14.5" x14ac:dyDescent="0.35">
      <c r="A14" s="53">
        <v>61026</v>
      </c>
      <c r="B14" s="55" t="s">
        <v>1791</v>
      </c>
      <c r="C14" s="57" t="s">
        <v>1783</v>
      </c>
      <c r="D14" s="59">
        <v>1.2523587505857369E-5</v>
      </c>
      <c r="E14" s="7">
        <v>0</v>
      </c>
      <c r="F14" s="63">
        <f t="shared" si="0"/>
        <v>0</v>
      </c>
      <c r="G14" s="64"/>
    </row>
    <row r="15" spans="1:8" ht="14.5" x14ac:dyDescent="0.35">
      <c r="A15" s="53">
        <v>61040</v>
      </c>
      <c r="B15" s="55" t="s">
        <v>1792</v>
      </c>
      <c r="C15" s="57" t="s">
        <v>1783</v>
      </c>
      <c r="D15" s="59">
        <v>8.7852031757506918E-6</v>
      </c>
      <c r="E15" s="7">
        <v>0</v>
      </c>
      <c r="F15" s="63">
        <f t="shared" si="0"/>
        <v>0</v>
      </c>
      <c r="G15" s="64"/>
    </row>
    <row r="16" spans="1:8" ht="14.5" x14ac:dyDescent="0.35">
      <c r="A16" s="53">
        <v>61043</v>
      </c>
      <c r="B16" s="55" t="s">
        <v>1793</v>
      </c>
      <c r="C16" s="57" t="s">
        <v>1783</v>
      </c>
      <c r="D16" s="59">
        <v>1.3497266697289699E-4</v>
      </c>
      <c r="E16" s="7">
        <v>0</v>
      </c>
      <c r="F16" s="63">
        <f t="shared" si="0"/>
        <v>0</v>
      </c>
      <c r="G16" s="64"/>
    </row>
    <row r="17" spans="1:7" ht="14.5" x14ac:dyDescent="0.35">
      <c r="A17" s="53">
        <v>61044</v>
      </c>
      <c r="B17" s="55" t="s">
        <v>1794</v>
      </c>
      <c r="C17" s="57" t="s">
        <v>1783</v>
      </c>
      <c r="D17" s="59">
        <v>3.3968319435832946E-5</v>
      </c>
      <c r="E17" s="7">
        <v>0</v>
      </c>
      <c r="F17" s="63">
        <f t="shared" si="0"/>
        <v>0</v>
      </c>
      <c r="G17" s="64"/>
    </row>
    <row r="18" spans="1:7" ht="14.5" x14ac:dyDescent="0.35">
      <c r="A18" s="53">
        <v>61021</v>
      </c>
      <c r="B18" s="55" t="s">
        <v>1795</v>
      </c>
      <c r="C18" s="57" t="s">
        <v>1783</v>
      </c>
      <c r="D18" s="59">
        <v>2.7901941227432565E-5</v>
      </c>
      <c r="E18" s="7">
        <v>0</v>
      </c>
      <c r="F18" s="63">
        <f t="shared" si="0"/>
        <v>0</v>
      </c>
      <c r="G18" s="64"/>
    </row>
    <row r="19" spans="1:7" ht="14.5" x14ac:dyDescent="0.35">
      <c r="A19" s="53">
        <v>61030</v>
      </c>
      <c r="B19" s="55" t="s">
        <v>1796</v>
      </c>
      <c r="C19" s="57" t="s">
        <v>1783</v>
      </c>
      <c r="D19" s="59">
        <v>1.3611117492797492E-4</v>
      </c>
      <c r="E19" s="7">
        <v>0</v>
      </c>
      <c r="F19" s="63">
        <f t="shared" si="0"/>
        <v>0</v>
      </c>
      <c r="G19" s="64"/>
    </row>
    <row r="20" spans="1:7" ht="14.5" x14ac:dyDescent="0.35">
      <c r="A20" s="53">
        <v>61032</v>
      </c>
      <c r="B20" s="55" t="s">
        <v>100</v>
      </c>
      <c r="C20" s="57" t="s">
        <v>1783</v>
      </c>
      <c r="D20" s="59">
        <v>1.0159059417064896E-3</v>
      </c>
      <c r="E20" s="7">
        <v>0</v>
      </c>
      <c r="F20" s="63">
        <f t="shared" si="0"/>
        <v>0</v>
      </c>
      <c r="G20" s="64"/>
    </row>
    <row r="21" spans="1:7" ht="14.5" x14ac:dyDescent="0.35">
      <c r="A21" s="53">
        <v>61033</v>
      </c>
      <c r="B21" s="55" t="s">
        <v>1797</v>
      </c>
      <c r="C21" s="57" t="s">
        <v>1783</v>
      </c>
      <c r="D21" s="59">
        <v>1.4025738300318415E-4</v>
      </c>
      <c r="E21" s="7">
        <v>0</v>
      </c>
      <c r="F21" s="63">
        <f t="shared" si="0"/>
        <v>0</v>
      </c>
      <c r="G21" s="64"/>
    </row>
    <row r="22" spans="1:7" ht="14.5" x14ac:dyDescent="0.35">
      <c r="A22" s="53">
        <v>61034</v>
      </c>
      <c r="B22" s="55" t="s">
        <v>1798</v>
      </c>
      <c r="C22" s="57" t="s">
        <v>1783</v>
      </c>
      <c r="D22" s="59">
        <v>1.5364759596738444E-4</v>
      </c>
      <c r="E22" s="7">
        <v>0</v>
      </c>
      <c r="F22" s="63">
        <f t="shared" si="0"/>
        <v>0</v>
      </c>
      <c r="G22" s="64"/>
    </row>
    <row r="23" spans="1:7" ht="14.5" x14ac:dyDescent="0.35">
      <c r="A23" s="53">
        <v>61040</v>
      </c>
      <c r="B23" s="55" t="s">
        <v>1799</v>
      </c>
      <c r="C23" s="57" t="s">
        <v>1783</v>
      </c>
      <c r="D23" s="59">
        <v>1.4392779670910708E-5</v>
      </c>
      <c r="E23" s="7">
        <v>0</v>
      </c>
      <c r="F23" s="63">
        <f t="shared" si="0"/>
        <v>0</v>
      </c>
      <c r="G23" s="64"/>
    </row>
    <row r="24" spans="1:7" ht="14.5" x14ac:dyDescent="0.35">
      <c r="A24" s="53">
        <v>61021</v>
      </c>
      <c r="B24" s="55" t="s">
        <v>1800</v>
      </c>
      <c r="C24" s="57" t="s">
        <v>1783</v>
      </c>
      <c r="D24" s="59">
        <v>5.0977968137818325E-6</v>
      </c>
      <c r="E24" s="7">
        <v>0</v>
      </c>
      <c r="F24" s="63">
        <f t="shared" si="0"/>
        <v>0</v>
      </c>
      <c r="G24" s="64"/>
    </row>
    <row r="25" spans="1:7" ht="14.5" x14ac:dyDescent="0.35">
      <c r="A25" s="53">
        <v>61040</v>
      </c>
      <c r="B25" s="55" t="s">
        <v>1801</v>
      </c>
      <c r="C25" s="57" t="s">
        <v>1783</v>
      </c>
      <c r="D25" s="59">
        <v>2.0697055063954239E-5</v>
      </c>
      <c r="E25" s="7">
        <v>0</v>
      </c>
      <c r="F25" s="63">
        <f t="shared" si="0"/>
        <v>0</v>
      </c>
      <c r="G25" s="64"/>
    </row>
    <row r="26" spans="1:7" ht="14.5" x14ac:dyDescent="0.35">
      <c r="A26" s="53">
        <v>61011</v>
      </c>
      <c r="B26" s="55" t="s">
        <v>1802</v>
      </c>
      <c r="C26" s="57" t="s">
        <v>1783</v>
      </c>
      <c r="D26" s="59">
        <v>9.3391637628483177E-5</v>
      </c>
      <c r="E26" s="7">
        <v>0</v>
      </c>
      <c r="F26" s="63">
        <f t="shared" si="0"/>
        <v>0</v>
      </c>
      <c r="G26" s="64"/>
    </row>
    <row r="27" spans="1:7" ht="14.5" x14ac:dyDescent="0.35">
      <c r="A27" s="53">
        <v>61012</v>
      </c>
      <c r="B27" s="55" t="s">
        <v>1803</v>
      </c>
      <c r="C27" s="57" t="s">
        <v>1783</v>
      </c>
      <c r="D27" s="59">
        <v>8.3077095408597937E-5</v>
      </c>
      <c r="E27" s="7">
        <v>0</v>
      </c>
      <c r="F27" s="63">
        <f t="shared" si="0"/>
        <v>0</v>
      </c>
      <c r="G27" s="64"/>
    </row>
    <row r="28" spans="1:7" ht="14.5" x14ac:dyDescent="0.35">
      <c r="A28" s="53">
        <v>61030</v>
      </c>
      <c r="B28" s="55" t="s">
        <v>1804</v>
      </c>
      <c r="C28" s="57" t="s">
        <v>1783</v>
      </c>
      <c r="D28" s="59">
        <v>9.2270122329451171E-6</v>
      </c>
      <c r="E28" s="7">
        <v>0</v>
      </c>
      <c r="F28" s="63">
        <f t="shared" si="0"/>
        <v>0</v>
      </c>
      <c r="G28" s="64"/>
    </row>
    <row r="29" spans="1:7" ht="14.5" x14ac:dyDescent="0.35">
      <c r="A29" s="53">
        <v>61026</v>
      </c>
      <c r="B29" s="55" t="s">
        <v>1805</v>
      </c>
      <c r="C29" s="57" t="s">
        <v>1783</v>
      </c>
      <c r="D29" s="59">
        <v>2.4231527521509645E-5</v>
      </c>
      <c r="E29" s="7">
        <v>0</v>
      </c>
      <c r="F29" s="63">
        <f t="shared" si="0"/>
        <v>0</v>
      </c>
      <c r="G29" s="64"/>
    </row>
    <row r="30" spans="1:7" ht="14.5" x14ac:dyDescent="0.35">
      <c r="A30" s="53">
        <v>61023</v>
      </c>
      <c r="B30" s="55" t="s">
        <v>1806</v>
      </c>
      <c r="C30" s="57" t="s">
        <v>1783</v>
      </c>
      <c r="D30" s="59">
        <v>3.2099127270779607E-5</v>
      </c>
      <c r="E30" s="7">
        <v>0</v>
      </c>
      <c r="F30" s="63">
        <f t="shared" si="0"/>
        <v>0</v>
      </c>
      <c r="G30" s="64"/>
    </row>
    <row r="31" spans="1:7" ht="14.5" x14ac:dyDescent="0.35">
      <c r="A31" s="53">
        <v>61040</v>
      </c>
      <c r="B31" s="55" t="s">
        <v>1807</v>
      </c>
      <c r="C31" s="57" t="s">
        <v>1783</v>
      </c>
      <c r="D31" s="59">
        <v>2.2532261916915701E-5</v>
      </c>
      <c r="E31" s="7">
        <v>0</v>
      </c>
      <c r="F31" s="63">
        <f t="shared" si="0"/>
        <v>0</v>
      </c>
      <c r="G31" s="64"/>
    </row>
    <row r="32" spans="1:7" ht="14.5" x14ac:dyDescent="0.35">
      <c r="A32" s="53">
        <v>61013</v>
      </c>
      <c r="B32" s="55" t="s">
        <v>1808</v>
      </c>
      <c r="C32" s="57" t="s">
        <v>1783</v>
      </c>
      <c r="D32" s="59">
        <v>1.7553413695455442E-5</v>
      </c>
      <c r="E32" s="7">
        <v>0</v>
      </c>
      <c r="F32" s="63">
        <f t="shared" si="0"/>
        <v>0</v>
      </c>
      <c r="G32" s="64"/>
    </row>
    <row r="33" spans="1:7" ht="14.5" x14ac:dyDescent="0.35">
      <c r="A33" s="53">
        <v>61024</v>
      </c>
      <c r="B33" s="55" t="s">
        <v>1809</v>
      </c>
      <c r="C33" s="57" t="s">
        <v>1783</v>
      </c>
      <c r="D33" s="59">
        <v>3.563359972833501E-5</v>
      </c>
      <c r="E33" s="7">
        <v>0</v>
      </c>
      <c r="F33" s="63">
        <f t="shared" si="0"/>
        <v>0</v>
      </c>
      <c r="G33" s="64"/>
    </row>
    <row r="34" spans="1:7" ht="14.5" x14ac:dyDescent="0.35">
      <c r="A34" s="53">
        <v>61040</v>
      </c>
      <c r="B34" s="55" t="s">
        <v>1810</v>
      </c>
      <c r="C34" s="57" t="s">
        <v>1783</v>
      </c>
      <c r="D34" s="59">
        <v>6.1751312070943928E-5</v>
      </c>
      <c r="E34" s="7">
        <v>0</v>
      </c>
      <c r="F34" s="63">
        <f t="shared" si="0"/>
        <v>0</v>
      </c>
      <c r="G34" s="64"/>
    </row>
    <row r="35" spans="1:7" ht="14.5" x14ac:dyDescent="0.35">
      <c r="A35" s="53">
        <v>61037</v>
      </c>
      <c r="B35" s="55" t="s">
        <v>101</v>
      </c>
      <c r="C35" s="57" t="s">
        <v>1783</v>
      </c>
      <c r="D35" s="59">
        <v>2.4217933396672892E-4</v>
      </c>
      <c r="E35" s="7">
        <v>0</v>
      </c>
      <c r="F35" s="63">
        <f t="shared" si="0"/>
        <v>0</v>
      </c>
      <c r="G35" s="64"/>
    </row>
    <row r="36" spans="1:7" ht="14.5" x14ac:dyDescent="0.35">
      <c r="A36" s="53">
        <v>61020</v>
      </c>
      <c r="B36" s="55" t="s">
        <v>1811</v>
      </c>
      <c r="C36" s="57" t="s">
        <v>1783</v>
      </c>
      <c r="D36" s="59">
        <v>4.6118068508679647E-5</v>
      </c>
      <c r="E36" s="7">
        <v>0</v>
      </c>
      <c r="F36" s="63">
        <f t="shared" si="0"/>
        <v>0</v>
      </c>
      <c r="G36" s="64"/>
    </row>
    <row r="37" spans="1:7" ht="14.5" x14ac:dyDescent="0.35">
      <c r="A37" s="53">
        <v>61010</v>
      </c>
      <c r="B37" s="55" t="s">
        <v>1812</v>
      </c>
      <c r="C37" s="57" t="s">
        <v>1783</v>
      </c>
      <c r="D37" s="59">
        <v>1.0263564251747422E-5</v>
      </c>
      <c r="E37" s="7">
        <v>0</v>
      </c>
      <c r="F37" s="63">
        <f t="shared" si="0"/>
        <v>0</v>
      </c>
      <c r="G37" s="64"/>
    </row>
    <row r="38" spans="1:7" ht="14.5" x14ac:dyDescent="0.35">
      <c r="A38" s="53">
        <v>61030</v>
      </c>
      <c r="B38" s="55" t="s">
        <v>1813</v>
      </c>
      <c r="C38" s="57" t="s">
        <v>1783</v>
      </c>
      <c r="D38" s="59">
        <v>4.2583596051124238E-5</v>
      </c>
      <c r="E38" s="7">
        <v>0</v>
      </c>
      <c r="F38" s="63">
        <f t="shared" si="0"/>
        <v>0</v>
      </c>
      <c r="G38" s="64"/>
    </row>
    <row r="39" spans="1:7" ht="14.5" x14ac:dyDescent="0.35">
      <c r="A39" s="53">
        <v>61010</v>
      </c>
      <c r="B39" s="55" t="s">
        <v>1814</v>
      </c>
      <c r="C39" s="57" t="s">
        <v>1783</v>
      </c>
      <c r="D39" s="59">
        <v>1.8589965714257749E-5</v>
      </c>
      <c r="E39" s="7">
        <v>0</v>
      </c>
      <c r="F39" s="63">
        <f t="shared" si="0"/>
        <v>0</v>
      </c>
      <c r="G39" s="64"/>
    </row>
    <row r="40" spans="1:7" ht="14.5" x14ac:dyDescent="0.35">
      <c r="A40" s="53">
        <v>61025</v>
      </c>
      <c r="B40" s="55" t="s">
        <v>1815</v>
      </c>
      <c r="C40" s="57" t="s">
        <v>1783</v>
      </c>
      <c r="D40" s="59">
        <v>1.1908453356994361E-4</v>
      </c>
      <c r="E40" s="7">
        <v>0</v>
      </c>
      <c r="F40" s="63">
        <f t="shared" si="0"/>
        <v>0</v>
      </c>
      <c r="G40" s="64"/>
    </row>
    <row r="41" spans="1:7" ht="14.5" x14ac:dyDescent="0.35">
      <c r="A41" s="53">
        <v>61040</v>
      </c>
      <c r="B41" s="55" t="s">
        <v>1816</v>
      </c>
      <c r="C41" s="57" t="s">
        <v>1783</v>
      </c>
      <c r="D41" s="59">
        <v>4.7205598495619769E-5</v>
      </c>
      <c r="E41" s="7">
        <v>0</v>
      </c>
      <c r="F41" s="63">
        <f t="shared" si="0"/>
        <v>0</v>
      </c>
      <c r="G41" s="64"/>
    </row>
    <row r="42" spans="1:7" ht="14.5" x14ac:dyDescent="0.35">
      <c r="A42" s="53">
        <v>61045</v>
      </c>
      <c r="B42" s="55" t="s">
        <v>1817</v>
      </c>
      <c r="C42" s="57" t="s">
        <v>1783</v>
      </c>
      <c r="D42" s="59">
        <v>9.8285522569713737E-5</v>
      </c>
      <c r="E42" s="7">
        <v>0</v>
      </c>
      <c r="F42" s="63">
        <f t="shared" si="0"/>
        <v>0</v>
      </c>
      <c r="G42" s="64"/>
    </row>
    <row r="43" spans="1:7" ht="14.5" x14ac:dyDescent="0.35">
      <c r="A43" s="53">
        <v>61020</v>
      </c>
      <c r="B43" s="55" t="s">
        <v>1818</v>
      </c>
      <c r="C43" s="57" t="s">
        <v>1783</v>
      </c>
      <c r="D43" s="59">
        <v>4.693371599888474E-5</v>
      </c>
      <c r="E43" s="7">
        <v>0</v>
      </c>
      <c r="F43" s="63">
        <f t="shared" si="0"/>
        <v>0</v>
      </c>
      <c r="G43" s="64"/>
    </row>
    <row r="44" spans="1:7" ht="14.5" x14ac:dyDescent="0.35">
      <c r="A44" s="53">
        <v>61026</v>
      </c>
      <c r="B44" s="55" t="s">
        <v>1819</v>
      </c>
      <c r="C44" s="57" t="s">
        <v>1783</v>
      </c>
      <c r="D44" s="59">
        <v>3.4478099117211127E-5</v>
      </c>
      <c r="E44" s="7">
        <v>0</v>
      </c>
      <c r="F44" s="63">
        <f t="shared" si="0"/>
        <v>0</v>
      </c>
      <c r="G44" s="64"/>
    </row>
    <row r="45" spans="1:7" ht="14.5" x14ac:dyDescent="0.35">
      <c r="A45" s="53">
        <v>61023</v>
      </c>
      <c r="B45" s="55" t="s">
        <v>1820</v>
      </c>
      <c r="C45" s="57" t="s">
        <v>1783</v>
      </c>
      <c r="D45" s="59">
        <v>1.0212586283609605E-5</v>
      </c>
      <c r="E45" s="7">
        <v>0</v>
      </c>
      <c r="F45" s="63">
        <f t="shared" si="0"/>
        <v>0</v>
      </c>
      <c r="G45" s="64"/>
    </row>
    <row r="46" spans="1:7" ht="14.5" x14ac:dyDescent="0.35">
      <c r="A46" s="53">
        <v>61046</v>
      </c>
      <c r="B46" s="55" t="s">
        <v>1821</v>
      </c>
      <c r="C46" s="57" t="s">
        <v>1783</v>
      </c>
      <c r="D46" s="59">
        <v>3.0620766194782874E-5</v>
      </c>
      <c r="E46" s="7">
        <v>0</v>
      </c>
      <c r="F46" s="63">
        <f t="shared" si="0"/>
        <v>0</v>
      </c>
      <c r="G46" s="64"/>
    </row>
    <row r="47" spans="1:7" ht="14.5" x14ac:dyDescent="0.35">
      <c r="A47" s="53">
        <v>61039</v>
      </c>
      <c r="B47" s="55" t="s">
        <v>1822</v>
      </c>
      <c r="C47" s="57" t="s">
        <v>1783</v>
      </c>
      <c r="D47" s="59">
        <v>7.7231621728794756E-5</v>
      </c>
      <c r="E47" s="7">
        <v>0</v>
      </c>
      <c r="F47" s="63">
        <f t="shared" si="0"/>
        <v>0</v>
      </c>
      <c r="G47" s="64"/>
    </row>
    <row r="48" spans="1:7" ht="14.5" x14ac:dyDescent="0.35">
      <c r="A48" s="53">
        <v>61047</v>
      </c>
      <c r="B48" s="55" t="s">
        <v>1823</v>
      </c>
      <c r="C48" s="57" t="s">
        <v>1783</v>
      </c>
      <c r="D48" s="59">
        <v>5.3713785761214577E-5</v>
      </c>
      <c r="E48" s="7">
        <v>0</v>
      </c>
      <c r="F48" s="63">
        <f t="shared" si="0"/>
        <v>0</v>
      </c>
      <c r="G48" s="64"/>
    </row>
    <row r="49" spans="1:7" ht="14.5" x14ac:dyDescent="0.35">
      <c r="A49" s="53">
        <v>61048</v>
      </c>
      <c r="B49" s="55" t="s">
        <v>1824</v>
      </c>
      <c r="C49" s="57" t="s">
        <v>1783</v>
      </c>
      <c r="D49" s="59">
        <v>6.5999476082428786E-5</v>
      </c>
      <c r="E49" s="7">
        <v>0</v>
      </c>
      <c r="F49" s="63">
        <f t="shared" si="0"/>
        <v>0</v>
      </c>
      <c r="G49" s="64"/>
    </row>
    <row r="50" spans="1:7" ht="14.5" x14ac:dyDescent="0.35">
      <c r="A50" s="53">
        <v>61040</v>
      </c>
      <c r="B50" s="55" t="s">
        <v>1825</v>
      </c>
      <c r="C50" s="57" t="s">
        <v>1783</v>
      </c>
      <c r="D50" s="59">
        <v>2.5064167667760676E-5</v>
      </c>
      <c r="E50" s="7">
        <v>0</v>
      </c>
      <c r="F50" s="63">
        <f t="shared" si="0"/>
        <v>0</v>
      </c>
      <c r="G50" s="64"/>
    </row>
    <row r="51" spans="1:7" ht="14.5" x14ac:dyDescent="0.35">
      <c r="A51" s="53">
        <v>61040</v>
      </c>
      <c r="B51" s="55" t="s">
        <v>1826</v>
      </c>
      <c r="C51" s="57" t="s">
        <v>1783</v>
      </c>
      <c r="D51" s="59">
        <v>1.5361361065529256E-5</v>
      </c>
      <c r="E51" s="7">
        <v>0</v>
      </c>
      <c r="F51" s="63">
        <f t="shared" si="0"/>
        <v>0</v>
      </c>
      <c r="G51" s="64"/>
    </row>
    <row r="52" spans="1:7" ht="14.5" x14ac:dyDescent="0.35">
      <c r="A52" s="53">
        <v>61020</v>
      </c>
      <c r="B52" s="55" t="s">
        <v>1827</v>
      </c>
      <c r="C52" s="57" t="s">
        <v>1783</v>
      </c>
      <c r="D52" s="59">
        <v>1.401894123790004E-5</v>
      </c>
      <c r="E52" s="7">
        <v>0</v>
      </c>
      <c r="F52" s="63">
        <f t="shared" si="0"/>
        <v>0</v>
      </c>
      <c r="G52" s="64"/>
    </row>
    <row r="53" spans="1:7" ht="14.5" x14ac:dyDescent="0.35">
      <c r="A53" s="53">
        <v>61010</v>
      </c>
      <c r="B53" s="55" t="s">
        <v>1828</v>
      </c>
      <c r="C53" s="57" t="s">
        <v>1783</v>
      </c>
      <c r="D53" s="59">
        <v>1.3403807089037032E-4</v>
      </c>
      <c r="E53" s="7">
        <v>0</v>
      </c>
      <c r="F53" s="63">
        <f t="shared" si="0"/>
        <v>0</v>
      </c>
      <c r="G53" s="64"/>
    </row>
    <row r="54" spans="1:7" ht="14.5" x14ac:dyDescent="0.35">
      <c r="A54" s="53">
        <v>61049</v>
      </c>
      <c r="B54" s="55" t="s">
        <v>1829</v>
      </c>
      <c r="C54" s="57" t="s">
        <v>1783</v>
      </c>
      <c r="D54" s="59">
        <v>1.1616179673004202E-4</v>
      </c>
      <c r="E54" s="7">
        <v>0</v>
      </c>
      <c r="F54" s="63">
        <f t="shared" si="0"/>
        <v>0</v>
      </c>
      <c r="G54" s="64"/>
    </row>
    <row r="55" spans="1:7" ht="14.5" x14ac:dyDescent="0.35">
      <c r="A55" s="53">
        <v>61029</v>
      </c>
      <c r="B55" s="55" t="s">
        <v>102</v>
      </c>
      <c r="C55" s="57" t="s">
        <v>1783</v>
      </c>
      <c r="D55" s="59">
        <v>2.3337713813493228E-4</v>
      </c>
      <c r="E55" s="7">
        <v>0</v>
      </c>
      <c r="F55" s="63">
        <f t="shared" si="0"/>
        <v>0</v>
      </c>
      <c r="G55" s="64"/>
    </row>
    <row r="56" spans="1:7" ht="14.5" x14ac:dyDescent="0.35">
      <c r="A56" s="53">
        <v>61022</v>
      </c>
      <c r="B56" s="55" t="s">
        <v>1830</v>
      </c>
      <c r="C56" s="57" t="s">
        <v>1783</v>
      </c>
      <c r="D56" s="59">
        <v>2.5378531804610553E-4</v>
      </c>
      <c r="E56" s="7">
        <v>0</v>
      </c>
      <c r="F56" s="63">
        <f t="shared" si="0"/>
        <v>0</v>
      </c>
      <c r="G56" s="64"/>
    </row>
    <row r="57" spans="1:7" ht="14.5" x14ac:dyDescent="0.35">
      <c r="A57" s="53">
        <v>61036</v>
      </c>
      <c r="B57" s="55" t="s">
        <v>1831</v>
      </c>
      <c r="C57" s="57" t="s">
        <v>1783</v>
      </c>
      <c r="D57" s="59">
        <v>2.0746333766487465E-4</v>
      </c>
      <c r="E57" s="7">
        <v>0</v>
      </c>
      <c r="F57" s="63">
        <f t="shared" si="0"/>
        <v>0</v>
      </c>
      <c r="G57" s="64"/>
    </row>
    <row r="58" spans="1:7" ht="14.5" x14ac:dyDescent="0.35">
      <c r="A58" s="53">
        <v>61038</v>
      </c>
      <c r="B58" s="55" t="s">
        <v>1832</v>
      </c>
      <c r="C58" s="57" t="s">
        <v>1783</v>
      </c>
      <c r="D58" s="59">
        <v>8.8106921598196005E-5</v>
      </c>
      <c r="E58" s="7">
        <v>0</v>
      </c>
      <c r="F58" s="63">
        <f t="shared" si="0"/>
        <v>0</v>
      </c>
      <c r="G58" s="64"/>
    </row>
    <row r="59" spans="1:7" ht="14.5" x14ac:dyDescent="0.35">
      <c r="A59" s="53">
        <v>61028</v>
      </c>
      <c r="B59" s="56" t="s">
        <v>1833</v>
      </c>
      <c r="C59" s="57" t="s">
        <v>1783</v>
      </c>
      <c r="D59" s="59">
        <v>8.2499345103035989E-5</v>
      </c>
      <c r="E59" s="7">
        <v>0</v>
      </c>
      <c r="F59" s="63">
        <f t="shared" si="0"/>
        <v>0</v>
      </c>
      <c r="G59" s="64"/>
    </row>
    <row r="60" spans="1:7" ht="14.5" x14ac:dyDescent="0.35">
      <c r="A60" s="53">
        <v>60020</v>
      </c>
      <c r="B60" s="55" t="s">
        <v>1834</v>
      </c>
      <c r="C60" s="57" t="s">
        <v>1783</v>
      </c>
      <c r="D60" s="59">
        <v>7.893088733338871E-5</v>
      </c>
      <c r="E60" s="7">
        <v>0</v>
      </c>
      <c r="F60" s="63">
        <f t="shared" si="0"/>
        <v>0</v>
      </c>
      <c r="G60" s="64"/>
    </row>
    <row r="61" spans="1:7" ht="14.5" x14ac:dyDescent="0.35">
      <c r="A61" s="53">
        <v>60011</v>
      </c>
      <c r="B61" s="55" t="s">
        <v>1835</v>
      </c>
      <c r="C61" s="57" t="s">
        <v>1783</v>
      </c>
      <c r="D61" s="59">
        <v>7.1895927730369783E-5</v>
      </c>
      <c r="E61" s="7">
        <v>0</v>
      </c>
      <c r="F61" s="63">
        <f t="shared" si="0"/>
        <v>0</v>
      </c>
      <c r="G61" s="64"/>
    </row>
    <row r="62" spans="1:7" ht="14.5" x14ac:dyDescent="0.35">
      <c r="A62" s="53">
        <v>60010</v>
      </c>
      <c r="B62" s="55" t="s">
        <v>1836</v>
      </c>
      <c r="C62" s="57" t="s">
        <v>1783</v>
      </c>
      <c r="D62" s="59">
        <v>2.1597665834389031E-5</v>
      </c>
      <c r="E62" s="7">
        <v>0</v>
      </c>
      <c r="F62" s="63">
        <f t="shared" si="0"/>
        <v>0</v>
      </c>
      <c r="G62" s="64"/>
    </row>
    <row r="63" spans="1:7" ht="14.5" x14ac:dyDescent="0.35">
      <c r="A63" s="53">
        <v>60030</v>
      </c>
      <c r="B63" s="55" t="s">
        <v>1837</v>
      </c>
      <c r="C63" s="57" t="s">
        <v>1783</v>
      </c>
      <c r="D63" s="59">
        <v>3.5565629104151249E-5</v>
      </c>
      <c r="E63" s="7">
        <v>0</v>
      </c>
      <c r="F63" s="63">
        <f t="shared" si="0"/>
        <v>0</v>
      </c>
      <c r="G63" s="64"/>
    </row>
    <row r="64" spans="1:7" ht="14.5" x14ac:dyDescent="0.35">
      <c r="A64" s="53">
        <v>60021</v>
      </c>
      <c r="B64" s="55" t="s">
        <v>103</v>
      </c>
      <c r="C64" s="57" t="s">
        <v>1783</v>
      </c>
      <c r="D64" s="59">
        <v>1.20375975429435E-4</v>
      </c>
      <c r="E64" s="7">
        <v>0</v>
      </c>
      <c r="F64" s="63">
        <f t="shared" si="0"/>
        <v>0</v>
      </c>
      <c r="G64" s="64"/>
    </row>
    <row r="65" spans="1:7" ht="14.5" x14ac:dyDescent="0.35">
      <c r="A65" s="53">
        <v>60020</v>
      </c>
      <c r="B65" s="55" t="s">
        <v>1838</v>
      </c>
      <c r="C65" s="57" t="s">
        <v>1783</v>
      </c>
      <c r="D65" s="59">
        <v>4.2243742930205455E-5</v>
      </c>
      <c r="E65" s="7">
        <v>0</v>
      </c>
      <c r="F65" s="63">
        <f t="shared" si="0"/>
        <v>0</v>
      </c>
      <c r="G65" s="64"/>
    </row>
    <row r="66" spans="1:7" ht="14.5" x14ac:dyDescent="0.35">
      <c r="A66" s="53">
        <v>60030</v>
      </c>
      <c r="B66" s="55" t="s">
        <v>1839</v>
      </c>
      <c r="C66" s="57" t="s">
        <v>1783</v>
      </c>
      <c r="D66" s="59">
        <v>8.3586875089976118E-5</v>
      </c>
      <c r="E66" s="7">
        <v>0</v>
      </c>
      <c r="F66" s="63">
        <f t="shared" si="0"/>
        <v>0</v>
      </c>
      <c r="G66" s="64"/>
    </row>
    <row r="67" spans="1:7" ht="14.5" x14ac:dyDescent="0.35">
      <c r="A67" s="53">
        <v>60022</v>
      </c>
      <c r="B67" s="55" t="s">
        <v>104</v>
      </c>
      <c r="C67" s="57" t="s">
        <v>1783</v>
      </c>
      <c r="D67" s="59">
        <v>3.1298773171015859E-4</v>
      </c>
      <c r="E67" s="7">
        <v>0</v>
      </c>
      <c r="F67" s="63">
        <f t="shared" si="0"/>
        <v>0</v>
      </c>
      <c r="G67" s="64"/>
    </row>
    <row r="68" spans="1:7" ht="14.5" x14ac:dyDescent="0.35">
      <c r="A68" s="53">
        <v>60010</v>
      </c>
      <c r="B68" s="55" t="s">
        <v>1840</v>
      </c>
      <c r="C68" s="57" t="s">
        <v>1783</v>
      </c>
      <c r="D68" s="59">
        <v>2.6372602183298012E-5</v>
      </c>
      <c r="E68" s="7">
        <v>0</v>
      </c>
      <c r="F68" s="63">
        <f t="shared" si="0"/>
        <v>0</v>
      </c>
      <c r="G68" s="64"/>
    </row>
    <row r="69" spans="1:7" ht="14.5" x14ac:dyDescent="0.35">
      <c r="A69" s="53">
        <v>60031</v>
      </c>
      <c r="B69" s="55" t="s">
        <v>1841</v>
      </c>
      <c r="C69" s="57" t="s">
        <v>1783</v>
      </c>
      <c r="D69" s="59">
        <v>6.0001068498212172E-5</v>
      </c>
      <c r="E69" s="7">
        <v>0</v>
      </c>
      <c r="F69" s="63">
        <f t="shared" si="0"/>
        <v>0</v>
      </c>
      <c r="G69" s="64"/>
    </row>
    <row r="70" spans="1:7" ht="14.5" x14ac:dyDescent="0.35">
      <c r="A70" s="53">
        <v>60043</v>
      </c>
      <c r="B70" s="55" t="s">
        <v>1842</v>
      </c>
      <c r="C70" s="57" t="s">
        <v>1783</v>
      </c>
      <c r="D70" s="59">
        <v>5.7333221498999679E-5</v>
      </c>
      <c r="E70" s="7">
        <v>0</v>
      </c>
      <c r="F70" s="63">
        <f t="shared" si="0"/>
        <v>0</v>
      </c>
      <c r="G70" s="64"/>
    </row>
    <row r="71" spans="1:7" ht="14.5" x14ac:dyDescent="0.35">
      <c r="A71" s="53">
        <v>60033</v>
      </c>
      <c r="B71" s="55" t="s">
        <v>105</v>
      </c>
      <c r="C71" s="57" t="s">
        <v>1783</v>
      </c>
      <c r="D71" s="59">
        <v>2.428080622404287E-4</v>
      </c>
      <c r="E71" s="7">
        <v>0</v>
      </c>
      <c r="F71" s="63">
        <f t="shared" si="0"/>
        <v>0</v>
      </c>
      <c r="G71" s="64"/>
    </row>
    <row r="72" spans="1:7" ht="14.5" x14ac:dyDescent="0.35">
      <c r="A72" s="53">
        <v>60013</v>
      </c>
      <c r="B72" s="55" t="s">
        <v>1843</v>
      </c>
      <c r="C72" s="57" t="s">
        <v>1783</v>
      </c>
      <c r="D72" s="59">
        <v>8.1003991370993324E-5</v>
      </c>
      <c r="E72" s="7">
        <v>0</v>
      </c>
      <c r="F72" s="63">
        <f t="shared" si="0"/>
        <v>0</v>
      </c>
      <c r="G72" s="64"/>
    </row>
    <row r="73" spans="1:7" ht="14.5" x14ac:dyDescent="0.35">
      <c r="A73" s="53">
        <v>60034</v>
      </c>
      <c r="B73" s="55" t="s">
        <v>1844</v>
      </c>
      <c r="C73" s="57" t="s">
        <v>1783</v>
      </c>
      <c r="D73" s="59">
        <v>7.4155950984479719E-5</v>
      </c>
      <c r="E73" s="7">
        <v>0</v>
      </c>
      <c r="F73" s="63">
        <f t="shared" si="0"/>
        <v>0</v>
      </c>
      <c r="G73" s="64"/>
    </row>
    <row r="74" spans="1:7" ht="14.5" x14ac:dyDescent="0.35">
      <c r="A74" s="53">
        <v>60044</v>
      </c>
      <c r="B74" s="55" t="s">
        <v>1845</v>
      </c>
      <c r="C74" s="57" t="s">
        <v>1783</v>
      </c>
      <c r="D74" s="59">
        <v>4.9139362753647679E-4</v>
      </c>
      <c r="E74" s="7">
        <v>0</v>
      </c>
      <c r="F74" s="63">
        <f t="shared" si="0"/>
        <v>0</v>
      </c>
      <c r="G74" s="64"/>
    </row>
    <row r="75" spans="1:7" ht="14.5" x14ac:dyDescent="0.35">
      <c r="A75" s="53">
        <v>60015</v>
      </c>
      <c r="B75" s="55" t="s">
        <v>106</v>
      </c>
      <c r="C75" s="57" t="s">
        <v>1783</v>
      </c>
      <c r="D75" s="59">
        <v>4.3382250885283394E-4</v>
      </c>
      <c r="E75" s="7">
        <v>0</v>
      </c>
      <c r="F75" s="63">
        <f t="shared" ref="F75:F138" si="1">+IF(E75=1,D75/$D$8,0)</f>
        <v>0</v>
      </c>
      <c r="G75" s="64"/>
    </row>
    <row r="76" spans="1:7" ht="14.5" x14ac:dyDescent="0.35">
      <c r="A76" s="53">
        <v>60024</v>
      </c>
      <c r="B76" s="55" t="s">
        <v>1846</v>
      </c>
      <c r="C76" s="57" t="s">
        <v>1783</v>
      </c>
      <c r="D76" s="59">
        <v>1.51523513961642E-4</v>
      </c>
      <c r="E76" s="7">
        <v>0</v>
      </c>
      <c r="F76" s="63">
        <f t="shared" si="1"/>
        <v>0</v>
      </c>
      <c r="G76" s="64"/>
    </row>
    <row r="77" spans="1:7" ht="14.5" x14ac:dyDescent="0.35">
      <c r="A77" s="53">
        <v>60040</v>
      </c>
      <c r="B77" s="55" t="s">
        <v>1847</v>
      </c>
      <c r="C77" s="57" t="s">
        <v>1783</v>
      </c>
      <c r="D77" s="59">
        <v>2.858164746927014E-5</v>
      </c>
      <c r="E77" s="7">
        <v>0</v>
      </c>
      <c r="F77" s="63">
        <f t="shared" si="1"/>
        <v>0</v>
      </c>
      <c r="G77" s="64"/>
    </row>
    <row r="78" spans="1:7" ht="14.5" x14ac:dyDescent="0.35">
      <c r="A78" s="53">
        <v>60035</v>
      </c>
      <c r="B78" s="55" t="s">
        <v>107</v>
      </c>
      <c r="C78" s="57" t="s">
        <v>1783</v>
      </c>
      <c r="D78" s="59">
        <v>6.6504157966993196E-4</v>
      </c>
      <c r="E78" s="7">
        <v>0</v>
      </c>
      <c r="F78" s="63">
        <f t="shared" si="1"/>
        <v>0</v>
      </c>
      <c r="G78" s="64"/>
    </row>
    <row r="79" spans="1:7" ht="14.5" x14ac:dyDescent="0.35">
      <c r="A79" s="53">
        <v>60025</v>
      </c>
      <c r="B79" s="55" t="s">
        <v>108</v>
      </c>
      <c r="C79" s="57" t="s">
        <v>1783</v>
      </c>
      <c r="D79" s="59">
        <v>2.1918827033657286E-4</v>
      </c>
      <c r="E79" s="7">
        <v>0</v>
      </c>
      <c r="F79" s="63">
        <f t="shared" si="1"/>
        <v>0</v>
      </c>
      <c r="G79" s="64"/>
    </row>
    <row r="80" spans="1:7" ht="14.5" x14ac:dyDescent="0.35">
      <c r="A80" s="53">
        <v>60030</v>
      </c>
      <c r="B80" s="55" t="s">
        <v>1848</v>
      </c>
      <c r="C80" s="57" t="s">
        <v>1783</v>
      </c>
      <c r="D80" s="59">
        <v>1.0171803909099349E-4</v>
      </c>
      <c r="E80" s="7">
        <v>0</v>
      </c>
      <c r="F80" s="63">
        <f t="shared" si="1"/>
        <v>0</v>
      </c>
      <c r="G80" s="64"/>
    </row>
    <row r="81" spans="1:7" ht="14.5" x14ac:dyDescent="0.35">
      <c r="A81" s="53">
        <v>60030</v>
      </c>
      <c r="B81" s="55" t="s">
        <v>1849</v>
      </c>
      <c r="C81" s="57" t="s">
        <v>1783</v>
      </c>
      <c r="D81" s="59">
        <v>1.6924685421755685E-5</v>
      </c>
      <c r="E81" s="7">
        <v>0</v>
      </c>
      <c r="F81" s="63">
        <f t="shared" si="1"/>
        <v>0</v>
      </c>
      <c r="G81" s="64"/>
    </row>
    <row r="82" spans="1:7" ht="14.5" x14ac:dyDescent="0.35">
      <c r="A82" s="53">
        <v>60030</v>
      </c>
      <c r="B82" s="55" t="s">
        <v>1850</v>
      </c>
      <c r="C82" s="57" t="s">
        <v>1783</v>
      </c>
      <c r="D82" s="59">
        <v>5.5888845735094822E-5</v>
      </c>
      <c r="E82" s="7">
        <v>0</v>
      </c>
      <c r="F82" s="63">
        <f t="shared" si="1"/>
        <v>0</v>
      </c>
      <c r="G82" s="64"/>
    </row>
    <row r="83" spans="1:7" ht="14.5" x14ac:dyDescent="0.35">
      <c r="A83" s="53">
        <v>60036</v>
      </c>
      <c r="B83" s="55" t="s">
        <v>1851</v>
      </c>
      <c r="C83" s="57" t="s">
        <v>1783</v>
      </c>
      <c r="D83" s="59">
        <v>3.1198516500344815E-5</v>
      </c>
      <c r="E83" s="7">
        <v>0</v>
      </c>
      <c r="F83" s="63">
        <f t="shared" si="1"/>
        <v>0</v>
      </c>
      <c r="G83" s="64"/>
    </row>
    <row r="84" spans="1:7" ht="14.5" x14ac:dyDescent="0.35">
      <c r="A84" s="53">
        <v>60018</v>
      </c>
      <c r="B84" s="55" t="s">
        <v>109</v>
      </c>
      <c r="C84" s="57" t="s">
        <v>1783</v>
      </c>
      <c r="D84" s="59">
        <v>1.6588230832046083E-4</v>
      </c>
      <c r="E84" s="7">
        <v>0</v>
      </c>
      <c r="F84" s="63">
        <f t="shared" si="1"/>
        <v>0</v>
      </c>
      <c r="G84" s="64"/>
    </row>
    <row r="85" spans="1:7" ht="14.5" x14ac:dyDescent="0.35">
      <c r="A85" s="53">
        <v>60030</v>
      </c>
      <c r="B85" s="55" t="s">
        <v>1852</v>
      </c>
      <c r="C85" s="57" t="s">
        <v>1783</v>
      </c>
      <c r="D85" s="59">
        <v>5.1436769851058689E-5</v>
      </c>
      <c r="E85" s="7">
        <v>0</v>
      </c>
      <c r="F85" s="63">
        <f t="shared" si="1"/>
        <v>0</v>
      </c>
      <c r="G85" s="64"/>
    </row>
    <row r="86" spans="1:7" ht="14.5" x14ac:dyDescent="0.35">
      <c r="A86" s="53">
        <v>60037</v>
      </c>
      <c r="B86" s="55" t="s">
        <v>1853</v>
      </c>
      <c r="C86" s="57" t="s">
        <v>1783</v>
      </c>
      <c r="D86" s="59">
        <v>1.1391876613197801E-4</v>
      </c>
      <c r="E86" s="7">
        <v>0</v>
      </c>
      <c r="F86" s="63">
        <f t="shared" si="1"/>
        <v>0</v>
      </c>
      <c r="G86" s="64"/>
    </row>
    <row r="87" spans="1:7" ht="14.5" x14ac:dyDescent="0.35">
      <c r="A87" s="53">
        <v>60030</v>
      </c>
      <c r="B87" s="55" t="s">
        <v>1854</v>
      </c>
      <c r="C87" s="57" t="s">
        <v>1783</v>
      </c>
      <c r="D87" s="59">
        <v>3.0552795570599113E-5</v>
      </c>
      <c r="E87" s="7">
        <v>0</v>
      </c>
      <c r="F87" s="63">
        <f t="shared" si="1"/>
        <v>0</v>
      </c>
      <c r="G87" s="64"/>
    </row>
    <row r="88" spans="1:7" ht="14.5" x14ac:dyDescent="0.35">
      <c r="A88" s="53">
        <v>60026</v>
      </c>
      <c r="B88" s="55" t="s">
        <v>1855</v>
      </c>
      <c r="C88" s="57" t="s">
        <v>1783</v>
      </c>
      <c r="D88" s="59">
        <v>6.3569526267859451E-5</v>
      </c>
      <c r="E88" s="7">
        <v>0</v>
      </c>
      <c r="F88" s="63">
        <f t="shared" si="1"/>
        <v>0</v>
      </c>
      <c r="G88" s="64"/>
    </row>
    <row r="89" spans="1:7" ht="14.5" x14ac:dyDescent="0.35">
      <c r="A89" s="53">
        <v>60020</v>
      </c>
      <c r="B89" s="55" t="s">
        <v>1856</v>
      </c>
      <c r="C89" s="57" t="s">
        <v>1783</v>
      </c>
      <c r="D89" s="59">
        <v>3.4783966926038039E-5</v>
      </c>
      <c r="E89" s="7">
        <v>0</v>
      </c>
      <c r="F89" s="63">
        <f t="shared" si="1"/>
        <v>0</v>
      </c>
      <c r="G89" s="64"/>
    </row>
    <row r="90" spans="1:7" ht="14.5" x14ac:dyDescent="0.35">
      <c r="A90" s="53">
        <v>60027</v>
      </c>
      <c r="B90" s="55" t="s">
        <v>110</v>
      </c>
      <c r="C90" s="57" t="s">
        <v>1783</v>
      </c>
      <c r="D90" s="59">
        <v>5.8942426026550138E-4</v>
      </c>
      <c r="E90" s="7">
        <v>0</v>
      </c>
      <c r="F90" s="63">
        <f t="shared" si="1"/>
        <v>0</v>
      </c>
      <c r="G90" s="64"/>
    </row>
    <row r="91" spans="1:7" ht="14.5" x14ac:dyDescent="0.35">
      <c r="A91" s="53">
        <v>60010</v>
      </c>
      <c r="B91" s="55" t="s">
        <v>1857</v>
      </c>
      <c r="C91" s="57" t="s">
        <v>1783</v>
      </c>
      <c r="D91" s="59">
        <v>1.0674786528059158E-4</v>
      </c>
      <c r="E91" s="7">
        <v>0</v>
      </c>
      <c r="F91" s="63">
        <f t="shared" si="1"/>
        <v>0</v>
      </c>
      <c r="G91" s="64"/>
    </row>
    <row r="92" spans="1:7" ht="14.5" x14ac:dyDescent="0.35">
      <c r="A92" s="53">
        <v>60010</v>
      </c>
      <c r="B92" s="55" t="s">
        <v>1858</v>
      </c>
      <c r="C92" s="57" t="s">
        <v>1783</v>
      </c>
      <c r="D92" s="59">
        <v>5.2847160302871662E-5</v>
      </c>
      <c r="E92" s="7">
        <v>0</v>
      </c>
      <c r="F92" s="63">
        <f t="shared" si="1"/>
        <v>0</v>
      </c>
      <c r="G92" s="64"/>
    </row>
    <row r="93" spans="1:7" ht="14.5" x14ac:dyDescent="0.35">
      <c r="A93" s="53">
        <v>60030</v>
      </c>
      <c r="B93" s="55" t="s">
        <v>1859</v>
      </c>
      <c r="C93" s="57" t="s">
        <v>1783</v>
      </c>
      <c r="D93" s="59">
        <v>1.1419064862871305E-5</v>
      </c>
      <c r="E93" s="7">
        <v>0</v>
      </c>
      <c r="F93" s="63">
        <f t="shared" si="1"/>
        <v>0</v>
      </c>
      <c r="G93" s="64"/>
    </row>
    <row r="94" spans="1:7" ht="14.5" x14ac:dyDescent="0.35">
      <c r="A94" s="53">
        <v>60020</v>
      </c>
      <c r="B94" s="55" t="s">
        <v>1860</v>
      </c>
      <c r="C94" s="57" t="s">
        <v>1783</v>
      </c>
      <c r="D94" s="59">
        <v>7.786035000249452E-5</v>
      </c>
      <c r="E94" s="7">
        <v>0</v>
      </c>
      <c r="F94" s="63">
        <f t="shared" si="1"/>
        <v>0</v>
      </c>
      <c r="G94" s="64"/>
    </row>
    <row r="95" spans="1:7" ht="14.5" x14ac:dyDescent="0.35">
      <c r="A95" s="53">
        <v>60030</v>
      </c>
      <c r="B95" s="55" t="s">
        <v>1861</v>
      </c>
      <c r="C95" s="57" t="s">
        <v>1783</v>
      </c>
      <c r="D95" s="59">
        <v>3.0892648691517902E-5</v>
      </c>
      <c r="E95" s="7">
        <v>0</v>
      </c>
      <c r="F95" s="63">
        <f t="shared" si="1"/>
        <v>0</v>
      </c>
      <c r="G95" s="64"/>
    </row>
    <row r="96" spans="1:7" ht="14.5" x14ac:dyDescent="0.35">
      <c r="A96" s="53">
        <v>60030</v>
      </c>
      <c r="B96" s="55" t="s">
        <v>1862</v>
      </c>
      <c r="C96" s="57" t="s">
        <v>1783</v>
      </c>
      <c r="D96" s="59">
        <v>3.3917341467695124E-5</v>
      </c>
      <c r="E96" s="7">
        <v>0</v>
      </c>
      <c r="F96" s="63">
        <f t="shared" si="1"/>
        <v>0</v>
      </c>
      <c r="G96" s="64"/>
    </row>
    <row r="97" spans="1:7" ht="14.5" x14ac:dyDescent="0.35">
      <c r="A97" s="53">
        <v>60038</v>
      </c>
      <c r="B97" s="55" t="s">
        <v>1863</v>
      </c>
      <c r="C97" s="57" t="s">
        <v>1783</v>
      </c>
      <c r="D97" s="59">
        <v>1.5191434505069861E-5</v>
      </c>
      <c r="E97" s="7">
        <v>0</v>
      </c>
      <c r="F97" s="63">
        <f t="shared" si="1"/>
        <v>0</v>
      </c>
      <c r="G97" s="64"/>
    </row>
    <row r="98" spans="1:7" ht="14.5" x14ac:dyDescent="0.35">
      <c r="A98" s="53">
        <v>60030</v>
      </c>
      <c r="B98" s="55" t="s">
        <v>1864</v>
      </c>
      <c r="C98" s="57" t="s">
        <v>1783</v>
      </c>
      <c r="D98" s="59">
        <v>6.6985050133093284E-5</v>
      </c>
      <c r="E98" s="7">
        <v>0</v>
      </c>
      <c r="F98" s="63">
        <f t="shared" si="1"/>
        <v>0</v>
      </c>
      <c r="G98" s="64"/>
    </row>
    <row r="99" spans="1:7" ht="14.5" x14ac:dyDescent="0.35">
      <c r="A99" s="53">
        <v>60041</v>
      </c>
      <c r="B99" s="55" t="s">
        <v>1865</v>
      </c>
      <c r="C99" s="57" t="s">
        <v>1783</v>
      </c>
      <c r="D99" s="59">
        <v>1.1624676001027171E-4</v>
      </c>
      <c r="E99" s="7">
        <v>0</v>
      </c>
      <c r="F99" s="63">
        <f t="shared" si="1"/>
        <v>0</v>
      </c>
      <c r="G99" s="64"/>
    </row>
    <row r="100" spans="1:7" ht="14.5" x14ac:dyDescent="0.35">
      <c r="A100" s="53">
        <v>60019</v>
      </c>
      <c r="B100" s="55" t="s">
        <v>111</v>
      </c>
      <c r="C100" s="57" t="s">
        <v>1783</v>
      </c>
      <c r="D100" s="59">
        <v>7.4799972648620827E-4</v>
      </c>
      <c r="E100" s="7">
        <v>0</v>
      </c>
      <c r="F100" s="63">
        <f t="shared" si="1"/>
        <v>0</v>
      </c>
      <c r="G100" s="64"/>
    </row>
    <row r="101" spans="1:7" ht="14.5" x14ac:dyDescent="0.35">
      <c r="A101" s="53">
        <v>60030</v>
      </c>
      <c r="B101" s="55" t="s">
        <v>1866</v>
      </c>
      <c r="C101" s="57" t="s">
        <v>1783</v>
      </c>
      <c r="D101" s="59">
        <v>6.0476862867498476E-5</v>
      </c>
      <c r="E101" s="7">
        <v>0</v>
      </c>
      <c r="F101" s="63">
        <f t="shared" si="1"/>
        <v>0</v>
      </c>
      <c r="G101" s="64"/>
    </row>
    <row r="102" spans="1:7" ht="14.5" x14ac:dyDescent="0.35">
      <c r="A102" s="53">
        <v>60048</v>
      </c>
      <c r="B102" s="55" t="s">
        <v>1867</v>
      </c>
      <c r="C102" s="57" t="s">
        <v>1783</v>
      </c>
      <c r="D102" s="59">
        <v>4.3161346356686179E-5</v>
      </c>
      <c r="E102" s="7">
        <v>0</v>
      </c>
      <c r="F102" s="63">
        <f t="shared" si="1"/>
        <v>0</v>
      </c>
      <c r="G102" s="64"/>
    </row>
    <row r="103" spans="1:7" ht="14.5" x14ac:dyDescent="0.35">
      <c r="A103" s="53">
        <v>60020</v>
      </c>
      <c r="B103" s="55" t="s">
        <v>1868</v>
      </c>
      <c r="C103" s="57" t="s">
        <v>1783</v>
      </c>
      <c r="D103" s="59">
        <v>6.9618911820213894E-5</v>
      </c>
      <c r="E103" s="7">
        <v>0</v>
      </c>
      <c r="F103" s="63">
        <f t="shared" si="1"/>
        <v>0</v>
      </c>
      <c r="G103" s="64"/>
    </row>
    <row r="104" spans="1:7" ht="14.5" x14ac:dyDescent="0.35">
      <c r="A104" s="53">
        <v>60039</v>
      </c>
      <c r="B104" s="55" t="s">
        <v>1869</v>
      </c>
      <c r="C104" s="57" t="s">
        <v>1783</v>
      </c>
      <c r="D104" s="59">
        <v>3.5463673167875618E-5</v>
      </c>
      <c r="E104" s="7">
        <v>0</v>
      </c>
      <c r="F104" s="63">
        <f t="shared" si="1"/>
        <v>0</v>
      </c>
      <c r="G104" s="64"/>
    </row>
    <row r="105" spans="1:7" ht="14.5" x14ac:dyDescent="0.35">
      <c r="A105" s="53">
        <v>60012</v>
      </c>
      <c r="B105" s="55" t="s">
        <v>1870</v>
      </c>
      <c r="C105" s="57" t="s">
        <v>1783</v>
      </c>
      <c r="D105" s="59">
        <v>1.2744492034454582E-4</v>
      </c>
      <c r="E105" s="7">
        <v>0</v>
      </c>
      <c r="F105" s="63">
        <f t="shared" si="1"/>
        <v>0</v>
      </c>
      <c r="G105" s="64"/>
    </row>
    <row r="106" spans="1:7" ht="14.5" x14ac:dyDescent="0.35">
      <c r="A106" s="53">
        <v>62021</v>
      </c>
      <c r="B106" s="55" t="s">
        <v>1871</v>
      </c>
      <c r="C106" s="57" t="s">
        <v>1783</v>
      </c>
      <c r="D106" s="59">
        <v>3.4580055053486764E-5</v>
      </c>
      <c r="E106" s="7">
        <v>0</v>
      </c>
      <c r="F106" s="63">
        <f t="shared" si="1"/>
        <v>0</v>
      </c>
      <c r="G106" s="64"/>
    </row>
    <row r="107" spans="1:7" ht="14.5" x14ac:dyDescent="0.35">
      <c r="A107" s="53">
        <v>62010</v>
      </c>
      <c r="B107" s="55" t="s">
        <v>1872</v>
      </c>
      <c r="C107" s="57" t="s">
        <v>1783</v>
      </c>
      <c r="D107" s="59">
        <v>6.8786271673962855E-5</v>
      </c>
      <c r="E107" s="7">
        <v>0</v>
      </c>
      <c r="F107" s="63">
        <f t="shared" si="1"/>
        <v>0</v>
      </c>
      <c r="G107" s="64"/>
    </row>
    <row r="108" spans="1:7" ht="14.5" x14ac:dyDescent="0.35">
      <c r="A108" s="53">
        <v>62020</v>
      </c>
      <c r="B108" s="55" t="s">
        <v>1873</v>
      </c>
      <c r="C108" s="57" t="s">
        <v>1783</v>
      </c>
      <c r="D108" s="59">
        <v>3.1011597283839478E-5</v>
      </c>
      <c r="E108" s="7">
        <v>0</v>
      </c>
      <c r="F108" s="63">
        <f t="shared" si="1"/>
        <v>0</v>
      </c>
      <c r="G108" s="64"/>
    </row>
    <row r="109" spans="1:7" ht="14.5" x14ac:dyDescent="0.35">
      <c r="A109" s="53">
        <v>62035</v>
      </c>
      <c r="B109" s="55" t="s">
        <v>1874</v>
      </c>
      <c r="C109" s="57" t="s">
        <v>1783</v>
      </c>
      <c r="D109" s="59">
        <v>2.3959645024774612E-6</v>
      </c>
      <c r="E109" s="7">
        <v>0</v>
      </c>
      <c r="F109" s="63">
        <f t="shared" si="1"/>
        <v>0</v>
      </c>
      <c r="G109" s="64"/>
    </row>
    <row r="110" spans="1:7" ht="14.5" x14ac:dyDescent="0.35">
      <c r="A110" s="53">
        <v>62020</v>
      </c>
      <c r="B110" s="55" t="s">
        <v>1875</v>
      </c>
      <c r="C110" s="57" t="s">
        <v>1783</v>
      </c>
      <c r="D110" s="59">
        <v>2.7035315769089653E-5</v>
      </c>
      <c r="E110" s="7">
        <v>0</v>
      </c>
      <c r="F110" s="63">
        <f t="shared" si="1"/>
        <v>0</v>
      </c>
      <c r="G110" s="64"/>
    </row>
    <row r="111" spans="1:7" ht="14.5" x14ac:dyDescent="0.35">
      <c r="A111" s="53">
        <v>62032</v>
      </c>
      <c r="B111" s="55" t="s">
        <v>1876</v>
      </c>
      <c r="C111" s="57" t="s">
        <v>1783</v>
      </c>
      <c r="D111" s="59">
        <v>1.0450483468252756E-4</v>
      </c>
      <c r="E111" s="7">
        <v>0</v>
      </c>
      <c r="F111" s="63">
        <f t="shared" si="1"/>
        <v>0</v>
      </c>
      <c r="G111" s="64"/>
    </row>
    <row r="112" spans="1:7" ht="14.5" x14ac:dyDescent="0.35">
      <c r="A112" s="53">
        <v>62020</v>
      </c>
      <c r="B112" s="55" t="s">
        <v>1877</v>
      </c>
      <c r="C112" s="57" t="s">
        <v>1783</v>
      </c>
      <c r="D112" s="59">
        <v>8.2924161504184478E-6</v>
      </c>
      <c r="E112" s="7">
        <v>0</v>
      </c>
      <c r="F112" s="63">
        <f t="shared" si="1"/>
        <v>0</v>
      </c>
      <c r="G112" s="64"/>
    </row>
    <row r="113" spans="1:7" ht="14.5" x14ac:dyDescent="0.35">
      <c r="A113" s="53">
        <v>62022</v>
      </c>
      <c r="B113" s="55" t="s">
        <v>1878</v>
      </c>
      <c r="C113" s="57" t="s">
        <v>1783</v>
      </c>
      <c r="D113" s="59">
        <v>7.3799105207514998E-5</v>
      </c>
      <c r="E113" s="7">
        <v>0</v>
      </c>
      <c r="F113" s="63">
        <f t="shared" si="1"/>
        <v>0</v>
      </c>
      <c r="G113" s="64"/>
    </row>
    <row r="114" spans="1:7" ht="14.5" x14ac:dyDescent="0.35">
      <c r="A114" s="53">
        <v>62039</v>
      </c>
      <c r="B114" s="55" t="s">
        <v>1879</v>
      </c>
      <c r="C114" s="57" t="s">
        <v>1783</v>
      </c>
      <c r="D114" s="59">
        <v>3.8063549542904349E-6</v>
      </c>
      <c r="E114" s="7">
        <v>0</v>
      </c>
      <c r="F114" s="63">
        <f t="shared" si="1"/>
        <v>0</v>
      </c>
      <c r="G114" s="64"/>
    </row>
    <row r="115" spans="1:7" ht="14.5" x14ac:dyDescent="0.35">
      <c r="A115" s="53">
        <v>62020</v>
      </c>
      <c r="B115" s="55" t="s">
        <v>1880</v>
      </c>
      <c r="C115" s="57" t="s">
        <v>1783</v>
      </c>
      <c r="D115" s="59">
        <v>7.4767686602133544E-6</v>
      </c>
      <c r="E115" s="7">
        <v>0</v>
      </c>
      <c r="F115" s="63">
        <f t="shared" si="1"/>
        <v>0</v>
      </c>
      <c r="G115" s="64"/>
    </row>
    <row r="116" spans="1:7" ht="14.5" x14ac:dyDescent="0.35">
      <c r="A116" s="53">
        <v>62011</v>
      </c>
      <c r="B116" s="55" t="s">
        <v>1881</v>
      </c>
      <c r="C116" s="57" t="s">
        <v>1783</v>
      </c>
      <c r="D116" s="59">
        <v>1.628576155442836E-4</v>
      </c>
      <c r="E116" s="7">
        <v>0</v>
      </c>
      <c r="F116" s="63">
        <f t="shared" si="1"/>
        <v>0</v>
      </c>
      <c r="G116" s="64"/>
    </row>
    <row r="117" spans="1:7" ht="14.5" x14ac:dyDescent="0.35">
      <c r="A117" s="53">
        <v>62012</v>
      </c>
      <c r="B117" s="55" t="s">
        <v>112</v>
      </c>
      <c r="C117" s="57" t="s">
        <v>1783</v>
      </c>
      <c r="D117" s="59">
        <v>7.1012309615980929E-4</v>
      </c>
      <c r="E117" s="7">
        <v>0</v>
      </c>
      <c r="F117" s="63">
        <f t="shared" si="1"/>
        <v>0</v>
      </c>
      <c r="G117" s="64"/>
    </row>
    <row r="118" spans="1:7" ht="14.5" x14ac:dyDescent="0.35">
      <c r="A118" s="53">
        <v>62020</v>
      </c>
      <c r="B118" s="55" t="s">
        <v>1882</v>
      </c>
      <c r="C118" s="57" t="s">
        <v>1783</v>
      </c>
      <c r="D118" s="59">
        <v>2.0017348822116664E-5</v>
      </c>
      <c r="E118" s="7">
        <v>0</v>
      </c>
      <c r="F118" s="63">
        <f t="shared" si="1"/>
        <v>0</v>
      </c>
      <c r="G118" s="64"/>
    </row>
    <row r="119" spans="1:7" ht="14.5" x14ac:dyDescent="0.35">
      <c r="A119" s="53">
        <v>62014</v>
      </c>
      <c r="B119" s="55" t="s">
        <v>113</v>
      </c>
      <c r="C119" s="57" t="s">
        <v>1783</v>
      </c>
      <c r="D119" s="59">
        <v>2.4928226419393163E-4</v>
      </c>
      <c r="E119" s="7">
        <v>0</v>
      </c>
      <c r="F119" s="63">
        <f t="shared" si="1"/>
        <v>0</v>
      </c>
      <c r="G119" s="64"/>
    </row>
    <row r="120" spans="1:7" ht="14.5" x14ac:dyDescent="0.35">
      <c r="A120" s="53">
        <v>62024</v>
      </c>
      <c r="B120" s="55" t="s">
        <v>1883</v>
      </c>
      <c r="C120" s="57" t="s">
        <v>1783</v>
      </c>
      <c r="D120" s="59">
        <v>3.2269053831238999E-5</v>
      </c>
      <c r="E120" s="7">
        <v>0</v>
      </c>
      <c r="F120" s="63">
        <f t="shared" si="1"/>
        <v>0</v>
      </c>
      <c r="G120" s="64"/>
    </row>
    <row r="121" spans="1:7" ht="14.5" x14ac:dyDescent="0.35">
      <c r="A121" s="53">
        <v>62035</v>
      </c>
      <c r="B121" s="55" t="s">
        <v>1884</v>
      </c>
      <c r="C121" s="57" t="s">
        <v>1783</v>
      </c>
      <c r="D121" s="59">
        <v>1.036552018802306E-5</v>
      </c>
      <c r="E121" s="7">
        <v>0</v>
      </c>
      <c r="F121" s="63">
        <f t="shared" si="1"/>
        <v>0</v>
      </c>
      <c r="G121" s="64"/>
    </row>
    <row r="122" spans="1:7" ht="14.5" x14ac:dyDescent="0.35">
      <c r="A122" s="53">
        <v>62025</v>
      </c>
      <c r="B122" s="55" t="s">
        <v>1885</v>
      </c>
      <c r="C122" s="57" t="s">
        <v>1783</v>
      </c>
      <c r="D122" s="59">
        <v>2.1682629114618727E-5</v>
      </c>
      <c r="E122" s="7">
        <v>0</v>
      </c>
      <c r="F122" s="63">
        <f t="shared" si="1"/>
        <v>0</v>
      </c>
      <c r="G122" s="64"/>
    </row>
    <row r="123" spans="1:7" ht="14.5" x14ac:dyDescent="0.35">
      <c r="A123" s="53">
        <v>62022</v>
      </c>
      <c r="B123" s="55" t="s">
        <v>1886</v>
      </c>
      <c r="C123" s="57" t="s">
        <v>1783</v>
      </c>
      <c r="D123" s="59">
        <v>8.6322692713372372E-6</v>
      </c>
      <c r="E123" s="7">
        <v>0</v>
      </c>
      <c r="F123" s="63">
        <f t="shared" si="1"/>
        <v>0</v>
      </c>
      <c r="G123" s="64"/>
    </row>
    <row r="124" spans="1:7" ht="14.5" x14ac:dyDescent="0.35">
      <c r="A124" s="53">
        <v>62020</v>
      </c>
      <c r="B124" s="55" t="s">
        <v>1887</v>
      </c>
      <c r="C124" s="57" t="s">
        <v>1783</v>
      </c>
      <c r="D124" s="59">
        <v>1.2370653601443913E-5</v>
      </c>
      <c r="E124" s="7">
        <v>0</v>
      </c>
      <c r="F124" s="63">
        <f t="shared" si="1"/>
        <v>0</v>
      </c>
      <c r="G124" s="64"/>
    </row>
    <row r="125" spans="1:7" ht="14.5" x14ac:dyDescent="0.35">
      <c r="A125" s="53">
        <v>62020</v>
      </c>
      <c r="B125" s="55" t="s">
        <v>1888</v>
      </c>
      <c r="C125" s="57" t="s">
        <v>1783</v>
      </c>
      <c r="D125" s="59">
        <v>3.6228342689942889E-5</v>
      </c>
      <c r="E125" s="7">
        <v>0</v>
      </c>
      <c r="F125" s="63">
        <f t="shared" si="1"/>
        <v>0</v>
      </c>
      <c r="G125" s="64"/>
    </row>
    <row r="126" spans="1:7" ht="14.5" x14ac:dyDescent="0.35">
      <c r="A126" s="53">
        <v>62024</v>
      </c>
      <c r="B126" s="55" t="s">
        <v>1889</v>
      </c>
      <c r="C126" s="57" t="s">
        <v>1783</v>
      </c>
      <c r="D126" s="59">
        <v>1.5582265594126467E-4</v>
      </c>
      <c r="E126" s="7">
        <v>0</v>
      </c>
      <c r="F126" s="63">
        <f t="shared" si="1"/>
        <v>0</v>
      </c>
      <c r="G126" s="64"/>
    </row>
    <row r="127" spans="1:7" ht="14.5" x14ac:dyDescent="0.35">
      <c r="A127" s="53">
        <v>62010</v>
      </c>
      <c r="B127" s="55" t="s">
        <v>1890</v>
      </c>
      <c r="C127" s="57" t="s">
        <v>1783</v>
      </c>
      <c r="D127" s="59">
        <v>7.3697149271239354E-5</v>
      </c>
      <c r="E127" s="7">
        <v>0</v>
      </c>
      <c r="F127" s="63">
        <f t="shared" si="1"/>
        <v>0</v>
      </c>
      <c r="G127" s="64"/>
    </row>
    <row r="128" spans="1:7" ht="14.5" x14ac:dyDescent="0.35">
      <c r="A128" s="53">
        <v>62010</v>
      </c>
      <c r="B128" s="55" t="s">
        <v>1891</v>
      </c>
      <c r="C128" s="57" t="s">
        <v>1783</v>
      </c>
      <c r="D128" s="59">
        <v>1.1592389954539887E-4</v>
      </c>
      <c r="E128" s="7">
        <v>0</v>
      </c>
      <c r="F128" s="63">
        <f t="shared" si="1"/>
        <v>0</v>
      </c>
      <c r="G128" s="64"/>
    </row>
    <row r="129" spans="1:7" ht="14.5" x14ac:dyDescent="0.35">
      <c r="A129" s="53">
        <v>62036</v>
      </c>
      <c r="B129" s="55" t="s">
        <v>1892</v>
      </c>
      <c r="C129" s="57" t="s">
        <v>1783</v>
      </c>
      <c r="D129" s="59">
        <v>1.7842288848236415E-6</v>
      </c>
      <c r="E129" s="7">
        <v>0</v>
      </c>
      <c r="F129" s="63">
        <f t="shared" si="1"/>
        <v>0</v>
      </c>
      <c r="G129" s="64"/>
    </row>
    <row r="130" spans="1:7" ht="14.5" x14ac:dyDescent="0.35">
      <c r="A130" s="53">
        <v>62010</v>
      </c>
      <c r="B130" s="55" t="s">
        <v>1893</v>
      </c>
      <c r="C130" s="57" t="s">
        <v>1783</v>
      </c>
      <c r="D130" s="59">
        <v>1.2521888240252775E-4</v>
      </c>
      <c r="E130" s="7">
        <v>0</v>
      </c>
      <c r="F130" s="63">
        <f t="shared" si="1"/>
        <v>0</v>
      </c>
      <c r="G130" s="64"/>
    </row>
    <row r="131" spans="1:7" ht="14.5" x14ac:dyDescent="0.35">
      <c r="A131" s="53">
        <v>62010</v>
      </c>
      <c r="B131" s="55" t="s">
        <v>1894</v>
      </c>
      <c r="C131" s="57" t="s">
        <v>1783</v>
      </c>
      <c r="D131" s="59">
        <v>5.6262684168105495E-5</v>
      </c>
      <c r="E131" s="7">
        <v>0</v>
      </c>
      <c r="F131" s="63">
        <f t="shared" si="1"/>
        <v>0</v>
      </c>
      <c r="G131" s="64"/>
    </row>
    <row r="132" spans="1:7" ht="14.5" x14ac:dyDescent="0.35">
      <c r="A132" s="53">
        <v>62010</v>
      </c>
      <c r="B132" s="55" t="s">
        <v>1895</v>
      </c>
      <c r="C132" s="57" t="s">
        <v>1783</v>
      </c>
      <c r="D132" s="59">
        <v>5.7078331658310581E-5</v>
      </c>
      <c r="E132" s="7">
        <v>0</v>
      </c>
      <c r="F132" s="63">
        <f t="shared" si="1"/>
        <v>0</v>
      </c>
      <c r="G132" s="64"/>
    </row>
    <row r="133" spans="1:7" ht="14.5" x14ac:dyDescent="0.35">
      <c r="A133" s="53">
        <v>62015</v>
      </c>
      <c r="B133" s="55" t="s">
        <v>1896</v>
      </c>
      <c r="C133" s="57" t="s">
        <v>1783</v>
      </c>
      <c r="D133" s="59">
        <v>1.2686717003898386E-4</v>
      </c>
      <c r="E133" s="7">
        <v>0</v>
      </c>
      <c r="F133" s="63">
        <f t="shared" si="1"/>
        <v>0</v>
      </c>
      <c r="G133" s="64"/>
    </row>
    <row r="134" spans="1:7" ht="14.5" x14ac:dyDescent="0.35">
      <c r="A134" s="53">
        <v>62020</v>
      </c>
      <c r="B134" s="55" t="s">
        <v>1897</v>
      </c>
      <c r="C134" s="57" t="s">
        <v>1783</v>
      </c>
      <c r="D134" s="59">
        <v>1.186087392006573E-5</v>
      </c>
      <c r="E134" s="7">
        <v>0</v>
      </c>
      <c r="F134" s="63">
        <f t="shared" si="1"/>
        <v>0</v>
      </c>
      <c r="G134" s="64"/>
    </row>
    <row r="135" spans="1:7" ht="14.5" x14ac:dyDescent="0.35">
      <c r="A135" s="53">
        <v>62010</v>
      </c>
      <c r="B135" s="55" t="s">
        <v>1898</v>
      </c>
      <c r="C135" s="57" t="s">
        <v>1783</v>
      </c>
      <c r="D135" s="59">
        <v>1.6679991174694156E-4</v>
      </c>
      <c r="E135" s="7">
        <v>0</v>
      </c>
      <c r="F135" s="63">
        <f t="shared" si="1"/>
        <v>0</v>
      </c>
      <c r="G135" s="64"/>
    </row>
    <row r="136" spans="1:7" ht="14.5" x14ac:dyDescent="0.35">
      <c r="A136" s="53">
        <v>62034</v>
      </c>
      <c r="B136" s="55" t="s">
        <v>1899</v>
      </c>
      <c r="C136" s="57" t="s">
        <v>1783</v>
      </c>
      <c r="D136" s="59">
        <v>1.3730066085119069E-5</v>
      </c>
      <c r="E136" s="7">
        <v>0</v>
      </c>
      <c r="F136" s="63">
        <f t="shared" si="1"/>
        <v>0</v>
      </c>
      <c r="G136" s="64"/>
    </row>
    <row r="137" spans="1:7" ht="14.5" x14ac:dyDescent="0.35">
      <c r="A137" s="53">
        <v>62020</v>
      </c>
      <c r="B137" s="55" t="s">
        <v>1900</v>
      </c>
      <c r="C137" s="57" t="s">
        <v>1783</v>
      </c>
      <c r="D137" s="59">
        <v>1.6041067307366834E-5</v>
      </c>
      <c r="E137" s="7">
        <v>0</v>
      </c>
      <c r="F137" s="63">
        <f t="shared" si="1"/>
        <v>0</v>
      </c>
      <c r="G137" s="64"/>
    </row>
    <row r="138" spans="1:7" ht="14.5" x14ac:dyDescent="0.35">
      <c r="A138" s="53">
        <v>62014</v>
      </c>
      <c r="B138" s="55" t="s">
        <v>114</v>
      </c>
      <c r="C138" s="57" t="s">
        <v>1783</v>
      </c>
      <c r="D138" s="59">
        <v>3.1198516500344815E-5</v>
      </c>
      <c r="E138" s="7">
        <v>0</v>
      </c>
      <c r="F138" s="63">
        <f t="shared" si="1"/>
        <v>0</v>
      </c>
      <c r="G138" s="64"/>
    </row>
    <row r="139" spans="1:7" ht="14.5" x14ac:dyDescent="0.35">
      <c r="A139" s="53">
        <v>62036</v>
      </c>
      <c r="B139" s="55" t="s">
        <v>1901</v>
      </c>
      <c r="C139" s="57" t="s">
        <v>1783</v>
      </c>
      <c r="D139" s="59">
        <v>2.0934952248597391E-5</v>
      </c>
      <c r="E139" s="7">
        <v>0</v>
      </c>
      <c r="F139" s="63">
        <f t="shared" ref="F139:F202" si="2">+IF(E139=1,D139/$D$8,0)</f>
        <v>0</v>
      </c>
      <c r="G139" s="64"/>
    </row>
    <row r="140" spans="1:7" ht="14.5" x14ac:dyDescent="0.35">
      <c r="A140" s="53">
        <v>62025</v>
      </c>
      <c r="B140" s="55" t="s">
        <v>1902</v>
      </c>
      <c r="C140" s="57" t="s">
        <v>1783</v>
      </c>
      <c r="D140" s="59">
        <v>1.6397913084331562E-5</v>
      </c>
      <c r="E140" s="7">
        <v>0</v>
      </c>
      <c r="F140" s="63">
        <f t="shared" si="2"/>
        <v>0</v>
      </c>
      <c r="G140" s="64"/>
    </row>
    <row r="141" spans="1:7" ht="14.5" x14ac:dyDescent="0.35">
      <c r="A141" s="53">
        <v>62021</v>
      </c>
      <c r="B141" s="55" t="s">
        <v>1903</v>
      </c>
      <c r="C141" s="57" t="s">
        <v>1783</v>
      </c>
      <c r="D141" s="59">
        <v>3.7553769861526165E-6</v>
      </c>
      <c r="E141" s="7">
        <v>0</v>
      </c>
      <c r="F141" s="63">
        <f t="shared" si="2"/>
        <v>0</v>
      </c>
      <c r="G141" s="64"/>
    </row>
    <row r="142" spans="1:7" ht="14.5" x14ac:dyDescent="0.35">
      <c r="A142" s="53">
        <v>62010</v>
      </c>
      <c r="B142" s="55" t="s">
        <v>1904</v>
      </c>
      <c r="C142" s="57" t="s">
        <v>1783</v>
      </c>
      <c r="D142" s="59">
        <v>1.0593221779038648E-4</v>
      </c>
      <c r="E142" s="7">
        <v>0</v>
      </c>
      <c r="F142" s="63">
        <f t="shared" si="2"/>
        <v>0</v>
      </c>
      <c r="G142" s="64"/>
    </row>
    <row r="143" spans="1:7" ht="14.5" x14ac:dyDescent="0.35">
      <c r="A143" s="53">
        <v>62017</v>
      </c>
      <c r="B143" s="55" t="s">
        <v>115</v>
      </c>
      <c r="C143" s="57" t="s">
        <v>1783</v>
      </c>
      <c r="D143" s="59">
        <v>2.0996125810362774E-4</v>
      </c>
      <c r="E143" s="7">
        <v>0</v>
      </c>
      <c r="F143" s="63">
        <f t="shared" si="2"/>
        <v>0</v>
      </c>
      <c r="G143" s="64"/>
    </row>
    <row r="144" spans="1:7" ht="14.5" x14ac:dyDescent="0.35">
      <c r="A144" s="53">
        <v>62018</v>
      </c>
      <c r="B144" s="55" t="s">
        <v>116</v>
      </c>
      <c r="C144" s="57" t="s">
        <v>1783</v>
      </c>
      <c r="D144" s="59">
        <v>2.6172088841955928E-4</v>
      </c>
      <c r="E144" s="7">
        <v>0</v>
      </c>
      <c r="F144" s="63">
        <f t="shared" si="2"/>
        <v>0</v>
      </c>
      <c r="G144" s="64"/>
    </row>
    <row r="145" spans="1:7" ht="14.5" x14ac:dyDescent="0.35">
      <c r="A145" s="53">
        <v>62019</v>
      </c>
      <c r="B145" s="55" t="s">
        <v>117</v>
      </c>
      <c r="C145" s="57" t="s">
        <v>1783</v>
      </c>
      <c r="D145" s="59">
        <v>3.5139113437398172E-4</v>
      </c>
      <c r="E145" s="7">
        <v>0</v>
      </c>
      <c r="F145" s="63">
        <f t="shared" si="2"/>
        <v>0</v>
      </c>
      <c r="G145" s="64"/>
    </row>
    <row r="146" spans="1:7" ht="14.5" x14ac:dyDescent="0.35">
      <c r="A146" s="53">
        <v>62020</v>
      </c>
      <c r="B146" s="55" t="s">
        <v>1905</v>
      </c>
      <c r="C146" s="57" t="s">
        <v>1783</v>
      </c>
      <c r="D146" s="59">
        <v>1.3662095460935312E-5</v>
      </c>
      <c r="E146" s="7">
        <v>0</v>
      </c>
      <c r="F146" s="63">
        <f t="shared" si="2"/>
        <v>0</v>
      </c>
      <c r="G146" s="64"/>
    </row>
    <row r="147" spans="1:7" ht="14.5" x14ac:dyDescent="0.35">
      <c r="A147" s="53">
        <v>62026</v>
      </c>
      <c r="B147" s="55" t="s">
        <v>1906</v>
      </c>
      <c r="C147" s="57" t="s">
        <v>1783</v>
      </c>
      <c r="D147" s="59">
        <v>5.2490314525906934E-5</v>
      </c>
      <c r="E147" s="7">
        <v>0</v>
      </c>
      <c r="F147" s="63">
        <f t="shared" si="2"/>
        <v>0</v>
      </c>
      <c r="G147" s="64"/>
    </row>
    <row r="148" spans="1:7" ht="14.5" x14ac:dyDescent="0.35">
      <c r="A148" s="53">
        <v>62027</v>
      </c>
      <c r="B148" s="55" t="s">
        <v>1907</v>
      </c>
      <c r="C148" s="57" t="s">
        <v>1783</v>
      </c>
      <c r="D148" s="59">
        <v>2.0188974648180651E-4</v>
      </c>
      <c r="E148" s="7">
        <v>0</v>
      </c>
      <c r="F148" s="63">
        <f t="shared" si="2"/>
        <v>0</v>
      </c>
      <c r="G148" s="64"/>
    </row>
    <row r="149" spans="1:7" ht="14.5" x14ac:dyDescent="0.35">
      <c r="A149" s="53">
        <v>62020</v>
      </c>
      <c r="B149" s="55" t="s">
        <v>1908</v>
      </c>
      <c r="C149" s="57" t="s">
        <v>1783</v>
      </c>
      <c r="D149" s="59">
        <v>2.1155856777194605E-5</v>
      </c>
      <c r="E149" s="7">
        <v>0</v>
      </c>
      <c r="F149" s="63">
        <f t="shared" si="2"/>
        <v>0</v>
      </c>
      <c r="G149" s="64"/>
    </row>
    <row r="150" spans="1:7" ht="14.5" x14ac:dyDescent="0.35">
      <c r="A150" s="53">
        <v>62028</v>
      </c>
      <c r="B150" s="55" t="s">
        <v>1909</v>
      </c>
      <c r="C150" s="57" t="s">
        <v>1783</v>
      </c>
      <c r="D150" s="59">
        <v>5.1691659691747779E-5</v>
      </c>
      <c r="E150" s="7">
        <v>0</v>
      </c>
      <c r="F150" s="63">
        <f t="shared" si="2"/>
        <v>0</v>
      </c>
      <c r="G150" s="64"/>
    </row>
    <row r="151" spans="1:7" ht="14.5" x14ac:dyDescent="0.35">
      <c r="A151" s="53">
        <v>62025</v>
      </c>
      <c r="B151" s="55" t="s">
        <v>1910</v>
      </c>
      <c r="C151" s="57" t="s">
        <v>1783</v>
      </c>
      <c r="D151" s="59">
        <v>7.3578200678917785E-6</v>
      </c>
      <c r="E151" s="7">
        <v>0</v>
      </c>
      <c r="F151" s="63">
        <f t="shared" si="2"/>
        <v>0</v>
      </c>
      <c r="G151" s="64"/>
    </row>
    <row r="152" spans="1:7" ht="14.5" x14ac:dyDescent="0.35">
      <c r="A152" s="53">
        <v>62020</v>
      </c>
      <c r="B152" s="55" t="s">
        <v>1911</v>
      </c>
      <c r="C152" s="57" t="s">
        <v>1783</v>
      </c>
      <c r="D152" s="59">
        <v>1.5276397785299556E-5</v>
      </c>
      <c r="E152" s="7">
        <v>0</v>
      </c>
      <c r="F152" s="63">
        <f t="shared" si="2"/>
        <v>0</v>
      </c>
      <c r="G152" s="64"/>
    </row>
    <row r="153" spans="1:7" ht="14.5" x14ac:dyDescent="0.35">
      <c r="A153" s="53">
        <v>62038</v>
      </c>
      <c r="B153" s="55" t="s">
        <v>1912</v>
      </c>
      <c r="C153" s="57" t="s">
        <v>1783</v>
      </c>
      <c r="D153" s="59">
        <v>1.7655369631731079E-5</v>
      </c>
      <c r="E153" s="7">
        <v>0</v>
      </c>
      <c r="F153" s="63">
        <f t="shared" si="2"/>
        <v>0</v>
      </c>
      <c r="G153" s="64"/>
    </row>
    <row r="154" spans="1:7" ht="14.5" x14ac:dyDescent="0.35">
      <c r="A154" s="53">
        <v>62029</v>
      </c>
      <c r="B154" s="55" t="s">
        <v>118</v>
      </c>
      <c r="C154" s="57" t="s">
        <v>1783</v>
      </c>
      <c r="D154" s="59">
        <v>3.0369274885302971E-4</v>
      </c>
      <c r="E154" s="7">
        <v>0</v>
      </c>
      <c r="F154" s="63">
        <f t="shared" si="2"/>
        <v>0</v>
      </c>
      <c r="G154" s="64"/>
    </row>
    <row r="155" spans="1:7" ht="14.5" x14ac:dyDescent="0.35">
      <c r="A155" s="53">
        <v>62010</v>
      </c>
      <c r="B155" s="55" t="s">
        <v>1913</v>
      </c>
      <c r="C155" s="57" t="s">
        <v>1783</v>
      </c>
      <c r="D155" s="59">
        <v>1.531548089420522E-4</v>
      </c>
      <c r="E155" s="7">
        <v>0</v>
      </c>
      <c r="F155" s="63">
        <f t="shared" si="2"/>
        <v>0</v>
      </c>
      <c r="G155" s="64"/>
    </row>
    <row r="156" spans="1:7" ht="14.5" x14ac:dyDescent="0.35">
      <c r="A156" s="53">
        <v>62010</v>
      </c>
      <c r="B156" s="55" t="s">
        <v>1914</v>
      </c>
      <c r="C156" s="57" t="s">
        <v>1783</v>
      </c>
      <c r="D156" s="59">
        <v>4.0867337790484359E-5</v>
      </c>
      <c r="E156" s="7">
        <v>0</v>
      </c>
      <c r="F156" s="63">
        <f t="shared" si="2"/>
        <v>0</v>
      </c>
      <c r="G156" s="64"/>
    </row>
    <row r="157" spans="1:7" ht="14.5" x14ac:dyDescent="0.35">
      <c r="A157" s="53">
        <v>62039</v>
      </c>
      <c r="B157" s="55" t="s">
        <v>1915</v>
      </c>
      <c r="C157" s="57" t="s">
        <v>1783</v>
      </c>
      <c r="D157" s="59">
        <v>6.2532974249057144E-6</v>
      </c>
      <c r="E157" s="7">
        <v>0</v>
      </c>
      <c r="F157" s="63">
        <f t="shared" si="2"/>
        <v>0</v>
      </c>
      <c r="G157" s="64"/>
    </row>
    <row r="158" spans="1:7" ht="14.5" x14ac:dyDescent="0.35">
      <c r="A158" s="53">
        <v>62039</v>
      </c>
      <c r="B158" s="55" t="s">
        <v>1916</v>
      </c>
      <c r="C158" s="57" t="s">
        <v>1783</v>
      </c>
      <c r="D158" s="59">
        <v>1.6329942460147805E-5</v>
      </c>
      <c r="E158" s="7">
        <v>0</v>
      </c>
      <c r="F158" s="63">
        <f t="shared" si="2"/>
        <v>0</v>
      </c>
      <c r="G158" s="64"/>
    </row>
    <row r="159" spans="1:7" ht="14.5" x14ac:dyDescent="0.35">
      <c r="A159" s="53">
        <v>62031</v>
      </c>
      <c r="B159" s="55" t="s">
        <v>1917</v>
      </c>
      <c r="C159" s="57" t="s">
        <v>1783</v>
      </c>
      <c r="D159" s="59">
        <v>1.5446324345758951E-5</v>
      </c>
      <c r="E159" s="7">
        <v>0</v>
      </c>
      <c r="F159" s="63">
        <f t="shared" si="2"/>
        <v>0</v>
      </c>
      <c r="G159" s="64"/>
    </row>
    <row r="160" spans="1:7" ht="14.5" x14ac:dyDescent="0.35">
      <c r="A160" s="53">
        <v>63095</v>
      </c>
      <c r="B160" s="55" t="s">
        <v>1918</v>
      </c>
      <c r="C160" s="57" t="s">
        <v>1783</v>
      </c>
      <c r="D160" s="59">
        <v>4.237968417857297E-5</v>
      </c>
      <c r="E160" s="7">
        <v>0</v>
      </c>
      <c r="F160" s="63">
        <f t="shared" si="2"/>
        <v>0</v>
      </c>
      <c r="G160" s="64"/>
    </row>
    <row r="161" spans="1:7" ht="14.5" x14ac:dyDescent="0.35">
      <c r="A161" s="53">
        <v>63075</v>
      </c>
      <c r="B161" s="55" t="s">
        <v>1919</v>
      </c>
      <c r="C161" s="57" t="s">
        <v>1783</v>
      </c>
      <c r="D161" s="59">
        <v>6.2091165191862724E-5</v>
      </c>
      <c r="E161" s="7">
        <v>0</v>
      </c>
      <c r="F161" s="63">
        <f t="shared" si="2"/>
        <v>0</v>
      </c>
      <c r="G161" s="64"/>
    </row>
    <row r="162" spans="1:7" ht="14.5" x14ac:dyDescent="0.35">
      <c r="A162" s="53">
        <v>63083</v>
      </c>
      <c r="B162" s="55" t="s">
        <v>1920</v>
      </c>
      <c r="C162" s="57" t="s">
        <v>1783</v>
      </c>
      <c r="D162" s="59">
        <v>2.8207809036259474E-5</v>
      </c>
      <c r="E162" s="7">
        <v>0</v>
      </c>
      <c r="F162" s="63">
        <f t="shared" si="2"/>
        <v>0</v>
      </c>
      <c r="G162" s="64"/>
    </row>
    <row r="163" spans="1:7" ht="14.5" x14ac:dyDescent="0.35">
      <c r="A163" s="53">
        <v>63096</v>
      </c>
      <c r="B163" s="55" t="s">
        <v>1921</v>
      </c>
      <c r="C163" s="57" t="s">
        <v>1783</v>
      </c>
      <c r="D163" s="59">
        <v>1.6533854332699077E-5</v>
      </c>
      <c r="E163" s="7">
        <v>0</v>
      </c>
      <c r="F163" s="63">
        <f t="shared" si="2"/>
        <v>0</v>
      </c>
      <c r="G163" s="64"/>
    </row>
    <row r="164" spans="1:7" ht="14.5" x14ac:dyDescent="0.35">
      <c r="A164" s="53">
        <v>63063</v>
      </c>
      <c r="B164" s="55" t="s">
        <v>1922</v>
      </c>
      <c r="C164" s="57" t="s">
        <v>1783</v>
      </c>
      <c r="D164" s="59">
        <v>1.6601824956882834E-5</v>
      </c>
      <c r="E164" s="7">
        <v>0</v>
      </c>
      <c r="F164" s="63">
        <f t="shared" si="2"/>
        <v>0</v>
      </c>
      <c r="G164" s="64"/>
    </row>
    <row r="165" spans="1:7" ht="14.5" x14ac:dyDescent="0.35">
      <c r="A165" s="53">
        <v>63082</v>
      </c>
      <c r="B165" s="55" t="s">
        <v>119</v>
      </c>
      <c r="C165" s="57" t="s">
        <v>1783</v>
      </c>
      <c r="D165" s="59">
        <v>1.4265334750566161E-4</v>
      </c>
      <c r="E165" s="7">
        <v>0</v>
      </c>
      <c r="F165" s="63">
        <f t="shared" si="2"/>
        <v>0</v>
      </c>
      <c r="G165" s="64"/>
    </row>
    <row r="166" spans="1:7" ht="14.5" x14ac:dyDescent="0.35">
      <c r="A166" s="53">
        <v>63072</v>
      </c>
      <c r="B166" s="55" t="s">
        <v>1923</v>
      </c>
      <c r="C166" s="57" t="s">
        <v>1783</v>
      </c>
      <c r="D166" s="59">
        <v>4.3314280261099639E-5</v>
      </c>
      <c r="E166" s="7">
        <v>0</v>
      </c>
      <c r="F166" s="63">
        <f t="shared" si="2"/>
        <v>0</v>
      </c>
      <c r="G166" s="64"/>
    </row>
    <row r="167" spans="1:7" ht="14.5" x14ac:dyDescent="0.35">
      <c r="A167" s="53">
        <v>63081</v>
      </c>
      <c r="B167" s="55" t="s">
        <v>1924</v>
      </c>
      <c r="C167" s="57" t="s">
        <v>1783</v>
      </c>
      <c r="D167" s="59">
        <v>3.7774674390123377E-5</v>
      </c>
      <c r="E167" s="7">
        <v>0</v>
      </c>
      <c r="F167" s="63">
        <f t="shared" si="2"/>
        <v>0</v>
      </c>
      <c r="G167" s="64"/>
    </row>
    <row r="168" spans="1:7" ht="14.5" x14ac:dyDescent="0.35">
      <c r="A168" s="53">
        <v>63079</v>
      </c>
      <c r="B168" s="55" t="s">
        <v>1925</v>
      </c>
      <c r="C168" s="57" t="s">
        <v>1783</v>
      </c>
      <c r="D168" s="59">
        <v>6.2074172535816786E-5</v>
      </c>
      <c r="E168" s="7">
        <v>0</v>
      </c>
      <c r="F168" s="63">
        <f t="shared" si="2"/>
        <v>0</v>
      </c>
      <c r="G168" s="64"/>
    </row>
    <row r="169" spans="1:7" ht="14.5" x14ac:dyDescent="0.35">
      <c r="A169" s="53">
        <v>63087</v>
      </c>
      <c r="B169" s="55" t="s">
        <v>1926</v>
      </c>
      <c r="C169" s="57" t="s">
        <v>1783</v>
      </c>
      <c r="D169" s="59">
        <v>4.9533592373913473E-5</v>
      </c>
      <c r="E169" s="7">
        <v>0</v>
      </c>
      <c r="F169" s="63">
        <f t="shared" si="2"/>
        <v>0</v>
      </c>
      <c r="G169" s="64"/>
    </row>
    <row r="170" spans="1:7" ht="14.5" x14ac:dyDescent="0.35">
      <c r="A170" s="53">
        <v>63067</v>
      </c>
      <c r="B170" s="55" t="s">
        <v>1927</v>
      </c>
      <c r="C170" s="57" t="s">
        <v>1783</v>
      </c>
      <c r="D170" s="59">
        <v>1.4698647479737617E-5</v>
      </c>
      <c r="E170" s="7">
        <v>0</v>
      </c>
      <c r="F170" s="63">
        <f t="shared" si="2"/>
        <v>0</v>
      </c>
      <c r="G170" s="64"/>
    </row>
    <row r="171" spans="1:7" ht="14.5" x14ac:dyDescent="0.35">
      <c r="A171" s="53">
        <v>63064</v>
      </c>
      <c r="B171" s="55" t="s">
        <v>1928</v>
      </c>
      <c r="C171" s="57" t="s">
        <v>1783</v>
      </c>
      <c r="D171" s="59">
        <v>9.2457041545956507E-5</v>
      </c>
      <c r="E171" s="7">
        <v>0</v>
      </c>
      <c r="F171" s="63">
        <f t="shared" si="2"/>
        <v>0</v>
      </c>
      <c r="G171" s="64"/>
    </row>
    <row r="172" spans="1:7" ht="14.5" x14ac:dyDescent="0.35">
      <c r="A172" s="53">
        <v>63084</v>
      </c>
      <c r="B172" s="55" t="s">
        <v>120</v>
      </c>
      <c r="C172" s="57" t="s">
        <v>1783</v>
      </c>
      <c r="D172" s="59">
        <v>1.484138579052351E-4</v>
      </c>
      <c r="E172" s="7">
        <v>0</v>
      </c>
      <c r="F172" s="63">
        <f t="shared" si="2"/>
        <v>0</v>
      </c>
      <c r="G172" s="64"/>
    </row>
    <row r="173" spans="1:7" ht="14.5" x14ac:dyDescent="0.35">
      <c r="A173" s="53">
        <v>63086</v>
      </c>
      <c r="B173" s="55" t="s">
        <v>1929</v>
      </c>
      <c r="C173" s="57" t="s">
        <v>1783</v>
      </c>
      <c r="D173" s="59">
        <v>1.9235686644003447E-5</v>
      </c>
      <c r="E173" s="7">
        <v>0</v>
      </c>
      <c r="F173" s="63">
        <f t="shared" si="2"/>
        <v>0</v>
      </c>
      <c r="G173" s="64"/>
    </row>
    <row r="174" spans="1:7" ht="14.5" x14ac:dyDescent="0.35">
      <c r="A174" s="53">
        <v>63066</v>
      </c>
      <c r="B174" s="55" t="s">
        <v>121</v>
      </c>
      <c r="C174" s="57" t="s">
        <v>1783</v>
      </c>
      <c r="D174" s="59">
        <v>2.6872186271048631E-4</v>
      </c>
      <c r="E174" s="7">
        <v>0</v>
      </c>
      <c r="F174" s="63">
        <f t="shared" si="2"/>
        <v>0</v>
      </c>
      <c r="G174" s="64"/>
    </row>
    <row r="175" spans="1:7" ht="14.5" x14ac:dyDescent="0.35">
      <c r="A175" s="53">
        <v>63085</v>
      </c>
      <c r="B175" s="55" t="s">
        <v>1930</v>
      </c>
      <c r="C175" s="57" t="s">
        <v>1783</v>
      </c>
      <c r="D175" s="59">
        <v>3.7468806581296471E-5</v>
      </c>
      <c r="E175" s="7">
        <v>0</v>
      </c>
      <c r="F175" s="63">
        <f t="shared" si="2"/>
        <v>0</v>
      </c>
      <c r="G175" s="64"/>
    </row>
    <row r="176" spans="1:7" ht="14.5" x14ac:dyDescent="0.35">
      <c r="A176" s="53">
        <v>63061</v>
      </c>
      <c r="B176" s="55" t="s">
        <v>1931</v>
      </c>
      <c r="C176" s="57" t="s">
        <v>1783</v>
      </c>
      <c r="D176" s="59">
        <v>2.7222234985594986E-5</v>
      </c>
      <c r="E176" s="7">
        <v>0</v>
      </c>
      <c r="F176" s="63">
        <f t="shared" si="2"/>
        <v>0</v>
      </c>
      <c r="G176" s="64"/>
    </row>
    <row r="177" spans="1:7" ht="14.5" x14ac:dyDescent="0.35">
      <c r="A177" s="53">
        <v>63077</v>
      </c>
      <c r="B177" s="55" t="s">
        <v>1932</v>
      </c>
      <c r="C177" s="57" t="s">
        <v>1783</v>
      </c>
      <c r="D177" s="59">
        <v>7.507355441096045E-5</v>
      </c>
      <c r="E177" s="7">
        <v>0</v>
      </c>
      <c r="F177" s="63">
        <f t="shared" si="2"/>
        <v>0</v>
      </c>
      <c r="G177" s="64"/>
    </row>
    <row r="178" spans="1:7" ht="14.5" x14ac:dyDescent="0.35">
      <c r="A178" s="53">
        <v>63068</v>
      </c>
      <c r="B178" s="55" t="s">
        <v>1933</v>
      </c>
      <c r="C178" s="57" t="s">
        <v>1783</v>
      </c>
      <c r="D178" s="59">
        <v>3.2167097894963361E-5</v>
      </c>
      <c r="E178" s="7">
        <v>0</v>
      </c>
      <c r="F178" s="63">
        <f t="shared" si="2"/>
        <v>0</v>
      </c>
      <c r="G178" s="64"/>
    </row>
    <row r="179" spans="1:7" ht="14.5" x14ac:dyDescent="0.35">
      <c r="A179" s="53">
        <v>63069</v>
      </c>
      <c r="B179" s="55" t="s">
        <v>1934</v>
      </c>
      <c r="C179" s="57" t="s">
        <v>1783</v>
      </c>
      <c r="D179" s="59">
        <v>7.8166217811321439E-6</v>
      </c>
      <c r="E179" s="7">
        <v>0</v>
      </c>
      <c r="F179" s="63">
        <f t="shared" si="2"/>
        <v>0</v>
      </c>
      <c r="G179" s="64"/>
    </row>
    <row r="180" spans="1:7" ht="14.5" x14ac:dyDescent="0.35">
      <c r="A180" s="53">
        <v>63062</v>
      </c>
      <c r="B180" s="55" t="s">
        <v>1935</v>
      </c>
      <c r="C180" s="57" t="s">
        <v>1783</v>
      </c>
      <c r="D180" s="59">
        <v>3.3747414907235732E-5</v>
      </c>
      <c r="E180" s="7">
        <v>0</v>
      </c>
      <c r="F180" s="63">
        <f t="shared" si="2"/>
        <v>0</v>
      </c>
      <c r="G180" s="64"/>
    </row>
    <row r="181" spans="1:7" ht="14.5" x14ac:dyDescent="0.35">
      <c r="A181" s="53">
        <v>63094</v>
      </c>
      <c r="B181" s="55" t="s">
        <v>1936</v>
      </c>
      <c r="C181" s="57" t="s">
        <v>1783</v>
      </c>
      <c r="D181" s="59">
        <v>7.1709008513864444E-6</v>
      </c>
      <c r="E181" s="7">
        <v>0</v>
      </c>
      <c r="F181" s="63">
        <f t="shared" si="2"/>
        <v>0</v>
      </c>
      <c r="G181" s="64"/>
    </row>
    <row r="182" spans="1:7" ht="14.5" x14ac:dyDescent="0.35">
      <c r="A182" s="53">
        <v>63088</v>
      </c>
      <c r="B182" s="55" t="s">
        <v>1937</v>
      </c>
      <c r="C182" s="57" t="s">
        <v>1783</v>
      </c>
      <c r="D182" s="59">
        <v>8.8191884878425704E-6</v>
      </c>
      <c r="E182" s="7">
        <v>0</v>
      </c>
      <c r="F182" s="63">
        <f t="shared" si="2"/>
        <v>0</v>
      </c>
      <c r="G182" s="64"/>
    </row>
    <row r="183" spans="1:7" ht="14.5" x14ac:dyDescent="0.35">
      <c r="A183" s="53">
        <v>63076</v>
      </c>
      <c r="B183" s="55" t="s">
        <v>1938</v>
      </c>
      <c r="C183" s="57" t="s">
        <v>1783</v>
      </c>
      <c r="D183" s="59">
        <v>2.1913729236843504E-4</v>
      </c>
      <c r="E183" s="7">
        <v>0</v>
      </c>
      <c r="F183" s="63">
        <f t="shared" si="2"/>
        <v>0</v>
      </c>
      <c r="G183" s="64"/>
    </row>
    <row r="184" spans="1:7" ht="14.5" x14ac:dyDescent="0.35">
      <c r="A184" s="53">
        <v>63073</v>
      </c>
      <c r="B184" s="55" t="s">
        <v>1939</v>
      </c>
      <c r="C184" s="57" t="s">
        <v>1783</v>
      </c>
      <c r="D184" s="59">
        <v>7.8964872645480587E-5</v>
      </c>
      <c r="E184" s="7">
        <v>0</v>
      </c>
      <c r="F184" s="63">
        <f t="shared" si="2"/>
        <v>0</v>
      </c>
      <c r="G184" s="64"/>
    </row>
    <row r="185" spans="1:7" ht="14.5" x14ac:dyDescent="0.35">
      <c r="A185" s="53">
        <v>63092</v>
      </c>
      <c r="B185" s="55" t="s">
        <v>1940</v>
      </c>
      <c r="C185" s="57" t="s">
        <v>1783</v>
      </c>
      <c r="D185" s="59">
        <v>2.7188249673503105E-6</v>
      </c>
      <c r="E185" s="7">
        <v>0</v>
      </c>
      <c r="F185" s="63">
        <f t="shared" si="2"/>
        <v>0</v>
      </c>
      <c r="G185" s="64"/>
    </row>
    <row r="186" spans="1:7" ht="14.5" x14ac:dyDescent="0.35">
      <c r="A186" s="53">
        <v>63065</v>
      </c>
      <c r="B186" s="55" t="s">
        <v>1941</v>
      </c>
      <c r="C186" s="57" t="s">
        <v>1783</v>
      </c>
      <c r="D186" s="59">
        <v>6.9194095419065405E-5</v>
      </c>
      <c r="E186" s="7">
        <v>0</v>
      </c>
      <c r="F186" s="63">
        <f t="shared" si="2"/>
        <v>0</v>
      </c>
      <c r="G186" s="64"/>
    </row>
    <row r="187" spans="1:7" ht="14.5" x14ac:dyDescent="0.35">
      <c r="A187" s="53">
        <v>63093</v>
      </c>
      <c r="B187" s="55" t="s">
        <v>1942</v>
      </c>
      <c r="C187" s="57" t="s">
        <v>1783</v>
      </c>
      <c r="D187" s="59">
        <v>3.1436413684987967E-5</v>
      </c>
      <c r="E187" s="7">
        <v>0</v>
      </c>
      <c r="F187" s="63">
        <f t="shared" si="2"/>
        <v>0</v>
      </c>
      <c r="G187" s="64"/>
    </row>
    <row r="188" spans="1:7" ht="14.5" x14ac:dyDescent="0.35">
      <c r="A188" s="53">
        <v>63071</v>
      </c>
      <c r="B188" s="55" t="s">
        <v>1943</v>
      </c>
      <c r="C188" s="57" t="s">
        <v>1783</v>
      </c>
      <c r="D188" s="59">
        <v>1.3645102804889371E-5</v>
      </c>
      <c r="E188" s="7">
        <v>0</v>
      </c>
      <c r="F188" s="63">
        <f t="shared" si="2"/>
        <v>0</v>
      </c>
      <c r="G188" s="64"/>
    </row>
    <row r="189" spans="1:7" ht="14.5" x14ac:dyDescent="0.35">
      <c r="A189" s="53">
        <v>63074</v>
      </c>
      <c r="B189" s="55" t="s">
        <v>122</v>
      </c>
      <c r="C189" s="57" t="s">
        <v>1783</v>
      </c>
      <c r="D189" s="59">
        <v>7.9792414994917839E-4</v>
      </c>
      <c r="E189" s="7">
        <v>0</v>
      </c>
      <c r="F189" s="63">
        <f t="shared" si="2"/>
        <v>0</v>
      </c>
      <c r="G189" s="64"/>
    </row>
    <row r="190" spans="1:7" ht="14.5" x14ac:dyDescent="0.35">
      <c r="A190" s="53">
        <v>63078</v>
      </c>
      <c r="B190" s="55" t="s">
        <v>123</v>
      </c>
      <c r="C190" s="57" t="s">
        <v>1783</v>
      </c>
      <c r="D190" s="59">
        <v>1.2256802805936119E-4</v>
      </c>
      <c r="E190" s="7">
        <v>0</v>
      </c>
      <c r="F190" s="63">
        <f t="shared" si="2"/>
        <v>0</v>
      </c>
      <c r="G190" s="64"/>
    </row>
    <row r="191" spans="1:7" ht="14.5" x14ac:dyDescent="0.35">
      <c r="A191" s="53">
        <v>63091</v>
      </c>
      <c r="B191" s="55" t="s">
        <v>1944</v>
      </c>
      <c r="C191" s="57" t="s">
        <v>1783</v>
      </c>
      <c r="D191" s="59">
        <v>3.2167097894963361E-5</v>
      </c>
      <c r="E191" s="7">
        <v>0</v>
      </c>
      <c r="F191" s="63">
        <f t="shared" si="2"/>
        <v>0</v>
      </c>
      <c r="G191" s="64"/>
    </row>
    <row r="192" spans="1:7" ht="14.5" x14ac:dyDescent="0.35">
      <c r="A192" s="53">
        <v>1021</v>
      </c>
      <c r="B192" s="55" t="s">
        <v>124</v>
      </c>
      <c r="C192" s="57" t="s">
        <v>97</v>
      </c>
      <c r="D192" s="59">
        <v>8.9483326737917101E-5</v>
      </c>
      <c r="E192" s="7">
        <v>0</v>
      </c>
      <c r="F192" s="63">
        <f t="shared" si="2"/>
        <v>0</v>
      </c>
      <c r="G192" s="64"/>
    </row>
    <row r="193" spans="1:7" ht="14.5" x14ac:dyDescent="0.35">
      <c r="A193" s="53">
        <v>1010</v>
      </c>
      <c r="B193" s="55" t="s">
        <v>1945</v>
      </c>
      <c r="C193" s="57" t="s">
        <v>97</v>
      </c>
      <c r="D193" s="59">
        <v>1.4256838422543191E-5</v>
      </c>
      <c r="E193" s="7">
        <v>0</v>
      </c>
      <c r="F193" s="63">
        <f t="shared" si="2"/>
        <v>0</v>
      </c>
      <c r="G193" s="64"/>
    </row>
    <row r="194" spans="1:7" ht="14.5" x14ac:dyDescent="0.35">
      <c r="A194" s="53">
        <v>1022</v>
      </c>
      <c r="B194" s="55" t="s">
        <v>125</v>
      </c>
      <c r="C194" s="57" t="s">
        <v>97</v>
      </c>
      <c r="D194" s="59">
        <v>5.716329493854028E-5</v>
      </c>
      <c r="E194" s="7">
        <v>0</v>
      </c>
      <c r="F194" s="63">
        <f t="shared" si="2"/>
        <v>0</v>
      </c>
      <c r="G194" s="64"/>
    </row>
    <row r="195" spans="1:7" ht="14.5" x14ac:dyDescent="0.35">
      <c r="A195" s="53">
        <v>1010</v>
      </c>
      <c r="B195" s="55" t="s">
        <v>1946</v>
      </c>
      <c r="C195" s="57" t="s">
        <v>97</v>
      </c>
      <c r="D195" s="59">
        <v>1.7060626670123199E-5</v>
      </c>
      <c r="E195" s="7">
        <v>0</v>
      </c>
      <c r="F195" s="63">
        <f t="shared" si="2"/>
        <v>0</v>
      </c>
      <c r="G195" s="64"/>
    </row>
    <row r="196" spans="1:7" ht="14.5" x14ac:dyDescent="0.35">
      <c r="A196" s="53">
        <v>1030</v>
      </c>
      <c r="B196" s="55" t="s">
        <v>1947</v>
      </c>
      <c r="C196" s="57" t="s">
        <v>97</v>
      </c>
      <c r="D196" s="59">
        <v>7.8166217811321425E-5</v>
      </c>
      <c r="E196" s="7">
        <v>0</v>
      </c>
      <c r="F196" s="63">
        <f t="shared" si="2"/>
        <v>0</v>
      </c>
      <c r="G196" s="64"/>
    </row>
    <row r="197" spans="1:7" ht="14.5" x14ac:dyDescent="0.35">
      <c r="A197" s="53">
        <v>1030</v>
      </c>
      <c r="B197" s="55" t="s">
        <v>1948</v>
      </c>
      <c r="C197" s="57" t="s">
        <v>97</v>
      </c>
      <c r="D197" s="59">
        <v>2.1410746617883695E-5</v>
      </c>
      <c r="E197" s="7">
        <v>0</v>
      </c>
      <c r="F197" s="63">
        <f t="shared" si="2"/>
        <v>0</v>
      </c>
      <c r="G197" s="64"/>
    </row>
    <row r="198" spans="1:7" ht="14.5" x14ac:dyDescent="0.35">
      <c r="A198" s="53">
        <v>1010</v>
      </c>
      <c r="B198" s="55" t="s">
        <v>1949</v>
      </c>
      <c r="C198" s="57" t="s">
        <v>97</v>
      </c>
      <c r="D198" s="59">
        <v>5.0281269239934806E-5</v>
      </c>
      <c r="E198" s="7">
        <v>0</v>
      </c>
      <c r="F198" s="63">
        <f t="shared" si="2"/>
        <v>0</v>
      </c>
      <c r="G198" s="64"/>
    </row>
    <row r="199" spans="1:7" ht="14.5" x14ac:dyDescent="0.35">
      <c r="A199" s="53">
        <v>1023</v>
      </c>
      <c r="B199" s="55" t="s">
        <v>126</v>
      </c>
      <c r="C199" s="57" t="s">
        <v>97</v>
      </c>
      <c r="D199" s="59">
        <v>6.3008768618343455E-5</v>
      </c>
      <c r="E199" s="7">
        <v>0</v>
      </c>
      <c r="F199" s="63">
        <f t="shared" si="2"/>
        <v>0</v>
      </c>
      <c r="G199" s="64"/>
    </row>
    <row r="200" spans="1:7" ht="14.5" x14ac:dyDescent="0.35">
      <c r="A200" s="53">
        <v>1020</v>
      </c>
      <c r="B200" s="55" t="s">
        <v>1950</v>
      </c>
      <c r="C200" s="57" t="s">
        <v>97</v>
      </c>
      <c r="D200" s="59">
        <v>2.8445706220902626E-5</v>
      </c>
      <c r="E200" s="7">
        <v>0</v>
      </c>
      <c r="F200" s="63">
        <f t="shared" si="2"/>
        <v>0</v>
      </c>
      <c r="G200" s="64"/>
    </row>
    <row r="201" spans="1:7" ht="14.5" x14ac:dyDescent="0.35">
      <c r="A201" s="53">
        <v>1030</v>
      </c>
      <c r="B201" s="55" t="s">
        <v>1951</v>
      </c>
      <c r="C201" s="57" t="s">
        <v>97</v>
      </c>
      <c r="D201" s="59">
        <v>1.5378353721575194E-5</v>
      </c>
      <c r="E201" s="7">
        <v>0</v>
      </c>
      <c r="F201" s="63">
        <f t="shared" si="2"/>
        <v>0</v>
      </c>
      <c r="G201" s="64"/>
    </row>
    <row r="202" spans="1:7" ht="14.5" x14ac:dyDescent="0.35">
      <c r="A202" s="53">
        <v>1030</v>
      </c>
      <c r="B202" s="55" t="s">
        <v>1952</v>
      </c>
      <c r="C202" s="57" t="s">
        <v>97</v>
      </c>
      <c r="D202" s="59">
        <v>4.9499607061821596E-5</v>
      </c>
      <c r="E202" s="7">
        <v>0</v>
      </c>
      <c r="F202" s="63">
        <f t="shared" si="2"/>
        <v>0</v>
      </c>
      <c r="G202" s="64"/>
    </row>
    <row r="203" spans="1:7" ht="14.5" x14ac:dyDescent="0.35">
      <c r="A203" s="53">
        <v>1011</v>
      </c>
      <c r="B203" s="55" t="s">
        <v>127</v>
      </c>
      <c r="C203" s="57" t="s">
        <v>97</v>
      </c>
      <c r="D203" s="59">
        <v>8.5456067255029457E-5</v>
      </c>
      <c r="E203" s="7">
        <v>0</v>
      </c>
      <c r="F203" s="63">
        <f t="shared" ref="F203:F266" si="3">+IF(E203=1,D203/$D$8,0)</f>
        <v>0</v>
      </c>
      <c r="G203" s="64"/>
    </row>
    <row r="204" spans="1:7" ht="14.5" x14ac:dyDescent="0.35">
      <c r="A204" s="53">
        <v>1010</v>
      </c>
      <c r="B204" s="55" t="s">
        <v>1953</v>
      </c>
      <c r="C204" s="57" t="s">
        <v>97</v>
      </c>
      <c r="D204" s="59">
        <v>2.832675762858105E-5</v>
      </c>
      <c r="E204" s="7">
        <v>0</v>
      </c>
      <c r="F204" s="63">
        <f t="shared" si="3"/>
        <v>0</v>
      </c>
      <c r="G204" s="64"/>
    </row>
    <row r="205" spans="1:7" ht="14.5" x14ac:dyDescent="0.35">
      <c r="A205" s="53">
        <v>1012</v>
      </c>
      <c r="B205" s="55" t="s">
        <v>128</v>
      </c>
      <c r="C205" s="57" t="s">
        <v>97</v>
      </c>
      <c r="D205" s="59">
        <v>1.0708771840151036E-4</v>
      </c>
      <c r="E205" s="7">
        <v>0</v>
      </c>
      <c r="F205" s="63">
        <f t="shared" si="3"/>
        <v>0</v>
      </c>
      <c r="G205" s="64"/>
    </row>
    <row r="206" spans="1:7" ht="14.5" x14ac:dyDescent="0.35">
      <c r="A206" s="53">
        <v>1032</v>
      </c>
      <c r="B206" s="55" t="s">
        <v>129</v>
      </c>
      <c r="C206" s="57" t="s">
        <v>97</v>
      </c>
      <c r="D206" s="59">
        <v>8.7597141916817824E-5</v>
      </c>
      <c r="E206" s="7">
        <v>0</v>
      </c>
      <c r="F206" s="63">
        <f t="shared" si="3"/>
        <v>0</v>
      </c>
      <c r="G206" s="64"/>
    </row>
    <row r="207" spans="1:7" ht="14.5" x14ac:dyDescent="0.35">
      <c r="A207" s="53">
        <v>1030</v>
      </c>
      <c r="B207" s="55" t="s">
        <v>1954</v>
      </c>
      <c r="C207" s="57" t="s">
        <v>97</v>
      </c>
      <c r="D207" s="59">
        <v>3.2965752729122516E-5</v>
      </c>
      <c r="E207" s="7">
        <v>0</v>
      </c>
      <c r="F207" s="63">
        <f t="shared" si="3"/>
        <v>0</v>
      </c>
      <c r="G207" s="64"/>
    </row>
    <row r="208" spans="1:7" ht="14.5" x14ac:dyDescent="0.35">
      <c r="A208" s="53">
        <v>1030</v>
      </c>
      <c r="B208" s="55" t="s">
        <v>1955</v>
      </c>
      <c r="C208" s="57" t="s">
        <v>97</v>
      </c>
      <c r="D208" s="59">
        <v>4.1682985280689452E-5</v>
      </c>
      <c r="E208" s="7">
        <v>0</v>
      </c>
      <c r="F208" s="63">
        <f t="shared" si="3"/>
        <v>0</v>
      </c>
      <c r="G208" s="64"/>
    </row>
    <row r="209" spans="1:7" ht="14.5" x14ac:dyDescent="0.35">
      <c r="A209" s="53">
        <v>1024</v>
      </c>
      <c r="B209" s="55" t="s">
        <v>130</v>
      </c>
      <c r="C209" s="57" t="s">
        <v>97</v>
      </c>
      <c r="D209" s="59">
        <v>3.8607314536374409E-5</v>
      </c>
      <c r="E209" s="7">
        <v>0</v>
      </c>
      <c r="F209" s="63">
        <f t="shared" si="3"/>
        <v>0</v>
      </c>
      <c r="G209" s="64"/>
    </row>
    <row r="210" spans="1:7" ht="14.5" x14ac:dyDescent="0.35">
      <c r="A210" s="53">
        <v>1020</v>
      </c>
      <c r="B210" s="55" t="s">
        <v>1956</v>
      </c>
      <c r="C210" s="57" t="s">
        <v>97</v>
      </c>
      <c r="D210" s="59">
        <v>2.224338676413473E-5</v>
      </c>
      <c r="E210" s="7">
        <v>0</v>
      </c>
      <c r="F210" s="63">
        <f t="shared" si="3"/>
        <v>0</v>
      </c>
      <c r="G210" s="64"/>
    </row>
    <row r="211" spans="1:7" ht="14.5" x14ac:dyDescent="0.35">
      <c r="A211" s="53">
        <v>1010</v>
      </c>
      <c r="B211" s="55" t="s">
        <v>1957</v>
      </c>
      <c r="C211" s="57" t="s">
        <v>97</v>
      </c>
      <c r="D211" s="59">
        <v>1.8199134625201144E-5</v>
      </c>
      <c r="E211" s="7">
        <v>0</v>
      </c>
      <c r="F211" s="63">
        <f t="shared" si="3"/>
        <v>0</v>
      </c>
      <c r="G211" s="64"/>
    </row>
    <row r="212" spans="1:7" ht="14.5" x14ac:dyDescent="0.35">
      <c r="A212" s="53">
        <v>1033</v>
      </c>
      <c r="B212" s="55" t="s">
        <v>131</v>
      </c>
      <c r="C212" s="57" t="s">
        <v>97</v>
      </c>
      <c r="D212" s="59">
        <v>2.5908702673243866E-4</v>
      </c>
      <c r="E212" s="7">
        <v>0</v>
      </c>
      <c r="F212" s="63">
        <f t="shared" si="3"/>
        <v>0</v>
      </c>
      <c r="G212" s="64"/>
    </row>
    <row r="213" spans="1:7" ht="14.5" x14ac:dyDescent="0.35">
      <c r="A213" s="53">
        <v>1020</v>
      </c>
      <c r="B213" s="55" t="s">
        <v>1958</v>
      </c>
      <c r="C213" s="57" t="s">
        <v>97</v>
      </c>
      <c r="D213" s="59">
        <v>2.4486417362198735E-5</v>
      </c>
      <c r="E213" s="7">
        <v>0</v>
      </c>
      <c r="F213" s="63">
        <f t="shared" si="3"/>
        <v>0</v>
      </c>
      <c r="G213" s="64"/>
    </row>
    <row r="214" spans="1:7" ht="14.5" x14ac:dyDescent="0.35">
      <c r="A214" s="53">
        <v>1030</v>
      </c>
      <c r="B214" s="55" t="s">
        <v>1959</v>
      </c>
      <c r="C214" s="57" t="s">
        <v>97</v>
      </c>
      <c r="D214" s="59">
        <v>6.0833708644463204E-5</v>
      </c>
      <c r="E214" s="7">
        <v>0</v>
      </c>
      <c r="F214" s="63">
        <f t="shared" si="3"/>
        <v>0</v>
      </c>
      <c r="G214" s="64"/>
    </row>
    <row r="215" spans="1:7" ht="14.5" x14ac:dyDescent="0.35">
      <c r="A215" s="53">
        <v>1034</v>
      </c>
      <c r="B215" s="55" t="s">
        <v>132</v>
      </c>
      <c r="C215" s="57" t="s">
        <v>97</v>
      </c>
      <c r="D215" s="59">
        <v>1.396286547294844E-4</v>
      </c>
      <c r="E215" s="7">
        <v>0</v>
      </c>
      <c r="F215" s="63">
        <f t="shared" si="3"/>
        <v>0</v>
      </c>
      <c r="G215" s="64"/>
    </row>
    <row r="216" spans="1:7" ht="14.5" x14ac:dyDescent="0.35">
      <c r="A216" s="53">
        <v>1030</v>
      </c>
      <c r="B216" s="55" t="s">
        <v>1960</v>
      </c>
      <c r="C216" s="57" t="s">
        <v>97</v>
      </c>
      <c r="D216" s="59">
        <v>3.359448100282228E-5</v>
      </c>
      <c r="E216" s="7">
        <v>0</v>
      </c>
      <c r="F216" s="63">
        <f t="shared" si="3"/>
        <v>0</v>
      </c>
      <c r="G216" s="64"/>
    </row>
    <row r="217" spans="1:7" ht="14.5" x14ac:dyDescent="0.35">
      <c r="A217" s="53">
        <v>1010</v>
      </c>
      <c r="B217" s="55" t="s">
        <v>1961</v>
      </c>
      <c r="C217" s="57" t="s">
        <v>97</v>
      </c>
      <c r="D217" s="59">
        <v>2.3619791903855823E-5</v>
      </c>
      <c r="E217" s="7">
        <v>0</v>
      </c>
      <c r="F217" s="63">
        <f t="shared" si="3"/>
        <v>0</v>
      </c>
      <c r="G217" s="64"/>
    </row>
    <row r="218" spans="1:7" ht="14.5" x14ac:dyDescent="0.35">
      <c r="A218" s="53">
        <v>1035</v>
      </c>
      <c r="B218" s="55" t="s">
        <v>1962</v>
      </c>
      <c r="C218" s="57" t="s">
        <v>97</v>
      </c>
      <c r="D218" s="59">
        <v>4.3790074630385943E-5</v>
      </c>
      <c r="E218" s="7">
        <v>0</v>
      </c>
      <c r="F218" s="63">
        <f t="shared" si="3"/>
        <v>0</v>
      </c>
      <c r="G218" s="64"/>
    </row>
    <row r="219" spans="1:7" ht="14.5" x14ac:dyDescent="0.35">
      <c r="A219" s="53">
        <v>1010</v>
      </c>
      <c r="B219" s="55" t="s">
        <v>1963</v>
      </c>
      <c r="C219" s="57" t="s">
        <v>97</v>
      </c>
      <c r="D219" s="59">
        <v>2.1223827401378362E-5</v>
      </c>
      <c r="E219" s="7">
        <v>0</v>
      </c>
      <c r="F219" s="63">
        <f t="shared" si="3"/>
        <v>0</v>
      </c>
      <c r="G219" s="64"/>
    </row>
    <row r="220" spans="1:7" ht="14.5" x14ac:dyDescent="0.35">
      <c r="A220" s="53">
        <v>1020</v>
      </c>
      <c r="B220" s="55" t="s">
        <v>1964</v>
      </c>
      <c r="C220" s="57" t="s">
        <v>97</v>
      </c>
      <c r="D220" s="59">
        <v>3.563359972833501E-5</v>
      </c>
      <c r="E220" s="7">
        <v>0</v>
      </c>
      <c r="F220" s="63">
        <f t="shared" si="3"/>
        <v>0</v>
      </c>
      <c r="G220" s="64"/>
    </row>
    <row r="221" spans="1:7" ht="14.5" x14ac:dyDescent="0.35">
      <c r="A221" s="53">
        <v>1025</v>
      </c>
      <c r="B221" s="55" t="s">
        <v>133</v>
      </c>
      <c r="C221" s="57" t="s">
        <v>97</v>
      </c>
      <c r="D221" s="59">
        <v>4.0119660924463019E-5</v>
      </c>
      <c r="E221" s="7">
        <v>0</v>
      </c>
      <c r="F221" s="63">
        <f t="shared" si="3"/>
        <v>0</v>
      </c>
      <c r="G221" s="64"/>
    </row>
    <row r="222" spans="1:7" ht="14.5" x14ac:dyDescent="0.35">
      <c r="A222" s="53">
        <v>1010</v>
      </c>
      <c r="B222" s="55" t="s">
        <v>1965</v>
      </c>
      <c r="C222" s="57" t="s">
        <v>97</v>
      </c>
      <c r="D222" s="59">
        <v>3.6313305970172588E-5</v>
      </c>
      <c r="E222" s="7">
        <v>0</v>
      </c>
      <c r="F222" s="63">
        <f t="shared" si="3"/>
        <v>0</v>
      </c>
      <c r="G222" s="64"/>
    </row>
    <row r="223" spans="1:7" ht="14.5" x14ac:dyDescent="0.35">
      <c r="A223" s="53">
        <v>1010</v>
      </c>
      <c r="B223" s="55" t="s">
        <v>1966</v>
      </c>
      <c r="C223" s="57" t="s">
        <v>97</v>
      </c>
      <c r="D223" s="59">
        <v>1.3016374531189613E-5</v>
      </c>
      <c r="E223" s="7">
        <v>0</v>
      </c>
      <c r="F223" s="63">
        <f t="shared" si="3"/>
        <v>0</v>
      </c>
      <c r="G223" s="64"/>
    </row>
    <row r="224" spans="1:7" ht="14.5" x14ac:dyDescent="0.35">
      <c r="A224" s="53">
        <v>1020</v>
      </c>
      <c r="B224" s="55" t="s">
        <v>1967</v>
      </c>
      <c r="C224" s="57" t="s">
        <v>97</v>
      </c>
      <c r="D224" s="59">
        <v>1.4681654823691678E-5</v>
      </c>
      <c r="E224" s="7">
        <v>0</v>
      </c>
      <c r="F224" s="63">
        <f t="shared" si="3"/>
        <v>0</v>
      </c>
      <c r="G224" s="64"/>
    </row>
    <row r="225" spans="1:7" ht="14.5" x14ac:dyDescent="0.35">
      <c r="A225" s="53">
        <v>1010</v>
      </c>
      <c r="B225" s="55" t="s">
        <v>1968</v>
      </c>
      <c r="C225" s="57" t="s">
        <v>97</v>
      </c>
      <c r="D225" s="59">
        <v>5.5022220276751913E-5</v>
      </c>
      <c r="E225" s="7">
        <v>0</v>
      </c>
      <c r="F225" s="63">
        <f t="shared" si="3"/>
        <v>0</v>
      </c>
      <c r="G225" s="64"/>
    </row>
    <row r="226" spans="1:7" ht="14.5" x14ac:dyDescent="0.35">
      <c r="A226" s="53">
        <v>1014</v>
      </c>
      <c r="B226" s="55" t="s">
        <v>134</v>
      </c>
      <c r="C226" s="57" t="s">
        <v>97</v>
      </c>
      <c r="D226" s="59">
        <v>1.4826092400082162E-4</v>
      </c>
      <c r="E226" s="7">
        <v>0</v>
      </c>
      <c r="F226" s="63">
        <f t="shared" si="3"/>
        <v>0</v>
      </c>
      <c r="G226" s="64"/>
    </row>
    <row r="227" spans="1:7" ht="14.5" x14ac:dyDescent="0.35">
      <c r="A227" s="53">
        <v>1027</v>
      </c>
      <c r="B227" s="55" t="s">
        <v>135</v>
      </c>
      <c r="C227" s="57" t="s">
        <v>97</v>
      </c>
      <c r="D227" s="59">
        <v>2.2013985907514547E-4</v>
      </c>
      <c r="E227" s="7">
        <v>0</v>
      </c>
      <c r="F227" s="63">
        <f t="shared" si="3"/>
        <v>0</v>
      </c>
      <c r="G227" s="64"/>
    </row>
    <row r="228" spans="1:7" ht="14.5" x14ac:dyDescent="0.35">
      <c r="A228" s="53">
        <v>1010</v>
      </c>
      <c r="B228" s="55" t="s">
        <v>1969</v>
      </c>
      <c r="C228" s="57" t="s">
        <v>97</v>
      </c>
      <c r="D228" s="59">
        <v>3.1895215398228332E-5</v>
      </c>
      <c r="E228" s="7">
        <v>0</v>
      </c>
      <c r="F228" s="63">
        <f t="shared" si="3"/>
        <v>0</v>
      </c>
      <c r="G228" s="64"/>
    </row>
    <row r="229" spans="1:7" ht="14.5" x14ac:dyDescent="0.35">
      <c r="A229" s="53">
        <v>1030</v>
      </c>
      <c r="B229" s="55" t="s">
        <v>1970</v>
      </c>
      <c r="C229" s="57" t="s">
        <v>97</v>
      </c>
      <c r="D229" s="59">
        <v>8.197257276561187E-5</v>
      </c>
      <c r="E229" s="7">
        <v>0</v>
      </c>
      <c r="F229" s="63">
        <f t="shared" si="3"/>
        <v>0</v>
      </c>
      <c r="G229" s="64"/>
    </row>
    <row r="230" spans="1:7" ht="14.5" x14ac:dyDescent="0.35">
      <c r="A230" s="53">
        <v>1036</v>
      </c>
      <c r="B230" s="55" t="s">
        <v>136</v>
      </c>
      <c r="C230" s="57" t="s">
        <v>97</v>
      </c>
      <c r="D230" s="59">
        <v>1.594081063669579E-4</v>
      </c>
      <c r="E230" s="7">
        <v>0</v>
      </c>
      <c r="F230" s="63">
        <f t="shared" si="3"/>
        <v>0</v>
      </c>
      <c r="G230" s="64"/>
    </row>
    <row r="231" spans="1:7" ht="14.5" x14ac:dyDescent="0.35">
      <c r="A231" s="53">
        <v>1010</v>
      </c>
      <c r="B231" s="55" t="s">
        <v>1971</v>
      </c>
      <c r="C231" s="57" t="s">
        <v>97</v>
      </c>
      <c r="D231" s="59">
        <v>1.5259405129253618E-5</v>
      </c>
      <c r="E231" s="7">
        <v>0</v>
      </c>
      <c r="F231" s="63">
        <f t="shared" si="3"/>
        <v>0</v>
      </c>
      <c r="G231" s="64"/>
    </row>
    <row r="232" spans="1:7" ht="14.5" x14ac:dyDescent="0.35">
      <c r="A232" s="53">
        <v>1010</v>
      </c>
      <c r="B232" s="55" t="s">
        <v>1972</v>
      </c>
      <c r="C232" s="57" t="s">
        <v>97</v>
      </c>
      <c r="D232" s="59">
        <v>6.2906812682067811E-5</v>
      </c>
      <c r="E232" s="7">
        <v>0</v>
      </c>
      <c r="F232" s="63">
        <f t="shared" si="3"/>
        <v>0</v>
      </c>
      <c r="G232" s="64"/>
    </row>
    <row r="233" spans="1:7" ht="14.5" x14ac:dyDescent="0.35">
      <c r="A233" s="53">
        <v>1028</v>
      </c>
      <c r="B233" s="55" t="s">
        <v>137</v>
      </c>
      <c r="C233" s="57" t="s">
        <v>97</v>
      </c>
      <c r="D233" s="59">
        <v>1.5403842705644105E-4</v>
      </c>
      <c r="E233" s="7">
        <v>0</v>
      </c>
      <c r="F233" s="63">
        <f t="shared" si="3"/>
        <v>0</v>
      </c>
      <c r="G233" s="64"/>
    </row>
    <row r="234" spans="1:7" ht="14.5" x14ac:dyDescent="0.35">
      <c r="A234" s="53">
        <v>1010</v>
      </c>
      <c r="B234" s="55" t="s">
        <v>1973</v>
      </c>
      <c r="C234" s="57" t="s">
        <v>97</v>
      </c>
      <c r="D234" s="59">
        <v>3.2744848200525303E-5</v>
      </c>
      <c r="E234" s="7">
        <v>0</v>
      </c>
      <c r="F234" s="63">
        <f t="shared" si="3"/>
        <v>0</v>
      </c>
      <c r="G234" s="64"/>
    </row>
    <row r="235" spans="1:7" ht="14.5" x14ac:dyDescent="0.35">
      <c r="A235" s="53">
        <v>1020</v>
      </c>
      <c r="B235" s="55" t="s">
        <v>1974</v>
      </c>
      <c r="C235" s="57" t="s">
        <v>97</v>
      </c>
      <c r="D235" s="59">
        <v>8.8191884878425704E-6</v>
      </c>
      <c r="E235" s="7">
        <v>0</v>
      </c>
      <c r="F235" s="63">
        <f t="shared" si="3"/>
        <v>0</v>
      </c>
      <c r="G235" s="64"/>
    </row>
    <row r="236" spans="1:7" ht="14.5" x14ac:dyDescent="0.35">
      <c r="A236" s="53">
        <v>1037</v>
      </c>
      <c r="B236" s="55" t="s">
        <v>138</v>
      </c>
      <c r="C236" s="57" t="s">
        <v>97</v>
      </c>
      <c r="D236" s="59">
        <v>1.4353696562005046E-4</v>
      </c>
      <c r="E236" s="7">
        <v>0</v>
      </c>
      <c r="F236" s="63">
        <f t="shared" si="3"/>
        <v>0</v>
      </c>
      <c r="G236" s="64"/>
    </row>
    <row r="237" spans="1:7" ht="14.5" x14ac:dyDescent="0.35">
      <c r="A237" s="53">
        <v>1010</v>
      </c>
      <c r="B237" s="55" t="s">
        <v>1975</v>
      </c>
      <c r="C237" s="57" t="s">
        <v>97</v>
      </c>
      <c r="D237" s="59">
        <v>2.0323216630943573E-5</v>
      </c>
      <c r="E237" s="7">
        <v>0</v>
      </c>
      <c r="F237" s="63">
        <f t="shared" si="3"/>
        <v>0</v>
      </c>
      <c r="G237" s="64"/>
    </row>
    <row r="238" spans="1:7" ht="14.5" x14ac:dyDescent="0.35">
      <c r="A238" s="53">
        <v>1020</v>
      </c>
      <c r="B238" s="55" t="s">
        <v>1976</v>
      </c>
      <c r="C238" s="57" t="s">
        <v>97</v>
      </c>
      <c r="D238" s="59">
        <v>3.4172231308384214E-5</v>
      </c>
      <c r="E238" s="7">
        <v>0</v>
      </c>
      <c r="F238" s="63">
        <f t="shared" si="3"/>
        <v>0</v>
      </c>
      <c r="G238" s="64"/>
    </row>
    <row r="239" spans="1:7" ht="14.5" x14ac:dyDescent="0.35">
      <c r="A239" s="53">
        <v>1038</v>
      </c>
      <c r="B239" s="55" t="s">
        <v>139</v>
      </c>
      <c r="C239" s="57" t="s">
        <v>97</v>
      </c>
      <c r="D239" s="59">
        <v>1.3515958618940231E-4</v>
      </c>
      <c r="E239" s="7">
        <v>0</v>
      </c>
      <c r="F239" s="63">
        <f t="shared" si="3"/>
        <v>0</v>
      </c>
      <c r="G239" s="64"/>
    </row>
    <row r="240" spans="1:7" ht="14.5" x14ac:dyDescent="0.35">
      <c r="A240" s="53">
        <v>1015</v>
      </c>
      <c r="B240" s="55" t="s">
        <v>140</v>
      </c>
      <c r="C240" s="57" t="s">
        <v>97</v>
      </c>
      <c r="D240" s="59">
        <v>1.1322206723409449E-4</v>
      </c>
      <c r="E240" s="7">
        <v>0</v>
      </c>
      <c r="F240" s="63">
        <f t="shared" si="3"/>
        <v>0</v>
      </c>
      <c r="G240" s="64"/>
    </row>
    <row r="241" spans="1:7" ht="14.5" x14ac:dyDescent="0.35">
      <c r="A241" s="53">
        <v>1016</v>
      </c>
      <c r="B241" s="55" t="s">
        <v>141</v>
      </c>
      <c r="C241" s="57" t="s">
        <v>97</v>
      </c>
      <c r="D241" s="59">
        <v>2.7089692268436659E-4</v>
      </c>
      <c r="E241" s="7">
        <v>0</v>
      </c>
      <c r="F241" s="63">
        <f t="shared" si="3"/>
        <v>0</v>
      </c>
      <c r="G241" s="64"/>
    </row>
    <row r="242" spans="1:7" ht="14.5" x14ac:dyDescent="0.35">
      <c r="A242" s="53">
        <v>1010</v>
      </c>
      <c r="B242" s="55" t="s">
        <v>1977</v>
      </c>
      <c r="C242" s="57" t="s">
        <v>97</v>
      </c>
      <c r="D242" s="59">
        <v>4.8259143170468011E-6</v>
      </c>
      <c r="E242" s="7">
        <v>0</v>
      </c>
      <c r="F242" s="63">
        <f t="shared" si="3"/>
        <v>0</v>
      </c>
      <c r="G242" s="64"/>
    </row>
    <row r="243" spans="1:7" ht="14.5" x14ac:dyDescent="0.35">
      <c r="A243" s="53">
        <v>1017</v>
      </c>
      <c r="B243" s="55" t="s">
        <v>142</v>
      </c>
      <c r="C243" s="57" t="s">
        <v>97</v>
      </c>
      <c r="D243" s="59">
        <v>1.3967963269762221E-4</v>
      </c>
      <c r="E243" s="7">
        <v>0</v>
      </c>
      <c r="F243" s="63">
        <f t="shared" si="3"/>
        <v>0</v>
      </c>
      <c r="G243" s="64"/>
    </row>
    <row r="244" spans="1:7" ht="14.5" x14ac:dyDescent="0.35">
      <c r="A244" s="53">
        <v>1018</v>
      </c>
      <c r="B244" s="55" t="s">
        <v>143</v>
      </c>
      <c r="C244" s="57" t="s">
        <v>97</v>
      </c>
      <c r="D244" s="59">
        <v>4.6372958349368737E-5</v>
      </c>
      <c r="E244" s="7">
        <v>0</v>
      </c>
      <c r="F244" s="63">
        <f t="shared" si="3"/>
        <v>0</v>
      </c>
      <c r="G244" s="64"/>
    </row>
    <row r="245" spans="1:7" ht="14.5" x14ac:dyDescent="0.35">
      <c r="A245" s="53">
        <v>1030</v>
      </c>
      <c r="B245" s="55" t="s">
        <v>1978</v>
      </c>
      <c r="C245" s="57" t="s">
        <v>97</v>
      </c>
      <c r="D245" s="59">
        <v>4.0833352478392475E-5</v>
      </c>
      <c r="E245" s="7">
        <v>0</v>
      </c>
      <c r="F245" s="63">
        <f t="shared" si="3"/>
        <v>0</v>
      </c>
      <c r="G245" s="64"/>
    </row>
    <row r="246" spans="1:7" ht="14.5" x14ac:dyDescent="0.35">
      <c r="A246" s="53">
        <v>1030</v>
      </c>
      <c r="B246" s="55" t="s">
        <v>1979</v>
      </c>
      <c r="C246" s="57" t="s">
        <v>97</v>
      </c>
      <c r="D246" s="59">
        <v>6.7749719655160555E-5</v>
      </c>
      <c r="E246" s="7">
        <v>0</v>
      </c>
      <c r="F246" s="63">
        <f t="shared" si="3"/>
        <v>0</v>
      </c>
      <c r="G246" s="64"/>
    </row>
    <row r="247" spans="1:7" ht="14.5" x14ac:dyDescent="0.35">
      <c r="A247" s="53">
        <v>1010</v>
      </c>
      <c r="B247" s="55" t="s">
        <v>1980</v>
      </c>
      <c r="C247" s="57" t="s">
        <v>97</v>
      </c>
      <c r="D247" s="59">
        <v>3.6415261906448226E-5</v>
      </c>
      <c r="E247" s="7">
        <v>0</v>
      </c>
      <c r="F247" s="63">
        <f t="shared" si="3"/>
        <v>0</v>
      </c>
      <c r="G247" s="64"/>
    </row>
    <row r="248" spans="1:7" ht="14.5" x14ac:dyDescent="0.35">
      <c r="A248" s="53">
        <v>1019</v>
      </c>
      <c r="B248" s="55" t="s">
        <v>144</v>
      </c>
      <c r="C248" s="57" t="s">
        <v>97</v>
      </c>
      <c r="D248" s="59">
        <v>2.2564547963402985E-4</v>
      </c>
      <c r="E248" s="7">
        <v>0</v>
      </c>
      <c r="F248" s="63">
        <f t="shared" si="3"/>
        <v>0</v>
      </c>
      <c r="G248" s="64"/>
    </row>
    <row r="249" spans="1:7" ht="14.5" x14ac:dyDescent="0.35">
      <c r="A249" s="53">
        <v>1039</v>
      </c>
      <c r="B249" s="55" t="s">
        <v>145</v>
      </c>
      <c r="C249" s="57" t="s">
        <v>97</v>
      </c>
      <c r="D249" s="59">
        <v>7.2711575220574869E-5</v>
      </c>
      <c r="E249" s="7">
        <v>0</v>
      </c>
      <c r="F249" s="63">
        <f t="shared" si="3"/>
        <v>0</v>
      </c>
      <c r="G249" s="64"/>
    </row>
    <row r="250" spans="1:7" ht="14.5" x14ac:dyDescent="0.35">
      <c r="A250" s="53">
        <v>1030</v>
      </c>
      <c r="B250" s="55" t="s">
        <v>1981</v>
      </c>
      <c r="C250" s="57" t="s">
        <v>97</v>
      </c>
      <c r="D250" s="59">
        <v>8.9313400177457703E-5</v>
      </c>
      <c r="E250" s="7">
        <v>0</v>
      </c>
      <c r="F250" s="63">
        <f t="shared" si="3"/>
        <v>0</v>
      </c>
      <c r="G250" s="64"/>
    </row>
    <row r="251" spans="1:7" ht="14.5" x14ac:dyDescent="0.35">
      <c r="A251" s="53">
        <v>2011</v>
      </c>
      <c r="B251" s="55" t="s">
        <v>1982</v>
      </c>
      <c r="C251" s="57" t="s">
        <v>97</v>
      </c>
      <c r="D251" s="59">
        <v>8.8701664559803892E-6</v>
      </c>
      <c r="E251" s="7">
        <v>0</v>
      </c>
      <c r="F251" s="63">
        <f t="shared" si="3"/>
        <v>0</v>
      </c>
      <c r="G251" s="64"/>
    </row>
    <row r="252" spans="1:7" ht="14.5" x14ac:dyDescent="0.35">
      <c r="A252" s="53">
        <v>2012</v>
      </c>
      <c r="B252" s="55" t="s">
        <v>146</v>
      </c>
      <c r="C252" s="57" t="s">
        <v>97</v>
      </c>
      <c r="D252" s="59">
        <v>3.8250468759409681E-5</v>
      </c>
      <c r="E252" s="7">
        <v>0</v>
      </c>
      <c r="F252" s="63">
        <f t="shared" si="3"/>
        <v>0</v>
      </c>
      <c r="G252" s="64"/>
    </row>
    <row r="253" spans="1:7" ht="14.5" x14ac:dyDescent="0.35">
      <c r="A253" s="53">
        <v>2013</v>
      </c>
      <c r="B253" s="55" t="s">
        <v>147</v>
      </c>
      <c r="C253" s="57" t="s">
        <v>97</v>
      </c>
      <c r="D253" s="59">
        <v>3.9660859211222654E-5</v>
      </c>
      <c r="E253" s="7">
        <v>0</v>
      </c>
      <c r="F253" s="63">
        <f t="shared" si="3"/>
        <v>0</v>
      </c>
      <c r="G253" s="64"/>
    </row>
    <row r="254" spans="1:7" ht="14.5" x14ac:dyDescent="0.35">
      <c r="A254" s="53">
        <v>2020</v>
      </c>
      <c r="B254" s="55" t="s">
        <v>148</v>
      </c>
      <c r="C254" s="57" t="s">
        <v>97</v>
      </c>
      <c r="D254" s="59">
        <v>3.6024430817391615E-6</v>
      </c>
      <c r="E254" s="7">
        <v>0</v>
      </c>
      <c r="F254" s="63">
        <f t="shared" si="3"/>
        <v>0</v>
      </c>
      <c r="G254" s="64"/>
    </row>
    <row r="255" spans="1:7" ht="14.5" x14ac:dyDescent="0.35">
      <c r="A255" s="53">
        <v>2020</v>
      </c>
      <c r="B255" s="55" t="s">
        <v>149</v>
      </c>
      <c r="C255" s="57" t="s">
        <v>97</v>
      </c>
      <c r="D255" s="59">
        <v>1.0807329245217485E-5</v>
      </c>
      <c r="E255" s="7">
        <v>0</v>
      </c>
      <c r="F255" s="63">
        <f t="shared" si="3"/>
        <v>0</v>
      </c>
      <c r="G255" s="64"/>
    </row>
    <row r="256" spans="1:7" ht="14.5" x14ac:dyDescent="0.35">
      <c r="A256" s="53">
        <v>2010</v>
      </c>
      <c r="B256" s="55" t="s">
        <v>150</v>
      </c>
      <c r="C256" s="57" t="s">
        <v>97</v>
      </c>
      <c r="D256" s="59">
        <v>9.7877698824611183E-6</v>
      </c>
      <c r="E256" s="7">
        <v>0</v>
      </c>
      <c r="F256" s="63">
        <f t="shared" si="3"/>
        <v>0</v>
      </c>
      <c r="G256" s="64"/>
    </row>
    <row r="257" spans="1:7" ht="14.5" x14ac:dyDescent="0.35">
      <c r="A257" s="53">
        <v>2021</v>
      </c>
      <c r="B257" s="55" t="s">
        <v>151</v>
      </c>
      <c r="C257" s="57" t="s">
        <v>97</v>
      </c>
      <c r="D257" s="59">
        <v>7.1675023201772569E-5</v>
      </c>
      <c r="E257" s="7">
        <v>0</v>
      </c>
      <c r="F257" s="63">
        <f t="shared" si="3"/>
        <v>0</v>
      </c>
      <c r="G257" s="64"/>
    </row>
    <row r="258" spans="1:7" ht="14.5" x14ac:dyDescent="0.35">
      <c r="A258" s="53">
        <v>2010</v>
      </c>
      <c r="B258" s="55" t="s">
        <v>152</v>
      </c>
      <c r="C258" s="57" t="s">
        <v>97</v>
      </c>
      <c r="D258" s="59">
        <v>1.5718206842493983E-5</v>
      </c>
      <c r="E258" s="7">
        <v>0</v>
      </c>
      <c r="F258" s="63">
        <f t="shared" si="3"/>
        <v>0</v>
      </c>
      <c r="G258" s="64"/>
    </row>
    <row r="259" spans="1:7" ht="14.5" x14ac:dyDescent="0.35">
      <c r="A259" s="53">
        <v>2014</v>
      </c>
      <c r="B259" s="55" t="s">
        <v>153</v>
      </c>
      <c r="C259" s="57" t="s">
        <v>97</v>
      </c>
      <c r="D259" s="59">
        <v>4.1428095440000362E-5</v>
      </c>
      <c r="E259" s="7">
        <v>0</v>
      </c>
      <c r="F259" s="63">
        <f t="shared" si="3"/>
        <v>0</v>
      </c>
      <c r="G259" s="64"/>
    </row>
    <row r="260" spans="1:7" ht="14.5" x14ac:dyDescent="0.35">
      <c r="A260" s="53">
        <v>2040</v>
      </c>
      <c r="B260" s="55" t="s">
        <v>154</v>
      </c>
      <c r="C260" s="57" t="s">
        <v>97</v>
      </c>
      <c r="D260" s="59">
        <v>2.8139838412075717E-5</v>
      </c>
      <c r="E260" s="7">
        <v>0</v>
      </c>
      <c r="F260" s="63">
        <f t="shared" si="3"/>
        <v>0</v>
      </c>
      <c r="G260" s="64"/>
    </row>
    <row r="261" spans="1:7" ht="14.5" x14ac:dyDescent="0.35">
      <c r="A261" s="53">
        <v>2030</v>
      </c>
      <c r="B261" s="55" t="s">
        <v>155</v>
      </c>
      <c r="C261" s="57" t="s">
        <v>97</v>
      </c>
      <c r="D261" s="59">
        <v>1.1758917983790094E-5</v>
      </c>
      <c r="E261" s="7">
        <v>0</v>
      </c>
      <c r="F261" s="63">
        <f t="shared" si="3"/>
        <v>0</v>
      </c>
      <c r="G261" s="64"/>
    </row>
    <row r="262" spans="1:7" ht="14.5" x14ac:dyDescent="0.35">
      <c r="A262" s="53">
        <v>2041</v>
      </c>
      <c r="B262" s="55" t="s">
        <v>156</v>
      </c>
      <c r="C262" s="57" t="s">
        <v>97</v>
      </c>
      <c r="D262" s="59">
        <v>2.0017348822116664E-5</v>
      </c>
      <c r="E262" s="7">
        <v>0</v>
      </c>
      <c r="F262" s="63">
        <f t="shared" si="3"/>
        <v>0</v>
      </c>
      <c r="G262" s="64"/>
    </row>
    <row r="263" spans="1:7" ht="14.5" x14ac:dyDescent="0.35">
      <c r="A263" s="53">
        <v>2020</v>
      </c>
      <c r="B263" s="55" t="s">
        <v>157</v>
      </c>
      <c r="C263" s="57" t="s">
        <v>97</v>
      </c>
      <c r="D263" s="59">
        <v>4.5200465082198911E-6</v>
      </c>
      <c r="E263" s="7">
        <v>0</v>
      </c>
      <c r="F263" s="63">
        <f t="shared" si="3"/>
        <v>0</v>
      </c>
      <c r="G263" s="64"/>
    </row>
    <row r="264" spans="1:7" ht="14.5" x14ac:dyDescent="0.35">
      <c r="A264" s="53">
        <v>2031</v>
      </c>
      <c r="B264" s="55" t="s">
        <v>158</v>
      </c>
      <c r="C264" s="57" t="s">
        <v>97</v>
      </c>
      <c r="D264" s="59">
        <v>1.6992656045939442E-5</v>
      </c>
      <c r="E264" s="7">
        <v>0</v>
      </c>
      <c r="F264" s="63">
        <f t="shared" si="3"/>
        <v>0</v>
      </c>
      <c r="G264" s="64"/>
    </row>
    <row r="265" spans="1:7" ht="14.5" x14ac:dyDescent="0.35">
      <c r="A265" s="53">
        <v>2010</v>
      </c>
      <c r="B265" s="55" t="s">
        <v>159</v>
      </c>
      <c r="C265" s="57" t="s">
        <v>97</v>
      </c>
      <c r="D265" s="59">
        <v>1.9949378197932903E-5</v>
      </c>
      <c r="E265" s="7">
        <v>0</v>
      </c>
      <c r="F265" s="63">
        <f t="shared" si="3"/>
        <v>0</v>
      </c>
      <c r="G265" s="64"/>
    </row>
    <row r="266" spans="1:7" ht="14.5" x14ac:dyDescent="0.35">
      <c r="A266" s="53">
        <v>2015</v>
      </c>
      <c r="B266" s="55" t="s">
        <v>160</v>
      </c>
      <c r="C266" s="57" t="s">
        <v>97</v>
      </c>
      <c r="D266" s="59">
        <v>1.0948368290398782E-4</v>
      </c>
      <c r="E266" s="7">
        <v>0</v>
      </c>
      <c r="F266" s="63">
        <f t="shared" si="3"/>
        <v>0</v>
      </c>
      <c r="G266" s="64"/>
    </row>
    <row r="267" spans="1:7" ht="14.5" x14ac:dyDescent="0.35">
      <c r="A267" s="53">
        <v>2010</v>
      </c>
      <c r="B267" s="55" t="s">
        <v>161</v>
      </c>
      <c r="C267" s="57" t="s">
        <v>97</v>
      </c>
      <c r="D267" s="59">
        <v>6.8140550744217165E-6</v>
      </c>
      <c r="E267" s="7">
        <v>0</v>
      </c>
      <c r="F267" s="63">
        <f t="shared" ref="F267:F330" si="4">+IF(E267=1,D267/$D$8,0)</f>
        <v>0</v>
      </c>
      <c r="G267" s="64"/>
    </row>
    <row r="268" spans="1:7" ht="14.5" x14ac:dyDescent="0.35">
      <c r="A268" s="53">
        <v>2022</v>
      </c>
      <c r="B268" s="55" t="s">
        <v>1983</v>
      </c>
      <c r="C268" s="57" t="s">
        <v>97</v>
      </c>
      <c r="D268" s="59">
        <v>6.6441285139623218E-6</v>
      </c>
      <c r="E268" s="7">
        <v>0</v>
      </c>
      <c r="F268" s="63">
        <f t="shared" si="4"/>
        <v>0</v>
      </c>
      <c r="G268" s="64"/>
    </row>
    <row r="269" spans="1:7" ht="14.5" x14ac:dyDescent="0.35">
      <c r="A269" s="53">
        <v>2020</v>
      </c>
      <c r="B269" s="55" t="s">
        <v>162</v>
      </c>
      <c r="C269" s="57" t="s">
        <v>97</v>
      </c>
      <c r="D269" s="59">
        <v>6.1683341446760171E-6</v>
      </c>
      <c r="E269" s="7">
        <v>0</v>
      </c>
      <c r="F269" s="63">
        <f t="shared" si="4"/>
        <v>0</v>
      </c>
      <c r="G269" s="64"/>
    </row>
    <row r="270" spans="1:7" ht="14.5" x14ac:dyDescent="0.35">
      <c r="A270" s="53">
        <v>2020</v>
      </c>
      <c r="B270" s="55" t="s">
        <v>163</v>
      </c>
      <c r="C270" s="57" t="s">
        <v>97</v>
      </c>
      <c r="D270" s="59">
        <v>2.1750599738802486E-6</v>
      </c>
      <c r="E270" s="7">
        <v>0</v>
      </c>
      <c r="F270" s="63">
        <f t="shared" si="4"/>
        <v>0</v>
      </c>
      <c r="G270" s="64"/>
    </row>
    <row r="271" spans="1:7" ht="14.5" x14ac:dyDescent="0.35">
      <c r="A271" s="53">
        <v>2042</v>
      </c>
      <c r="B271" s="55" t="s">
        <v>164</v>
      </c>
      <c r="C271" s="57" t="s">
        <v>97</v>
      </c>
      <c r="D271" s="59">
        <v>2.6865389208630258E-5</v>
      </c>
      <c r="E271" s="7">
        <v>0</v>
      </c>
      <c r="F271" s="63">
        <f t="shared" si="4"/>
        <v>0</v>
      </c>
      <c r="G271" s="64"/>
    </row>
    <row r="272" spans="1:7" ht="14.5" x14ac:dyDescent="0.35">
      <c r="A272" s="53">
        <v>2010</v>
      </c>
      <c r="B272" s="55" t="s">
        <v>165</v>
      </c>
      <c r="C272" s="57" t="s">
        <v>97</v>
      </c>
      <c r="D272" s="59">
        <v>7.6806805327646278E-6</v>
      </c>
      <c r="E272" s="7">
        <v>0</v>
      </c>
      <c r="F272" s="63">
        <f t="shared" si="4"/>
        <v>0</v>
      </c>
      <c r="G272" s="64"/>
    </row>
    <row r="273" spans="1:7" ht="14.5" x14ac:dyDescent="0.35">
      <c r="A273" s="53">
        <v>2020</v>
      </c>
      <c r="B273" s="55" t="s">
        <v>166</v>
      </c>
      <c r="C273" s="57" t="s">
        <v>97</v>
      </c>
      <c r="D273" s="59">
        <v>4.7919290049549225E-6</v>
      </c>
      <c r="E273" s="7">
        <v>0</v>
      </c>
      <c r="F273" s="63">
        <f t="shared" si="4"/>
        <v>0</v>
      </c>
      <c r="G273" s="64"/>
    </row>
    <row r="274" spans="1:7" ht="14.5" x14ac:dyDescent="0.35">
      <c r="A274" s="53">
        <v>2040</v>
      </c>
      <c r="B274" s="55" t="s">
        <v>167</v>
      </c>
      <c r="C274" s="57" t="s">
        <v>97</v>
      </c>
      <c r="D274" s="59">
        <v>9.7537845703692397E-6</v>
      </c>
      <c r="E274" s="7">
        <v>0</v>
      </c>
      <c r="F274" s="63">
        <f t="shared" si="4"/>
        <v>0</v>
      </c>
      <c r="G274" s="64"/>
    </row>
    <row r="275" spans="1:7" ht="14.5" x14ac:dyDescent="0.35">
      <c r="A275" s="53">
        <v>2043</v>
      </c>
      <c r="B275" s="55" t="s">
        <v>168</v>
      </c>
      <c r="C275" s="57" t="s">
        <v>97</v>
      </c>
      <c r="D275" s="59">
        <v>6.2431018312781507E-5</v>
      </c>
      <c r="E275" s="7">
        <v>0</v>
      </c>
      <c r="F275" s="63">
        <f t="shared" si="4"/>
        <v>0</v>
      </c>
      <c r="G275" s="64"/>
    </row>
    <row r="276" spans="1:7" ht="14.5" x14ac:dyDescent="0.35">
      <c r="A276" s="53">
        <v>2040</v>
      </c>
      <c r="B276" s="55" t="s">
        <v>169</v>
      </c>
      <c r="C276" s="57" t="s">
        <v>97</v>
      </c>
      <c r="D276" s="59">
        <v>8.9381370801641464E-6</v>
      </c>
      <c r="E276" s="7">
        <v>0</v>
      </c>
      <c r="F276" s="63">
        <f t="shared" si="4"/>
        <v>0</v>
      </c>
      <c r="G276" s="64"/>
    </row>
    <row r="277" spans="1:7" ht="14.5" x14ac:dyDescent="0.35">
      <c r="A277" s="53">
        <v>2032</v>
      </c>
      <c r="B277" s="55" t="s">
        <v>170</v>
      </c>
      <c r="C277" s="57" t="s">
        <v>97</v>
      </c>
      <c r="D277" s="59">
        <v>2.3509339639557218E-4</v>
      </c>
      <c r="E277" s="7">
        <v>0</v>
      </c>
      <c r="F277" s="63">
        <f t="shared" si="4"/>
        <v>0</v>
      </c>
      <c r="G277" s="64"/>
    </row>
    <row r="278" spans="1:7" ht="14.5" x14ac:dyDescent="0.35">
      <c r="A278" s="53">
        <v>2023</v>
      </c>
      <c r="B278" s="55" t="s">
        <v>171</v>
      </c>
      <c r="C278" s="57" t="s">
        <v>97</v>
      </c>
      <c r="D278" s="59">
        <v>2.0289231318851692E-5</v>
      </c>
      <c r="E278" s="7">
        <v>0</v>
      </c>
      <c r="F278" s="63">
        <f t="shared" si="4"/>
        <v>0</v>
      </c>
      <c r="G278" s="64"/>
    </row>
    <row r="279" spans="1:7" ht="14.5" x14ac:dyDescent="0.35">
      <c r="A279" s="53">
        <v>2044</v>
      </c>
      <c r="B279" s="55" t="s">
        <v>172</v>
      </c>
      <c r="C279" s="57" t="s">
        <v>97</v>
      </c>
      <c r="D279" s="59">
        <v>5.3492881232617364E-5</v>
      </c>
      <c r="E279" s="7">
        <v>0</v>
      </c>
      <c r="F279" s="63">
        <f t="shared" si="4"/>
        <v>0</v>
      </c>
      <c r="G279" s="64"/>
    </row>
    <row r="280" spans="1:7" ht="14.5" x14ac:dyDescent="0.35">
      <c r="A280" s="53">
        <v>2030</v>
      </c>
      <c r="B280" s="55" t="s">
        <v>173</v>
      </c>
      <c r="C280" s="57" t="s">
        <v>97</v>
      </c>
      <c r="D280" s="59">
        <v>1.281246265863834E-5</v>
      </c>
      <c r="E280" s="7">
        <v>0</v>
      </c>
      <c r="F280" s="63">
        <f t="shared" si="4"/>
        <v>0</v>
      </c>
      <c r="G280" s="64"/>
    </row>
    <row r="281" spans="1:7" ht="14.5" x14ac:dyDescent="0.35">
      <c r="A281" s="53">
        <v>2045</v>
      </c>
      <c r="B281" s="55" t="s">
        <v>174</v>
      </c>
      <c r="C281" s="57" t="s">
        <v>97</v>
      </c>
      <c r="D281" s="59">
        <v>2.5404020788679466E-5</v>
      </c>
      <c r="E281" s="7">
        <v>0</v>
      </c>
      <c r="F281" s="63">
        <f t="shared" si="4"/>
        <v>0</v>
      </c>
      <c r="G281" s="64"/>
    </row>
    <row r="282" spans="1:7" ht="14.5" x14ac:dyDescent="0.35">
      <c r="A282" s="53">
        <v>2010</v>
      </c>
      <c r="B282" s="55" t="s">
        <v>175</v>
      </c>
      <c r="C282" s="57" t="s">
        <v>97</v>
      </c>
      <c r="D282" s="59">
        <v>6.0323928963085018E-6</v>
      </c>
      <c r="E282" s="7">
        <v>0</v>
      </c>
      <c r="F282" s="63">
        <f t="shared" si="4"/>
        <v>0</v>
      </c>
      <c r="G282" s="64"/>
    </row>
    <row r="283" spans="1:7" ht="14.5" x14ac:dyDescent="0.35">
      <c r="A283" s="53">
        <v>2016</v>
      </c>
      <c r="B283" s="55" t="s">
        <v>176</v>
      </c>
      <c r="C283" s="57" t="s">
        <v>97</v>
      </c>
      <c r="D283" s="59">
        <v>3.5854504256932223E-5</v>
      </c>
      <c r="E283" s="7">
        <v>0</v>
      </c>
      <c r="F283" s="63">
        <f t="shared" si="4"/>
        <v>0</v>
      </c>
      <c r="G283" s="64"/>
    </row>
    <row r="284" spans="1:7" ht="14.5" x14ac:dyDescent="0.35">
      <c r="A284" s="53">
        <v>2020</v>
      </c>
      <c r="B284" s="55" t="s">
        <v>177</v>
      </c>
      <c r="C284" s="57" t="s">
        <v>97</v>
      </c>
      <c r="D284" s="59">
        <v>8.9381370801641464E-6</v>
      </c>
      <c r="E284" s="7">
        <v>0</v>
      </c>
      <c r="F284" s="63">
        <f t="shared" si="4"/>
        <v>0</v>
      </c>
      <c r="G284" s="64"/>
    </row>
    <row r="285" spans="1:7" ht="14.5" x14ac:dyDescent="0.35">
      <c r="A285" s="53">
        <v>2046</v>
      </c>
      <c r="B285" s="55" t="s">
        <v>178</v>
      </c>
      <c r="C285" s="57" t="s">
        <v>97</v>
      </c>
      <c r="D285" s="59">
        <v>5.8335788205710102E-5</v>
      </c>
      <c r="E285" s="7">
        <v>0</v>
      </c>
      <c r="F285" s="63">
        <f t="shared" si="4"/>
        <v>0</v>
      </c>
      <c r="G285" s="64"/>
    </row>
    <row r="286" spans="1:7" ht="14.5" x14ac:dyDescent="0.35">
      <c r="A286" s="53">
        <v>2020</v>
      </c>
      <c r="B286" s="55" t="s">
        <v>179</v>
      </c>
      <c r="C286" s="57" t="s">
        <v>97</v>
      </c>
      <c r="D286" s="59">
        <v>1.189485923215761E-6</v>
      </c>
      <c r="E286" s="7">
        <v>0</v>
      </c>
      <c r="F286" s="63">
        <f t="shared" si="4"/>
        <v>0</v>
      </c>
      <c r="G286" s="64"/>
    </row>
    <row r="287" spans="1:7" ht="14.5" x14ac:dyDescent="0.35">
      <c r="A287" s="53">
        <v>2010</v>
      </c>
      <c r="B287" s="55" t="s">
        <v>180</v>
      </c>
      <c r="C287" s="57" t="s">
        <v>97</v>
      </c>
      <c r="D287" s="59">
        <v>1.9201701331911569E-6</v>
      </c>
      <c r="E287" s="7">
        <v>0</v>
      </c>
      <c r="F287" s="63">
        <f t="shared" si="4"/>
        <v>0</v>
      </c>
      <c r="G287" s="64"/>
    </row>
    <row r="288" spans="1:7" ht="14.5" x14ac:dyDescent="0.35">
      <c r="A288" s="53">
        <v>2040</v>
      </c>
      <c r="B288" s="55" t="s">
        <v>181</v>
      </c>
      <c r="C288" s="57" t="s">
        <v>97</v>
      </c>
      <c r="D288" s="59">
        <v>8.6322692713372372E-6</v>
      </c>
      <c r="E288" s="7">
        <v>0</v>
      </c>
      <c r="F288" s="63">
        <f t="shared" si="4"/>
        <v>0</v>
      </c>
      <c r="G288" s="64"/>
    </row>
    <row r="289" spans="1:7" ht="14.5" x14ac:dyDescent="0.35">
      <c r="A289" s="53">
        <v>2040</v>
      </c>
      <c r="B289" s="55" t="s">
        <v>182</v>
      </c>
      <c r="C289" s="57" t="s">
        <v>97</v>
      </c>
      <c r="D289" s="59">
        <v>6.6441285139623218E-6</v>
      </c>
      <c r="E289" s="7">
        <v>0</v>
      </c>
      <c r="F289" s="63">
        <f t="shared" si="4"/>
        <v>0</v>
      </c>
      <c r="G289" s="64"/>
    </row>
    <row r="290" spans="1:7" ht="14.5" x14ac:dyDescent="0.35">
      <c r="A290" s="53">
        <v>2040</v>
      </c>
      <c r="B290" s="55" t="s">
        <v>183</v>
      </c>
      <c r="C290" s="57" t="s">
        <v>97</v>
      </c>
      <c r="D290" s="59">
        <v>1.3781044053256888E-5</v>
      </c>
      <c r="E290" s="7">
        <v>0</v>
      </c>
      <c r="F290" s="63">
        <f t="shared" si="4"/>
        <v>0</v>
      </c>
      <c r="G290" s="64"/>
    </row>
    <row r="291" spans="1:7" ht="14.5" x14ac:dyDescent="0.35">
      <c r="A291" s="53">
        <v>2033</v>
      </c>
      <c r="B291" s="55" t="s">
        <v>184</v>
      </c>
      <c r="C291" s="57" t="s">
        <v>97</v>
      </c>
      <c r="D291" s="59">
        <v>1.9864414917703207E-5</v>
      </c>
      <c r="E291" s="7">
        <v>0</v>
      </c>
      <c r="F291" s="63">
        <f t="shared" si="4"/>
        <v>0</v>
      </c>
      <c r="G291" s="64"/>
    </row>
    <row r="292" spans="1:7" ht="14.5" x14ac:dyDescent="0.35">
      <c r="A292" s="53">
        <v>2040</v>
      </c>
      <c r="B292" s="55" t="s">
        <v>185</v>
      </c>
      <c r="C292" s="57" t="s">
        <v>97</v>
      </c>
      <c r="D292" s="59">
        <v>4.6899730686792858E-6</v>
      </c>
      <c r="E292" s="7">
        <v>0</v>
      </c>
      <c r="F292" s="63">
        <f t="shared" si="4"/>
        <v>0</v>
      </c>
      <c r="G292" s="64"/>
    </row>
    <row r="293" spans="1:7" ht="14.5" x14ac:dyDescent="0.35">
      <c r="A293" s="53">
        <v>2040</v>
      </c>
      <c r="B293" s="55" t="s">
        <v>186</v>
      </c>
      <c r="C293" s="57" t="s">
        <v>97</v>
      </c>
      <c r="D293" s="59">
        <v>1.0926277837539061E-5</v>
      </c>
      <c r="E293" s="7">
        <v>0</v>
      </c>
      <c r="F293" s="63">
        <f t="shared" si="4"/>
        <v>0</v>
      </c>
      <c r="G293" s="64"/>
    </row>
    <row r="294" spans="1:7" ht="14.5" x14ac:dyDescent="0.35">
      <c r="A294" s="53">
        <v>2034</v>
      </c>
      <c r="B294" s="55" t="s">
        <v>187</v>
      </c>
      <c r="C294" s="57" t="s">
        <v>97</v>
      </c>
      <c r="D294" s="59">
        <v>6.939800729161668E-5</v>
      </c>
      <c r="E294" s="7">
        <v>0</v>
      </c>
      <c r="F294" s="63">
        <f t="shared" si="4"/>
        <v>0</v>
      </c>
      <c r="G294" s="64"/>
    </row>
    <row r="295" spans="1:7" ht="14.5" x14ac:dyDescent="0.35">
      <c r="A295" s="53">
        <v>2010</v>
      </c>
      <c r="B295" s="55" t="s">
        <v>188</v>
      </c>
      <c r="C295" s="57" t="s">
        <v>97</v>
      </c>
      <c r="D295" s="59">
        <v>5.4546425907465604E-6</v>
      </c>
      <c r="E295" s="7">
        <v>0</v>
      </c>
      <c r="F295" s="63">
        <f t="shared" si="4"/>
        <v>0</v>
      </c>
      <c r="G295" s="64"/>
    </row>
    <row r="296" spans="1:7" ht="14.5" x14ac:dyDescent="0.35">
      <c r="A296" s="53">
        <v>2020</v>
      </c>
      <c r="B296" s="55" t="s">
        <v>189</v>
      </c>
      <c r="C296" s="57" t="s">
        <v>97</v>
      </c>
      <c r="D296" s="59">
        <v>3.2965752729122515E-6</v>
      </c>
      <c r="E296" s="7">
        <v>0</v>
      </c>
      <c r="F296" s="63">
        <f t="shared" si="4"/>
        <v>0</v>
      </c>
      <c r="G296" s="64"/>
    </row>
    <row r="297" spans="1:7" ht="14.5" x14ac:dyDescent="0.35">
      <c r="A297" s="53">
        <v>2035</v>
      </c>
      <c r="B297" s="55" t="s">
        <v>1984</v>
      </c>
      <c r="C297" s="57" t="s">
        <v>97</v>
      </c>
      <c r="D297" s="59">
        <v>6.7290917941920192E-6</v>
      </c>
      <c r="E297" s="7">
        <v>0</v>
      </c>
      <c r="F297" s="63">
        <f t="shared" si="4"/>
        <v>0</v>
      </c>
      <c r="G297" s="64"/>
    </row>
    <row r="298" spans="1:7" ht="14.5" x14ac:dyDescent="0.35">
      <c r="A298" s="53">
        <v>2020</v>
      </c>
      <c r="B298" s="55" t="s">
        <v>190</v>
      </c>
      <c r="C298" s="57" t="s">
        <v>97</v>
      </c>
      <c r="D298" s="59">
        <v>2.6508543431665529E-6</v>
      </c>
      <c r="E298" s="7">
        <v>0</v>
      </c>
      <c r="F298" s="63">
        <f t="shared" si="4"/>
        <v>0</v>
      </c>
      <c r="G298" s="64"/>
    </row>
    <row r="299" spans="1:7" ht="14.5" x14ac:dyDescent="0.35">
      <c r="A299" s="53">
        <v>2024</v>
      </c>
      <c r="B299" s="55" t="s">
        <v>191</v>
      </c>
      <c r="C299" s="57" t="s">
        <v>97</v>
      </c>
      <c r="D299" s="59">
        <v>3.1810252117998633E-5</v>
      </c>
      <c r="E299" s="7">
        <v>0</v>
      </c>
      <c r="F299" s="63">
        <f t="shared" si="4"/>
        <v>0</v>
      </c>
      <c r="G299" s="64"/>
    </row>
    <row r="300" spans="1:7" ht="14.5" x14ac:dyDescent="0.35">
      <c r="A300" s="53">
        <v>2025</v>
      </c>
      <c r="B300" s="55" t="s">
        <v>192</v>
      </c>
      <c r="C300" s="57" t="s">
        <v>97</v>
      </c>
      <c r="D300" s="59">
        <v>1.7434465103133866E-5</v>
      </c>
      <c r="E300" s="7">
        <v>0</v>
      </c>
      <c r="F300" s="63">
        <f t="shared" si="4"/>
        <v>0</v>
      </c>
      <c r="G300" s="64"/>
    </row>
    <row r="301" spans="1:7" ht="14.5" x14ac:dyDescent="0.35">
      <c r="A301" s="53">
        <v>2018</v>
      </c>
      <c r="B301" s="55" t="s">
        <v>193</v>
      </c>
      <c r="C301" s="57" t="s">
        <v>97</v>
      </c>
      <c r="D301" s="59">
        <v>3.3288613193995367E-5</v>
      </c>
      <c r="E301" s="7">
        <v>0</v>
      </c>
      <c r="F301" s="63">
        <f t="shared" si="4"/>
        <v>0</v>
      </c>
      <c r="G301" s="64"/>
    </row>
    <row r="302" spans="1:7" ht="14.5" x14ac:dyDescent="0.35">
      <c r="A302" s="53">
        <v>2040</v>
      </c>
      <c r="B302" s="55" t="s">
        <v>194</v>
      </c>
      <c r="C302" s="57" t="s">
        <v>97</v>
      </c>
      <c r="D302" s="59">
        <v>2.1563680522297151E-5</v>
      </c>
      <c r="E302" s="7">
        <v>0</v>
      </c>
      <c r="F302" s="63">
        <f t="shared" si="4"/>
        <v>0</v>
      </c>
      <c r="G302" s="64"/>
    </row>
    <row r="303" spans="1:7" ht="14.5" x14ac:dyDescent="0.35">
      <c r="A303" s="53">
        <v>2047</v>
      </c>
      <c r="B303" s="55" t="s">
        <v>195</v>
      </c>
      <c r="C303" s="57" t="s">
        <v>97</v>
      </c>
      <c r="D303" s="59">
        <v>1.0433490812206817E-4</v>
      </c>
      <c r="E303" s="7">
        <v>0</v>
      </c>
      <c r="F303" s="63">
        <f t="shared" si="4"/>
        <v>0</v>
      </c>
      <c r="G303" s="64"/>
    </row>
    <row r="304" spans="1:7" ht="14.5" x14ac:dyDescent="0.35">
      <c r="A304" s="53">
        <v>2037</v>
      </c>
      <c r="B304" s="55" t="s">
        <v>196</v>
      </c>
      <c r="C304" s="57" t="s">
        <v>97</v>
      </c>
      <c r="D304" s="59">
        <v>4.771537817699795E-5</v>
      </c>
      <c r="E304" s="7">
        <v>0</v>
      </c>
      <c r="F304" s="63">
        <f t="shared" si="4"/>
        <v>0</v>
      </c>
      <c r="G304" s="64"/>
    </row>
    <row r="305" spans="1:7" ht="14.5" x14ac:dyDescent="0.35">
      <c r="A305" s="53">
        <v>2030</v>
      </c>
      <c r="B305" s="55" t="s">
        <v>197</v>
      </c>
      <c r="C305" s="57" t="s">
        <v>97</v>
      </c>
      <c r="D305" s="59">
        <v>4.4044964471075033E-5</v>
      </c>
      <c r="E305" s="7">
        <v>0</v>
      </c>
      <c r="F305" s="63">
        <f t="shared" si="4"/>
        <v>0</v>
      </c>
      <c r="G305" s="64"/>
    </row>
    <row r="306" spans="1:7" ht="14.5" x14ac:dyDescent="0.35">
      <c r="A306" s="53">
        <v>2030</v>
      </c>
      <c r="B306" s="55" t="s">
        <v>198</v>
      </c>
      <c r="C306" s="57" t="s">
        <v>97</v>
      </c>
      <c r="D306" s="59">
        <v>9.2949828571288743E-6</v>
      </c>
      <c r="E306" s="7">
        <v>0</v>
      </c>
      <c r="F306" s="63">
        <f t="shared" si="4"/>
        <v>0</v>
      </c>
      <c r="G306" s="64"/>
    </row>
    <row r="307" spans="1:7" ht="14.5" x14ac:dyDescent="0.35">
      <c r="A307" s="53">
        <v>2019</v>
      </c>
      <c r="B307" s="55" t="s">
        <v>1985</v>
      </c>
      <c r="C307" s="57" t="s">
        <v>97</v>
      </c>
      <c r="D307" s="59">
        <v>9.464909417588269E-6</v>
      </c>
      <c r="E307" s="7">
        <v>0</v>
      </c>
      <c r="F307" s="63">
        <f t="shared" si="4"/>
        <v>0</v>
      </c>
      <c r="G307" s="64"/>
    </row>
    <row r="308" spans="1:7" ht="14.5" x14ac:dyDescent="0.35">
      <c r="A308" s="53">
        <v>2030</v>
      </c>
      <c r="B308" s="55" t="s">
        <v>199</v>
      </c>
      <c r="C308" s="57" t="s">
        <v>97</v>
      </c>
      <c r="D308" s="59">
        <v>5.1147894698277718E-6</v>
      </c>
      <c r="E308" s="7">
        <v>0</v>
      </c>
      <c r="F308" s="63">
        <f t="shared" si="4"/>
        <v>0</v>
      </c>
      <c r="G308" s="64"/>
    </row>
    <row r="309" spans="1:7" ht="14.5" x14ac:dyDescent="0.35">
      <c r="A309" s="53">
        <v>2010</v>
      </c>
      <c r="B309" s="55" t="s">
        <v>200</v>
      </c>
      <c r="C309" s="57" t="s">
        <v>97</v>
      </c>
      <c r="D309" s="59">
        <v>1.9524561796784418E-5</v>
      </c>
      <c r="E309" s="7">
        <v>0</v>
      </c>
      <c r="F309" s="63">
        <f t="shared" si="4"/>
        <v>0</v>
      </c>
      <c r="G309" s="64"/>
    </row>
    <row r="310" spans="1:7" ht="14.5" x14ac:dyDescent="0.35">
      <c r="A310" s="53">
        <v>2040</v>
      </c>
      <c r="B310" s="55" t="s">
        <v>201</v>
      </c>
      <c r="C310" s="57" t="s">
        <v>97</v>
      </c>
      <c r="D310" s="59">
        <v>9.2609975450369957E-6</v>
      </c>
      <c r="E310" s="7">
        <v>0</v>
      </c>
      <c r="F310" s="63">
        <f t="shared" si="4"/>
        <v>0</v>
      </c>
      <c r="G310" s="64"/>
    </row>
    <row r="311" spans="1:7" ht="14.5" x14ac:dyDescent="0.35">
      <c r="A311" s="53">
        <v>2026</v>
      </c>
      <c r="B311" s="55" t="s">
        <v>202</v>
      </c>
      <c r="C311" s="57" t="s">
        <v>97</v>
      </c>
      <c r="D311" s="59">
        <v>1.3441190932338098E-5</v>
      </c>
      <c r="E311" s="7">
        <v>0</v>
      </c>
      <c r="F311" s="63">
        <f t="shared" si="4"/>
        <v>0</v>
      </c>
      <c r="G311" s="64"/>
    </row>
    <row r="312" spans="1:7" ht="14.5" x14ac:dyDescent="0.35">
      <c r="A312" s="53">
        <v>2040</v>
      </c>
      <c r="B312" s="55" t="s">
        <v>203</v>
      </c>
      <c r="C312" s="57" t="s">
        <v>97</v>
      </c>
      <c r="D312" s="59">
        <v>8.0035409976374771E-6</v>
      </c>
      <c r="E312" s="7">
        <v>0</v>
      </c>
      <c r="F312" s="63">
        <f t="shared" si="4"/>
        <v>0</v>
      </c>
      <c r="G312" s="64"/>
    </row>
    <row r="313" spans="1:7" ht="14.5" x14ac:dyDescent="0.35">
      <c r="A313" s="53">
        <v>2038</v>
      </c>
      <c r="B313" s="55" t="s">
        <v>204</v>
      </c>
      <c r="C313" s="57" t="s">
        <v>97</v>
      </c>
      <c r="D313" s="59">
        <v>5.531109542953288E-5</v>
      </c>
      <c r="E313" s="7">
        <v>0</v>
      </c>
      <c r="F313" s="63">
        <f t="shared" si="4"/>
        <v>0</v>
      </c>
      <c r="G313" s="64"/>
    </row>
    <row r="314" spans="1:7" ht="14.5" x14ac:dyDescent="0.35">
      <c r="A314" s="53">
        <v>2040</v>
      </c>
      <c r="B314" s="55" t="s">
        <v>205</v>
      </c>
      <c r="C314" s="57" t="s">
        <v>97</v>
      </c>
      <c r="D314" s="59">
        <v>1.8844855554946842E-5</v>
      </c>
      <c r="E314" s="7">
        <v>0</v>
      </c>
      <c r="F314" s="63">
        <f t="shared" si="4"/>
        <v>0</v>
      </c>
      <c r="G314" s="64"/>
    </row>
    <row r="315" spans="1:7" ht="14.5" x14ac:dyDescent="0.35">
      <c r="A315" s="53">
        <v>2048</v>
      </c>
      <c r="B315" s="55" t="s">
        <v>206</v>
      </c>
      <c r="C315" s="57" t="s">
        <v>97</v>
      </c>
      <c r="D315" s="59">
        <v>3.6993012212010167E-5</v>
      </c>
      <c r="E315" s="7">
        <v>0</v>
      </c>
      <c r="F315" s="63">
        <f t="shared" si="4"/>
        <v>0</v>
      </c>
      <c r="G315" s="64"/>
    </row>
    <row r="316" spans="1:7" ht="14.5" x14ac:dyDescent="0.35">
      <c r="A316" s="53">
        <v>2040</v>
      </c>
      <c r="B316" s="55" t="s">
        <v>207</v>
      </c>
      <c r="C316" s="57" t="s">
        <v>97</v>
      </c>
      <c r="D316" s="59">
        <v>2.3568813935718004E-5</v>
      </c>
      <c r="E316" s="7">
        <v>0</v>
      </c>
      <c r="F316" s="63">
        <f t="shared" si="4"/>
        <v>0</v>
      </c>
      <c r="G316" s="64"/>
    </row>
    <row r="317" spans="1:7" ht="14.5" x14ac:dyDescent="0.35">
      <c r="A317" s="53">
        <v>2039</v>
      </c>
      <c r="B317" s="55" t="s">
        <v>208</v>
      </c>
      <c r="C317" s="57" t="s">
        <v>97</v>
      </c>
      <c r="D317" s="59">
        <v>1.8267105249384901E-5</v>
      </c>
      <c r="E317" s="7">
        <v>0</v>
      </c>
      <c r="F317" s="63">
        <f t="shared" si="4"/>
        <v>0</v>
      </c>
      <c r="G317" s="64"/>
    </row>
    <row r="318" spans="1:7" ht="14.5" x14ac:dyDescent="0.35">
      <c r="A318" s="53">
        <v>2030</v>
      </c>
      <c r="B318" s="55" t="s">
        <v>209</v>
      </c>
      <c r="C318" s="57" t="s">
        <v>97</v>
      </c>
      <c r="D318" s="59">
        <v>2.2549254572961639E-5</v>
      </c>
      <c r="E318" s="7">
        <v>0</v>
      </c>
      <c r="F318" s="63">
        <f t="shared" si="4"/>
        <v>0</v>
      </c>
      <c r="G318" s="64"/>
    </row>
    <row r="319" spans="1:7" ht="14.5" x14ac:dyDescent="0.35">
      <c r="A319" s="53">
        <v>2049</v>
      </c>
      <c r="B319" s="55" t="s">
        <v>210</v>
      </c>
      <c r="C319" s="57" t="s">
        <v>97</v>
      </c>
      <c r="D319" s="59">
        <v>2.0578106471632663E-5</v>
      </c>
      <c r="E319" s="7">
        <v>0</v>
      </c>
      <c r="F319" s="63">
        <f t="shared" si="4"/>
        <v>0</v>
      </c>
      <c r="G319" s="64"/>
    </row>
    <row r="320" spans="1:7" ht="14.5" x14ac:dyDescent="0.35">
      <c r="A320" s="53">
        <v>2020</v>
      </c>
      <c r="B320" s="55" t="s">
        <v>211</v>
      </c>
      <c r="C320" s="57" t="s">
        <v>97</v>
      </c>
      <c r="D320" s="59">
        <v>3.9762815147498292E-6</v>
      </c>
      <c r="E320" s="7">
        <v>0</v>
      </c>
      <c r="F320" s="63">
        <f t="shared" si="4"/>
        <v>0</v>
      </c>
      <c r="G320" s="64"/>
    </row>
    <row r="321" spans="1:7" ht="14.5" x14ac:dyDescent="0.35">
      <c r="A321" s="53">
        <v>2040</v>
      </c>
      <c r="B321" s="55" t="s">
        <v>212</v>
      </c>
      <c r="C321" s="57" t="s">
        <v>97</v>
      </c>
      <c r="D321" s="59">
        <v>3.9592888587038899E-6</v>
      </c>
      <c r="E321" s="7">
        <v>0</v>
      </c>
      <c r="F321" s="63">
        <f t="shared" si="4"/>
        <v>0</v>
      </c>
      <c r="G321" s="64"/>
    </row>
    <row r="322" spans="1:7" ht="14.5" x14ac:dyDescent="0.35">
      <c r="A322" s="53">
        <v>2020</v>
      </c>
      <c r="B322" s="55" t="s">
        <v>213</v>
      </c>
      <c r="C322" s="57" t="s">
        <v>97</v>
      </c>
      <c r="D322" s="59">
        <v>2.9057441838556446E-6</v>
      </c>
      <c r="E322" s="7">
        <v>0</v>
      </c>
      <c r="F322" s="63">
        <f t="shared" si="4"/>
        <v>0</v>
      </c>
      <c r="G322" s="64"/>
    </row>
    <row r="323" spans="1:7" ht="14.5" x14ac:dyDescent="0.35">
      <c r="A323" s="53">
        <v>21</v>
      </c>
      <c r="B323" s="55" t="s">
        <v>214</v>
      </c>
      <c r="C323" s="57" t="s">
        <v>97</v>
      </c>
      <c r="D323" s="59">
        <v>2.4333483457785282E-5</v>
      </c>
      <c r="E323" s="7">
        <v>0</v>
      </c>
      <c r="F323" s="63">
        <f t="shared" si="4"/>
        <v>0</v>
      </c>
      <c r="G323" s="64"/>
    </row>
    <row r="324" spans="1:7" ht="14.5" x14ac:dyDescent="0.35">
      <c r="A324" s="53">
        <v>20</v>
      </c>
      <c r="B324" s="55" t="s">
        <v>215</v>
      </c>
      <c r="C324" s="57" t="s">
        <v>97</v>
      </c>
      <c r="D324" s="59">
        <v>2.9006463870418625E-5</v>
      </c>
      <c r="E324" s="7">
        <v>0</v>
      </c>
      <c r="F324" s="63">
        <f t="shared" si="4"/>
        <v>0</v>
      </c>
      <c r="G324" s="64"/>
    </row>
    <row r="325" spans="1:7" ht="14.5" x14ac:dyDescent="0.35">
      <c r="A325" s="53">
        <v>41</v>
      </c>
      <c r="B325" s="55" t="s">
        <v>216</v>
      </c>
      <c r="C325" s="57" t="s">
        <v>97</v>
      </c>
      <c r="D325" s="59">
        <v>6.7491431283262274E-4</v>
      </c>
      <c r="E325" s="7">
        <v>0</v>
      </c>
      <c r="F325" s="63">
        <f t="shared" si="4"/>
        <v>0</v>
      </c>
      <c r="G325" s="64"/>
    </row>
    <row r="326" spans="1:7" ht="14.5" x14ac:dyDescent="0.35">
      <c r="A326" s="53">
        <v>51</v>
      </c>
      <c r="B326" s="55" t="s">
        <v>217</v>
      </c>
      <c r="C326" s="57" t="s">
        <v>97</v>
      </c>
      <c r="D326" s="59">
        <v>6.3790430796456665E-5</v>
      </c>
      <c r="E326" s="7">
        <v>0</v>
      </c>
      <c r="F326" s="63">
        <f t="shared" si="4"/>
        <v>0</v>
      </c>
      <c r="G326" s="64"/>
    </row>
    <row r="327" spans="1:7" ht="14.5" x14ac:dyDescent="0.35">
      <c r="A327" s="53">
        <v>61</v>
      </c>
      <c r="B327" s="55" t="s">
        <v>218</v>
      </c>
      <c r="C327" s="57" t="s">
        <v>97</v>
      </c>
      <c r="D327" s="59">
        <v>3.2440679657302988E-4</v>
      </c>
      <c r="E327" s="7">
        <v>0</v>
      </c>
      <c r="F327" s="63">
        <f t="shared" si="4"/>
        <v>0</v>
      </c>
      <c r="G327" s="64"/>
    </row>
    <row r="328" spans="1:7" ht="14.5" x14ac:dyDescent="0.35">
      <c r="A328" s="53">
        <v>22</v>
      </c>
      <c r="B328" s="55" t="s">
        <v>219</v>
      </c>
      <c r="C328" s="57" t="s">
        <v>97</v>
      </c>
      <c r="D328" s="59">
        <v>1.4154882486267556E-5</v>
      </c>
      <c r="E328" s="7">
        <v>0</v>
      </c>
      <c r="F328" s="63">
        <f t="shared" si="4"/>
        <v>0</v>
      </c>
      <c r="G328" s="64"/>
    </row>
    <row r="329" spans="1:7" ht="14.5" x14ac:dyDescent="0.35">
      <c r="A329" s="53">
        <v>42</v>
      </c>
      <c r="B329" s="55" t="s">
        <v>220</v>
      </c>
      <c r="C329" s="57" t="s">
        <v>97</v>
      </c>
      <c r="D329" s="59">
        <v>1.0017000812520842E-3</v>
      </c>
      <c r="E329" s="7">
        <v>0</v>
      </c>
      <c r="F329" s="63">
        <f t="shared" si="4"/>
        <v>0</v>
      </c>
      <c r="G329" s="64"/>
    </row>
    <row r="330" spans="1:7" ht="14.5" x14ac:dyDescent="0.35">
      <c r="A330" s="53">
        <v>20</v>
      </c>
      <c r="B330" s="55" t="s">
        <v>221</v>
      </c>
      <c r="C330" s="57" t="s">
        <v>97</v>
      </c>
      <c r="D330" s="59">
        <v>2.0832996312321757E-5</v>
      </c>
      <c r="E330" s="7">
        <v>0</v>
      </c>
      <c r="F330" s="63">
        <f t="shared" si="4"/>
        <v>0</v>
      </c>
      <c r="G330" s="64"/>
    </row>
    <row r="331" spans="1:7" ht="14.5" x14ac:dyDescent="0.35">
      <c r="A331" s="53">
        <v>40</v>
      </c>
      <c r="B331" s="55" t="s">
        <v>222</v>
      </c>
      <c r="C331" s="57" t="s">
        <v>97</v>
      </c>
      <c r="D331" s="59">
        <v>3.0564690429831274E-4</v>
      </c>
      <c r="E331" s="7">
        <v>0</v>
      </c>
      <c r="F331" s="63">
        <f t="shared" ref="F331:F394" si="5">+IF(E331=1,D331/$D$8,0)</f>
        <v>0</v>
      </c>
      <c r="G331" s="64"/>
    </row>
    <row r="332" spans="1:7" ht="14.5" x14ac:dyDescent="0.35">
      <c r="A332" s="53">
        <v>23</v>
      </c>
      <c r="B332" s="55" t="s">
        <v>223</v>
      </c>
      <c r="C332" s="57" t="s">
        <v>97</v>
      </c>
      <c r="D332" s="59">
        <v>2.3313924095028914E-5</v>
      </c>
      <c r="E332" s="7">
        <v>0</v>
      </c>
      <c r="F332" s="63">
        <f t="shared" si="5"/>
        <v>0</v>
      </c>
      <c r="G332" s="64"/>
    </row>
    <row r="333" spans="1:7" ht="14.5" x14ac:dyDescent="0.35">
      <c r="A333" s="53">
        <v>31</v>
      </c>
      <c r="B333" s="55" t="s">
        <v>224</v>
      </c>
      <c r="C333" s="57" t="s">
        <v>97</v>
      </c>
      <c r="D333" s="59">
        <v>2.3137200472151144E-4</v>
      </c>
      <c r="E333" s="7">
        <v>0</v>
      </c>
      <c r="F333" s="63">
        <f t="shared" si="5"/>
        <v>0</v>
      </c>
      <c r="G333" s="64"/>
    </row>
    <row r="334" spans="1:7" ht="14.5" x14ac:dyDescent="0.35">
      <c r="A334" s="53">
        <v>30</v>
      </c>
      <c r="B334" s="55" t="s">
        <v>225</v>
      </c>
      <c r="C334" s="57" t="s">
        <v>97</v>
      </c>
      <c r="D334" s="59">
        <v>4.5013545865693579E-5</v>
      </c>
      <c r="E334" s="7">
        <v>0</v>
      </c>
      <c r="F334" s="63">
        <f t="shared" si="5"/>
        <v>0</v>
      </c>
      <c r="G334" s="64"/>
    </row>
    <row r="335" spans="1:7" ht="14.5" x14ac:dyDescent="0.35">
      <c r="A335" s="53">
        <v>62</v>
      </c>
      <c r="B335" s="55" t="s">
        <v>226</v>
      </c>
      <c r="C335" s="57" t="s">
        <v>97</v>
      </c>
      <c r="D335" s="59">
        <v>3.1232501812436693E-4</v>
      </c>
      <c r="E335" s="7">
        <v>0</v>
      </c>
      <c r="F335" s="63">
        <f t="shared" si="5"/>
        <v>0</v>
      </c>
      <c r="G335" s="64"/>
    </row>
    <row r="336" spans="1:7" ht="14.5" x14ac:dyDescent="0.35">
      <c r="A336" s="53">
        <v>20</v>
      </c>
      <c r="B336" s="55" t="s">
        <v>227</v>
      </c>
      <c r="C336" s="57" t="s">
        <v>97</v>
      </c>
      <c r="D336" s="59">
        <v>6.8480403865135951E-6</v>
      </c>
      <c r="E336" s="7">
        <v>0</v>
      </c>
      <c r="F336" s="63">
        <f t="shared" si="5"/>
        <v>0</v>
      </c>
      <c r="G336" s="64"/>
    </row>
    <row r="337" spans="1:7" ht="14.5" x14ac:dyDescent="0.35">
      <c r="A337" s="53">
        <v>63</v>
      </c>
      <c r="B337" s="55" t="s">
        <v>1986</v>
      </c>
      <c r="C337" s="57" t="s">
        <v>97</v>
      </c>
      <c r="D337" s="59">
        <v>1.8634146619977193E-4</v>
      </c>
      <c r="E337" s="7">
        <v>0</v>
      </c>
      <c r="F337" s="63">
        <f t="shared" si="5"/>
        <v>0</v>
      </c>
      <c r="G337" s="64"/>
    </row>
    <row r="338" spans="1:7" ht="14.5" x14ac:dyDescent="0.35">
      <c r="A338" s="53">
        <v>60</v>
      </c>
      <c r="B338" s="55" t="s">
        <v>1987</v>
      </c>
      <c r="C338" s="57" t="s">
        <v>97</v>
      </c>
      <c r="D338" s="59">
        <v>7.084238305552153E-5</v>
      </c>
      <c r="E338" s="7">
        <v>0</v>
      </c>
      <c r="F338" s="63">
        <f t="shared" si="5"/>
        <v>0</v>
      </c>
      <c r="G338" s="64"/>
    </row>
    <row r="339" spans="1:7" ht="14.5" x14ac:dyDescent="0.35">
      <c r="A339" s="53">
        <v>20</v>
      </c>
      <c r="B339" s="55" t="s">
        <v>228</v>
      </c>
      <c r="C339" s="57" t="s">
        <v>97</v>
      </c>
      <c r="D339" s="59">
        <v>6.2532974249057144E-6</v>
      </c>
      <c r="E339" s="7">
        <v>0</v>
      </c>
      <c r="F339" s="63">
        <f t="shared" si="5"/>
        <v>0</v>
      </c>
      <c r="G339" s="64"/>
    </row>
    <row r="340" spans="1:7" ht="14.5" x14ac:dyDescent="0.35">
      <c r="A340" s="53">
        <v>60</v>
      </c>
      <c r="B340" s="55" t="s">
        <v>1988</v>
      </c>
      <c r="C340" s="57" t="s">
        <v>97</v>
      </c>
      <c r="D340" s="59">
        <v>1.8343572201591626E-4</v>
      </c>
      <c r="E340" s="7">
        <v>0</v>
      </c>
      <c r="F340" s="63">
        <f t="shared" si="5"/>
        <v>0</v>
      </c>
      <c r="G340" s="64"/>
    </row>
    <row r="341" spans="1:7" ht="14.5" x14ac:dyDescent="0.35">
      <c r="A341" s="53">
        <v>30</v>
      </c>
      <c r="B341" s="55" t="s">
        <v>229</v>
      </c>
      <c r="C341" s="57" t="s">
        <v>97</v>
      </c>
      <c r="D341" s="59">
        <v>5.1997527500574692E-6</v>
      </c>
      <c r="E341" s="7">
        <v>0</v>
      </c>
      <c r="F341" s="63">
        <f t="shared" si="5"/>
        <v>0</v>
      </c>
      <c r="G341" s="64"/>
    </row>
    <row r="342" spans="1:7" ht="14.5" x14ac:dyDescent="0.35">
      <c r="A342" s="53">
        <v>32</v>
      </c>
      <c r="B342" s="55" t="s">
        <v>230</v>
      </c>
      <c r="C342" s="57" t="s">
        <v>97</v>
      </c>
      <c r="D342" s="59">
        <v>6.8395440584906257E-5</v>
      </c>
      <c r="E342" s="7">
        <v>0</v>
      </c>
      <c r="F342" s="63">
        <f t="shared" si="5"/>
        <v>0</v>
      </c>
      <c r="G342" s="64"/>
    </row>
    <row r="343" spans="1:7" ht="14.5" x14ac:dyDescent="0.35">
      <c r="A343" s="53">
        <v>10</v>
      </c>
      <c r="B343" s="55" t="s">
        <v>1989</v>
      </c>
      <c r="C343" s="57" t="s">
        <v>97</v>
      </c>
      <c r="D343" s="59">
        <v>1.0841314557309364E-5</v>
      </c>
      <c r="E343" s="7">
        <v>0</v>
      </c>
      <c r="F343" s="63">
        <f t="shared" si="5"/>
        <v>0</v>
      </c>
      <c r="G343" s="64"/>
    </row>
    <row r="344" spans="1:7" ht="14.5" x14ac:dyDescent="0.35">
      <c r="A344" s="53">
        <v>40</v>
      </c>
      <c r="B344" s="55" t="s">
        <v>231</v>
      </c>
      <c r="C344" s="57" t="s">
        <v>97</v>
      </c>
      <c r="D344" s="59">
        <v>1.4552510637742537E-4</v>
      </c>
      <c r="E344" s="7">
        <v>0</v>
      </c>
      <c r="F344" s="63">
        <f t="shared" si="5"/>
        <v>0</v>
      </c>
      <c r="G344" s="64"/>
    </row>
    <row r="345" spans="1:7" ht="14.5" x14ac:dyDescent="0.35">
      <c r="A345" s="53">
        <v>24</v>
      </c>
      <c r="B345" s="55" t="s">
        <v>232</v>
      </c>
      <c r="C345" s="57" t="s">
        <v>97</v>
      </c>
      <c r="D345" s="59">
        <v>1.2012108558874591E-4</v>
      </c>
      <c r="E345" s="7">
        <v>0</v>
      </c>
      <c r="F345" s="63">
        <f t="shared" si="5"/>
        <v>0</v>
      </c>
      <c r="G345" s="64"/>
    </row>
    <row r="346" spans="1:7" ht="14.5" x14ac:dyDescent="0.35">
      <c r="A346" s="53">
        <v>60</v>
      </c>
      <c r="B346" s="55" t="s">
        <v>1990</v>
      </c>
      <c r="C346" s="57" t="s">
        <v>97</v>
      </c>
      <c r="D346" s="59">
        <v>1.4557608434556318E-4</v>
      </c>
      <c r="E346" s="7">
        <v>0</v>
      </c>
      <c r="F346" s="63">
        <f t="shared" si="5"/>
        <v>0</v>
      </c>
      <c r="G346" s="64"/>
    </row>
    <row r="347" spans="1:7" ht="14.5" x14ac:dyDescent="0.35">
      <c r="A347" s="53">
        <v>30</v>
      </c>
      <c r="B347" s="55" t="s">
        <v>233</v>
      </c>
      <c r="C347" s="57" t="s">
        <v>97</v>
      </c>
      <c r="D347" s="59">
        <v>1.4375787014864767E-5</v>
      </c>
      <c r="E347" s="7">
        <v>0</v>
      </c>
      <c r="F347" s="63">
        <f t="shared" si="5"/>
        <v>0</v>
      </c>
      <c r="G347" s="64"/>
    </row>
    <row r="348" spans="1:7" ht="14.5" x14ac:dyDescent="0.35">
      <c r="A348" s="53">
        <v>33</v>
      </c>
      <c r="B348" s="55" t="s">
        <v>234</v>
      </c>
      <c r="C348" s="57" t="s">
        <v>97</v>
      </c>
      <c r="D348" s="59">
        <v>1.8312985420708937E-4</v>
      </c>
      <c r="E348" s="7">
        <v>0</v>
      </c>
      <c r="F348" s="63">
        <f t="shared" si="5"/>
        <v>0</v>
      </c>
      <c r="G348" s="64"/>
    </row>
    <row r="349" spans="1:7" ht="14.5" x14ac:dyDescent="0.35">
      <c r="A349" s="53">
        <v>20</v>
      </c>
      <c r="B349" s="55" t="s">
        <v>235</v>
      </c>
      <c r="C349" s="57" t="s">
        <v>97</v>
      </c>
      <c r="D349" s="59">
        <v>1.831808321752272E-5</v>
      </c>
      <c r="E349" s="7">
        <v>0</v>
      </c>
      <c r="F349" s="63">
        <f t="shared" si="5"/>
        <v>0</v>
      </c>
      <c r="G349" s="64"/>
    </row>
    <row r="350" spans="1:7" ht="14.5" x14ac:dyDescent="0.35">
      <c r="A350" s="53">
        <v>20</v>
      </c>
      <c r="B350" s="55" t="s">
        <v>236</v>
      </c>
      <c r="C350" s="57" t="s">
        <v>97</v>
      </c>
      <c r="D350" s="59">
        <v>7.629702564626809E-6</v>
      </c>
      <c r="E350" s="7">
        <v>0</v>
      </c>
      <c r="F350" s="63">
        <f t="shared" si="5"/>
        <v>0</v>
      </c>
      <c r="G350" s="64"/>
    </row>
    <row r="351" spans="1:7" ht="14.5" x14ac:dyDescent="0.35">
      <c r="A351" s="53">
        <v>52</v>
      </c>
      <c r="B351" s="55" t="s">
        <v>237</v>
      </c>
      <c r="C351" s="57" t="s">
        <v>97</v>
      </c>
      <c r="D351" s="59">
        <v>6.4325699461903756E-4</v>
      </c>
      <c r="E351" s="7">
        <v>0</v>
      </c>
      <c r="F351" s="63">
        <f t="shared" si="5"/>
        <v>0</v>
      </c>
      <c r="G351" s="64"/>
    </row>
    <row r="352" spans="1:7" ht="14.5" x14ac:dyDescent="0.35">
      <c r="A352" s="53">
        <v>20</v>
      </c>
      <c r="B352" s="55" t="s">
        <v>238</v>
      </c>
      <c r="C352" s="57" t="s">
        <v>97</v>
      </c>
      <c r="D352" s="59">
        <v>2.1002922872781152E-5</v>
      </c>
      <c r="E352" s="7">
        <v>0</v>
      </c>
      <c r="F352" s="63">
        <f t="shared" si="5"/>
        <v>0</v>
      </c>
      <c r="G352" s="64"/>
    </row>
    <row r="353" spans="1:7" ht="14.5" x14ac:dyDescent="0.35">
      <c r="A353" s="53">
        <v>20</v>
      </c>
      <c r="B353" s="55" t="s">
        <v>239</v>
      </c>
      <c r="C353" s="57" t="s">
        <v>97</v>
      </c>
      <c r="D353" s="59">
        <v>9.7877698824611183E-6</v>
      </c>
      <c r="E353" s="7">
        <v>0</v>
      </c>
      <c r="F353" s="63">
        <f t="shared" si="5"/>
        <v>0</v>
      </c>
      <c r="G353" s="64"/>
    </row>
    <row r="354" spans="1:7" ht="14.5" x14ac:dyDescent="0.35">
      <c r="A354" s="53">
        <v>53</v>
      </c>
      <c r="B354" s="55" t="s">
        <v>240</v>
      </c>
      <c r="C354" s="57" t="s">
        <v>97</v>
      </c>
      <c r="D354" s="59">
        <v>8.7772166274090993E-4</v>
      </c>
      <c r="E354" s="7">
        <v>0</v>
      </c>
      <c r="F354" s="63">
        <f t="shared" si="5"/>
        <v>0</v>
      </c>
      <c r="G354" s="64"/>
    </row>
    <row r="355" spans="1:7" ht="14.5" x14ac:dyDescent="0.35">
      <c r="A355" s="53">
        <v>60</v>
      </c>
      <c r="B355" s="55" t="s">
        <v>1991</v>
      </c>
      <c r="C355" s="57" t="s">
        <v>97</v>
      </c>
      <c r="D355" s="59">
        <v>3.3968319435832946E-5</v>
      </c>
      <c r="E355" s="7">
        <v>0</v>
      </c>
      <c r="F355" s="63">
        <f t="shared" si="5"/>
        <v>0</v>
      </c>
      <c r="G355" s="64"/>
    </row>
    <row r="356" spans="1:7" ht="14.5" x14ac:dyDescent="0.35">
      <c r="A356" s="53">
        <v>34</v>
      </c>
      <c r="B356" s="55" t="s">
        <v>241</v>
      </c>
      <c r="C356" s="57" t="s">
        <v>97</v>
      </c>
      <c r="D356" s="59">
        <v>3.4896118455941236E-4</v>
      </c>
      <c r="E356" s="7">
        <v>0</v>
      </c>
      <c r="F356" s="63">
        <f t="shared" si="5"/>
        <v>0</v>
      </c>
      <c r="G356" s="64"/>
    </row>
    <row r="357" spans="1:7" ht="14.5" x14ac:dyDescent="0.35">
      <c r="A357" s="53">
        <v>30</v>
      </c>
      <c r="B357" s="55" t="s">
        <v>242</v>
      </c>
      <c r="C357" s="57" t="s">
        <v>97</v>
      </c>
      <c r="D357" s="59">
        <v>7.2048861634783229E-5</v>
      </c>
      <c r="E357" s="7">
        <v>0</v>
      </c>
      <c r="F357" s="63">
        <f t="shared" si="5"/>
        <v>0</v>
      </c>
      <c r="G357" s="64"/>
    </row>
    <row r="358" spans="1:7" ht="14.5" x14ac:dyDescent="0.35">
      <c r="A358" s="53">
        <v>65</v>
      </c>
      <c r="B358" s="55" t="s">
        <v>243</v>
      </c>
      <c r="C358" s="57" t="s">
        <v>97</v>
      </c>
      <c r="D358" s="59">
        <v>2.7590975621791871E-4</v>
      </c>
      <c r="E358" s="7">
        <v>0</v>
      </c>
      <c r="F358" s="63">
        <f t="shared" si="5"/>
        <v>0</v>
      </c>
      <c r="G358" s="64"/>
    </row>
    <row r="359" spans="1:7" ht="14.5" x14ac:dyDescent="0.35">
      <c r="A359" s="53">
        <v>60</v>
      </c>
      <c r="B359" s="55" t="s">
        <v>1992</v>
      </c>
      <c r="C359" s="57" t="s">
        <v>97</v>
      </c>
      <c r="D359" s="59">
        <v>7.8845924053159011E-6</v>
      </c>
      <c r="E359" s="7">
        <v>0</v>
      </c>
      <c r="F359" s="63">
        <f t="shared" si="5"/>
        <v>0</v>
      </c>
      <c r="G359" s="64"/>
    </row>
    <row r="360" spans="1:7" ht="14.5" x14ac:dyDescent="0.35">
      <c r="A360" s="53">
        <v>60</v>
      </c>
      <c r="B360" s="55" t="s">
        <v>1993</v>
      </c>
      <c r="C360" s="57" t="s">
        <v>97</v>
      </c>
      <c r="D360" s="59">
        <v>2.3133801940941956E-4</v>
      </c>
      <c r="E360" s="7">
        <v>0</v>
      </c>
      <c r="F360" s="63">
        <f t="shared" si="5"/>
        <v>0</v>
      </c>
      <c r="G360" s="64"/>
    </row>
    <row r="361" spans="1:7" ht="14.5" x14ac:dyDescent="0.35">
      <c r="A361" s="53">
        <v>44</v>
      </c>
      <c r="B361" s="55" t="s">
        <v>244</v>
      </c>
      <c r="C361" s="57" t="s">
        <v>97</v>
      </c>
      <c r="D361" s="59">
        <v>3.8733060191114361E-4</v>
      </c>
      <c r="E361" s="7">
        <v>0</v>
      </c>
      <c r="F361" s="63">
        <f t="shared" si="5"/>
        <v>0</v>
      </c>
      <c r="G361" s="64"/>
    </row>
    <row r="362" spans="1:7" ht="14.5" x14ac:dyDescent="0.35">
      <c r="A362" s="53">
        <v>10</v>
      </c>
      <c r="B362" s="55" t="s">
        <v>1994</v>
      </c>
      <c r="C362" s="57" t="s">
        <v>97</v>
      </c>
      <c r="D362" s="59">
        <v>1.1082610273161704E-4</v>
      </c>
      <c r="E362" s="7">
        <v>0</v>
      </c>
      <c r="F362" s="63">
        <f t="shared" si="5"/>
        <v>0</v>
      </c>
      <c r="G362" s="64"/>
    </row>
    <row r="363" spans="1:7" ht="14.5" x14ac:dyDescent="0.35">
      <c r="A363" s="53">
        <v>30</v>
      </c>
      <c r="B363" s="55" t="s">
        <v>245</v>
      </c>
      <c r="C363" s="57" t="s">
        <v>97</v>
      </c>
      <c r="D363" s="59">
        <v>3.2133112582871484E-5</v>
      </c>
      <c r="E363" s="7">
        <v>0</v>
      </c>
      <c r="F363" s="63">
        <f t="shared" si="5"/>
        <v>0</v>
      </c>
      <c r="G363" s="64"/>
    </row>
    <row r="364" spans="1:7" ht="14.5" x14ac:dyDescent="0.35">
      <c r="A364" s="53">
        <v>30</v>
      </c>
      <c r="B364" s="55" t="s">
        <v>246</v>
      </c>
      <c r="C364" s="57" t="s">
        <v>97</v>
      </c>
      <c r="D364" s="59">
        <v>9.5396771041904023E-5</v>
      </c>
      <c r="E364" s="7">
        <v>0</v>
      </c>
      <c r="F364" s="63">
        <f t="shared" si="5"/>
        <v>0</v>
      </c>
      <c r="G364" s="64"/>
    </row>
    <row r="365" spans="1:7" ht="14.5" x14ac:dyDescent="0.35">
      <c r="A365" s="53">
        <v>45</v>
      </c>
      <c r="B365" s="55" t="s">
        <v>247</v>
      </c>
      <c r="C365" s="57" t="s">
        <v>97</v>
      </c>
      <c r="D365" s="59">
        <v>3.8853708049040535E-4</v>
      </c>
      <c r="E365" s="7">
        <v>0</v>
      </c>
      <c r="F365" s="63">
        <f t="shared" si="5"/>
        <v>0</v>
      </c>
      <c r="G365" s="64"/>
    </row>
    <row r="366" spans="1:7" ht="14.5" x14ac:dyDescent="0.35">
      <c r="A366" s="53">
        <v>25</v>
      </c>
      <c r="B366" s="55" t="s">
        <v>248</v>
      </c>
      <c r="C366" s="57" t="s">
        <v>97</v>
      </c>
      <c r="D366" s="59">
        <v>1.9575539764922237E-5</v>
      </c>
      <c r="E366" s="7">
        <v>0</v>
      </c>
      <c r="F366" s="63">
        <f t="shared" si="5"/>
        <v>0</v>
      </c>
      <c r="G366" s="64"/>
    </row>
    <row r="367" spans="1:7" ht="14.5" x14ac:dyDescent="0.35">
      <c r="A367" s="53">
        <v>30</v>
      </c>
      <c r="B367" s="55" t="s">
        <v>249</v>
      </c>
      <c r="C367" s="57" t="s">
        <v>97</v>
      </c>
      <c r="D367" s="59">
        <v>1.1300116270549729E-5</v>
      </c>
      <c r="E367" s="7">
        <v>0</v>
      </c>
      <c r="F367" s="63">
        <f t="shared" si="5"/>
        <v>0</v>
      </c>
      <c r="G367" s="64"/>
    </row>
    <row r="368" spans="1:7" ht="14.5" x14ac:dyDescent="0.35">
      <c r="A368" s="53">
        <v>46</v>
      </c>
      <c r="B368" s="55" t="s">
        <v>250</v>
      </c>
      <c r="C368" s="57" t="s">
        <v>97</v>
      </c>
      <c r="D368" s="59">
        <v>3.4824749300548294E-4</v>
      </c>
      <c r="E368" s="7">
        <v>0</v>
      </c>
      <c r="F368" s="63">
        <f t="shared" si="5"/>
        <v>0</v>
      </c>
      <c r="G368" s="64"/>
    </row>
    <row r="369" spans="1:7" ht="14.5" x14ac:dyDescent="0.35">
      <c r="A369" s="53">
        <v>12</v>
      </c>
      <c r="B369" s="55" t="s">
        <v>251</v>
      </c>
      <c r="C369" s="57" t="s">
        <v>97</v>
      </c>
      <c r="D369" s="59">
        <v>1.5142835508778474E-3</v>
      </c>
      <c r="E369" s="7">
        <v>0</v>
      </c>
      <c r="F369" s="63">
        <f t="shared" si="5"/>
        <v>0</v>
      </c>
      <c r="G369" s="64"/>
    </row>
    <row r="370" spans="1:7" ht="14.5" x14ac:dyDescent="0.35">
      <c r="A370" s="53">
        <v>20</v>
      </c>
      <c r="B370" s="55" t="s">
        <v>252</v>
      </c>
      <c r="C370" s="57" t="s">
        <v>97</v>
      </c>
      <c r="D370" s="59">
        <v>5.5226132149303185E-6</v>
      </c>
      <c r="E370" s="7">
        <v>0</v>
      </c>
      <c r="F370" s="63">
        <f t="shared" si="5"/>
        <v>0</v>
      </c>
      <c r="G370" s="64"/>
    </row>
    <row r="371" spans="1:7" ht="14.5" x14ac:dyDescent="0.35">
      <c r="A371" s="53">
        <v>30</v>
      </c>
      <c r="B371" s="55" t="s">
        <v>253</v>
      </c>
      <c r="C371" s="57" t="s">
        <v>97</v>
      </c>
      <c r="D371" s="59">
        <v>1.0985752133699849E-4</v>
      </c>
      <c r="E371" s="7">
        <v>0</v>
      </c>
      <c r="F371" s="63">
        <f t="shared" si="5"/>
        <v>0</v>
      </c>
      <c r="G371" s="64"/>
    </row>
    <row r="372" spans="1:7" ht="14.5" x14ac:dyDescent="0.35">
      <c r="A372" s="53">
        <v>40</v>
      </c>
      <c r="B372" s="55" t="s">
        <v>254</v>
      </c>
      <c r="C372" s="57" t="s">
        <v>97</v>
      </c>
      <c r="D372" s="59">
        <v>2.1849157143868933E-4</v>
      </c>
      <c r="E372" s="7">
        <v>0</v>
      </c>
      <c r="F372" s="63">
        <f t="shared" si="5"/>
        <v>0</v>
      </c>
      <c r="G372" s="64"/>
    </row>
    <row r="373" spans="1:7" ht="14.5" x14ac:dyDescent="0.35">
      <c r="A373" s="53">
        <v>26</v>
      </c>
      <c r="B373" s="55" t="s">
        <v>255</v>
      </c>
      <c r="C373" s="57" t="s">
        <v>97</v>
      </c>
      <c r="D373" s="59">
        <v>1.5106471224840163E-5</v>
      </c>
      <c r="E373" s="7">
        <v>0</v>
      </c>
      <c r="F373" s="63">
        <f t="shared" si="5"/>
        <v>0</v>
      </c>
      <c r="G373" s="64"/>
    </row>
    <row r="374" spans="1:7" ht="14.5" x14ac:dyDescent="0.35">
      <c r="A374" s="53">
        <v>60</v>
      </c>
      <c r="B374" s="55" t="s">
        <v>1995</v>
      </c>
      <c r="C374" s="57" t="s">
        <v>97</v>
      </c>
      <c r="D374" s="59">
        <v>2.3602799247809885E-5</v>
      </c>
      <c r="E374" s="7">
        <v>0</v>
      </c>
      <c r="F374" s="63">
        <f t="shared" si="5"/>
        <v>0</v>
      </c>
      <c r="G374" s="64"/>
    </row>
    <row r="375" spans="1:7" ht="14.5" x14ac:dyDescent="0.35">
      <c r="A375" s="53">
        <v>20</v>
      </c>
      <c r="B375" s="55" t="s">
        <v>256</v>
      </c>
      <c r="C375" s="57" t="s">
        <v>97</v>
      </c>
      <c r="D375" s="59">
        <v>1.5463317001804893E-5</v>
      </c>
      <c r="E375" s="7">
        <v>0</v>
      </c>
      <c r="F375" s="63">
        <f t="shared" si="5"/>
        <v>0</v>
      </c>
      <c r="G375" s="64"/>
    </row>
    <row r="376" spans="1:7" ht="14.5" x14ac:dyDescent="0.35">
      <c r="A376" s="53">
        <v>66</v>
      </c>
      <c r="B376" s="55" t="s">
        <v>257</v>
      </c>
      <c r="C376" s="57" t="s">
        <v>97</v>
      </c>
      <c r="D376" s="59">
        <v>1.3240677590996012E-4</v>
      </c>
      <c r="E376" s="7">
        <v>0</v>
      </c>
      <c r="F376" s="63">
        <f t="shared" si="5"/>
        <v>0</v>
      </c>
      <c r="G376" s="64"/>
    </row>
    <row r="377" spans="1:7" ht="14.5" x14ac:dyDescent="0.35">
      <c r="A377" s="53">
        <v>20</v>
      </c>
      <c r="B377" s="55" t="s">
        <v>258</v>
      </c>
      <c r="C377" s="57" t="s">
        <v>97</v>
      </c>
      <c r="D377" s="59">
        <v>1.3220286403740886E-5</v>
      </c>
      <c r="E377" s="7">
        <v>0</v>
      </c>
      <c r="F377" s="63">
        <f t="shared" si="5"/>
        <v>0</v>
      </c>
      <c r="G377" s="64"/>
    </row>
    <row r="378" spans="1:7" ht="14.5" x14ac:dyDescent="0.35">
      <c r="A378" s="53">
        <v>10</v>
      </c>
      <c r="B378" s="55" t="s">
        <v>1996</v>
      </c>
      <c r="C378" s="57" t="s">
        <v>97</v>
      </c>
      <c r="D378" s="59">
        <v>1.1932243075458677E-4</v>
      </c>
      <c r="E378" s="7">
        <v>0</v>
      </c>
      <c r="F378" s="63">
        <f t="shared" si="5"/>
        <v>0</v>
      </c>
      <c r="G378" s="64"/>
    </row>
    <row r="379" spans="1:7" ht="14.5" x14ac:dyDescent="0.35">
      <c r="A379" s="53">
        <v>47</v>
      </c>
      <c r="B379" s="55" t="s">
        <v>259</v>
      </c>
      <c r="C379" s="57" t="s">
        <v>97</v>
      </c>
      <c r="D379" s="59">
        <v>7.8755862976115528E-4</v>
      </c>
      <c r="E379" s="7">
        <v>0</v>
      </c>
      <c r="F379" s="63">
        <f t="shared" si="5"/>
        <v>0</v>
      </c>
      <c r="G379" s="64"/>
    </row>
    <row r="380" spans="1:7" ht="14.5" x14ac:dyDescent="0.35">
      <c r="A380" s="53">
        <v>60</v>
      </c>
      <c r="B380" s="55" t="s">
        <v>1997</v>
      </c>
      <c r="C380" s="57" t="s">
        <v>97</v>
      </c>
      <c r="D380" s="59">
        <v>5.0094350023429476E-5</v>
      </c>
      <c r="E380" s="7">
        <v>0</v>
      </c>
      <c r="F380" s="63">
        <f t="shared" si="5"/>
        <v>0</v>
      </c>
      <c r="G380" s="64"/>
    </row>
    <row r="381" spans="1:7" ht="14.5" x14ac:dyDescent="0.35">
      <c r="A381" s="53">
        <v>13</v>
      </c>
      <c r="B381" s="55" t="s">
        <v>260</v>
      </c>
      <c r="C381" s="57" t="s">
        <v>97</v>
      </c>
      <c r="D381" s="59">
        <v>3.8308243789965878E-4</v>
      </c>
      <c r="E381" s="7">
        <v>0</v>
      </c>
      <c r="F381" s="63">
        <f t="shared" si="5"/>
        <v>0</v>
      </c>
      <c r="G381" s="64"/>
    </row>
    <row r="382" spans="1:7" ht="14.5" x14ac:dyDescent="0.35">
      <c r="A382" s="53">
        <v>40</v>
      </c>
      <c r="B382" s="55" t="s">
        <v>261</v>
      </c>
      <c r="C382" s="57" t="s">
        <v>97</v>
      </c>
      <c r="D382" s="59">
        <v>2.0139695945647427E-4</v>
      </c>
      <c r="E382" s="7">
        <v>0</v>
      </c>
      <c r="F382" s="63">
        <f t="shared" si="5"/>
        <v>0</v>
      </c>
      <c r="G382" s="64"/>
    </row>
    <row r="383" spans="1:7" ht="14.5" x14ac:dyDescent="0.35">
      <c r="A383" s="53">
        <v>10</v>
      </c>
      <c r="B383" s="55" t="s">
        <v>1998</v>
      </c>
      <c r="C383" s="57" t="s">
        <v>97</v>
      </c>
      <c r="D383" s="59">
        <v>1.9983363510024783E-5</v>
      </c>
      <c r="E383" s="7">
        <v>0</v>
      </c>
      <c r="F383" s="63">
        <f t="shared" si="5"/>
        <v>0</v>
      </c>
      <c r="G383" s="64"/>
    </row>
    <row r="384" spans="1:7" ht="14.5" x14ac:dyDescent="0.35">
      <c r="A384" s="53">
        <v>30</v>
      </c>
      <c r="B384" s="55" t="s">
        <v>262</v>
      </c>
      <c r="C384" s="57" t="s">
        <v>97</v>
      </c>
      <c r="D384" s="59">
        <v>3.4885922862313677E-5</v>
      </c>
      <c r="E384" s="7">
        <v>0</v>
      </c>
      <c r="F384" s="63">
        <f t="shared" si="5"/>
        <v>0</v>
      </c>
      <c r="G384" s="64"/>
    </row>
    <row r="385" spans="1:7" ht="14.5" x14ac:dyDescent="0.35">
      <c r="A385" s="53">
        <v>10</v>
      </c>
      <c r="B385" s="55" t="s">
        <v>1999</v>
      </c>
      <c r="C385" s="57" t="s">
        <v>97</v>
      </c>
      <c r="D385" s="59">
        <v>8.7206310827761213E-5</v>
      </c>
      <c r="E385" s="7">
        <v>0</v>
      </c>
      <c r="F385" s="63">
        <f t="shared" si="5"/>
        <v>0</v>
      </c>
      <c r="G385" s="64"/>
    </row>
    <row r="386" spans="1:7" ht="14.5" x14ac:dyDescent="0.35">
      <c r="A386" s="53">
        <v>40</v>
      </c>
      <c r="B386" s="55" t="s">
        <v>263</v>
      </c>
      <c r="C386" s="57" t="s">
        <v>97</v>
      </c>
      <c r="D386" s="59">
        <v>1.4581398153020635E-4</v>
      </c>
      <c r="E386" s="7">
        <v>0</v>
      </c>
      <c r="F386" s="63">
        <f t="shared" si="5"/>
        <v>0</v>
      </c>
      <c r="G386" s="64"/>
    </row>
    <row r="387" spans="1:7" ht="14.5" x14ac:dyDescent="0.35">
      <c r="A387" s="53">
        <v>15</v>
      </c>
      <c r="B387" s="55" t="s">
        <v>264</v>
      </c>
      <c r="C387" s="57" t="s">
        <v>97</v>
      </c>
      <c r="D387" s="59">
        <v>6.9634205210655233E-4</v>
      </c>
      <c r="E387" s="7">
        <v>0</v>
      </c>
      <c r="F387" s="63">
        <f t="shared" si="5"/>
        <v>0</v>
      </c>
      <c r="G387" s="64"/>
    </row>
    <row r="388" spans="1:7" ht="14.5" x14ac:dyDescent="0.35">
      <c r="A388" s="53">
        <v>10</v>
      </c>
      <c r="B388" s="55" t="s">
        <v>2000</v>
      </c>
      <c r="C388" s="57" t="s">
        <v>97</v>
      </c>
      <c r="D388" s="59">
        <v>3.2778833512617186E-5</v>
      </c>
      <c r="E388" s="7">
        <v>0</v>
      </c>
      <c r="F388" s="63">
        <f t="shared" si="5"/>
        <v>0</v>
      </c>
      <c r="G388" s="64"/>
    </row>
    <row r="389" spans="1:7" ht="14.5" x14ac:dyDescent="0.35">
      <c r="A389" s="53">
        <v>10</v>
      </c>
      <c r="B389" s="55" t="s">
        <v>2001</v>
      </c>
      <c r="C389" s="57" t="s">
        <v>97</v>
      </c>
      <c r="D389" s="59">
        <v>4.1275161535586902E-5</v>
      </c>
      <c r="E389" s="7">
        <v>0</v>
      </c>
      <c r="F389" s="63">
        <f t="shared" si="5"/>
        <v>0</v>
      </c>
      <c r="G389" s="64"/>
    </row>
    <row r="390" spans="1:7" ht="14.5" x14ac:dyDescent="0.35">
      <c r="A390" s="53">
        <v>67</v>
      </c>
      <c r="B390" s="55" t="s">
        <v>265</v>
      </c>
      <c r="C390" s="57" t="s">
        <v>97</v>
      </c>
      <c r="D390" s="59">
        <v>1.4418268654979615E-4</v>
      </c>
      <c r="E390" s="7">
        <v>0</v>
      </c>
      <c r="F390" s="63">
        <f t="shared" si="5"/>
        <v>0</v>
      </c>
      <c r="G390" s="64"/>
    </row>
    <row r="391" spans="1:7" ht="14.5" x14ac:dyDescent="0.35">
      <c r="A391" s="53">
        <v>60</v>
      </c>
      <c r="B391" s="55" t="s">
        <v>2002</v>
      </c>
      <c r="C391" s="57" t="s">
        <v>97</v>
      </c>
      <c r="D391" s="59">
        <v>2.2906100349926367E-5</v>
      </c>
      <c r="E391" s="7">
        <v>0</v>
      </c>
      <c r="F391" s="63">
        <f t="shared" si="5"/>
        <v>0</v>
      </c>
      <c r="G391" s="64"/>
    </row>
    <row r="392" spans="1:7" ht="14.5" x14ac:dyDescent="0.35">
      <c r="A392" s="53">
        <v>40</v>
      </c>
      <c r="B392" s="55" t="s">
        <v>266</v>
      </c>
      <c r="C392" s="57" t="s">
        <v>97</v>
      </c>
      <c r="D392" s="59">
        <v>3.1895215398228332E-5</v>
      </c>
      <c r="E392" s="7">
        <v>0</v>
      </c>
      <c r="F392" s="63">
        <f t="shared" si="5"/>
        <v>0</v>
      </c>
      <c r="G392" s="64"/>
    </row>
    <row r="393" spans="1:7" ht="14.5" x14ac:dyDescent="0.35">
      <c r="A393" s="53">
        <v>17</v>
      </c>
      <c r="B393" s="55" t="s">
        <v>267</v>
      </c>
      <c r="C393" s="57" t="s">
        <v>97</v>
      </c>
      <c r="D393" s="59">
        <v>3.2371009767514636E-5</v>
      </c>
      <c r="E393" s="7">
        <v>0</v>
      </c>
      <c r="F393" s="63">
        <f t="shared" si="5"/>
        <v>0</v>
      </c>
      <c r="G393" s="64"/>
    </row>
    <row r="394" spans="1:7" ht="14.5" x14ac:dyDescent="0.35">
      <c r="A394" s="53">
        <v>48</v>
      </c>
      <c r="B394" s="55" t="s">
        <v>268</v>
      </c>
      <c r="C394" s="57" t="s">
        <v>97</v>
      </c>
      <c r="D394" s="59">
        <v>8.1620824785460925E-4</v>
      </c>
      <c r="E394" s="7">
        <v>0</v>
      </c>
      <c r="F394" s="63">
        <f t="shared" si="5"/>
        <v>0</v>
      </c>
      <c r="G394" s="64"/>
    </row>
    <row r="395" spans="1:7" ht="14.5" x14ac:dyDescent="0.35">
      <c r="A395" s="53">
        <v>35</v>
      </c>
      <c r="B395" s="55" t="s">
        <v>269</v>
      </c>
      <c r="C395" s="57" t="s">
        <v>97</v>
      </c>
      <c r="D395" s="59">
        <v>1.0826021166868018E-4</v>
      </c>
      <c r="E395" s="7">
        <v>0</v>
      </c>
      <c r="F395" s="63">
        <f t="shared" ref="F395:F458" si="6">+IF(E395=1,D395/$D$8,0)</f>
        <v>0</v>
      </c>
      <c r="G395" s="64"/>
    </row>
    <row r="396" spans="1:7" ht="14.5" x14ac:dyDescent="0.35">
      <c r="A396" s="53">
        <v>36</v>
      </c>
      <c r="B396" s="55" t="s">
        <v>270</v>
      </c>
      <c r="C396" s="57" t="s">
        <v>97</v>
      </c>
      <c r="D396" s="59">
        <v>3.749089703415619E-4</v>
      </c>
      <c r="E396" s="7">
        <v>0</v>
      </c>
      <c r="F396" s="63">
        <f t="shared" si="6"/>
        <v>0</v>
      </c>
      <c r="G396" s="64"/>
    </row>
    <row r="397" spans="1:7" ht="14.5" x14ac:dyDescent="0.35">
      <c r="A397" s="53">
        <v>18</v>
      </c>
      <c r="B397" s="55" t="s">
        <v>271</v>
      </c>
      <c r="C397" s="57" t="s">
        <v>97</v>
      </c>
      <c r="D397" s="59">
        <v>2.1874646127937843E-4</v>
      </c>
      <c r="E397" s="7">
        <v>0</v>
      </c>
      <c r="F397" s="63">
        <f t="shared" si="6"/>
        <v>0</v>
      </c>
      <c r="G397" s="64"/>
    </row>
    <row r="398" spans="1:7" ht="14.5" x14ac:dyDescent="0.35">
      <c r="A398" s="53">
        <v>20</v>
      </c>
      <c r="B398" s="55" t="s">
        <v>272</v>
      </c>
      <c r="C398" s="57" t="s">
        <v>97</v>
      </c>
      <c r="D398" s="59">
        <v>3.7213916740607379E-6</v>
      </c>
      <c r="E398" s="7">
        <v>0</v>
      </c>
      <c r="F398" s="63">
        <f t="shared" si="6"/>
        <v>0</v>
      </c>
      <c r="G398" s="64"/>
    </row>
    <row r="399" spans="1:7" ht="14.5" x14ac:dyDescent="0.35">
      <c r="A399" s="53">
        <v>20</v>
      </c>
      <c r="B399" s="55" t="s">
        <v>273</v>
      </c>
      <c r="C399" s="57" t="s">
        <v>97</v>
      </c>
      <c r="D399" s="59">
        <v>1.2421631569581731E-5</v>
      </c>
      <c r="E399" s="7">
        <v>0</v>
      </c>
      <c r="F399" s="63">
        <f t="shared" si="6"/>
        <v>0</v>
      </c>
      <c r="G399" s="64"/>
    </row>
    <row r="400" spans="1:7" ht="14.5" x14ac:dyDescent="0.35">
      <c r="A400" s="53">
        <v>10</v>
      </c>
      <c r="B400" s="55" t="s">
        <v>2003</v>
      </c>
      <c r="C400" s="57" t="s">
        <v>97</v>
      </c>
      <c r="D400" s="59">
        <v>3.7723696421985562E-5</v>
      </c>
      <c r="E400" s="7">
        <v>0</v>
      </c>
      <c r="F400" s="63">
        <f t="shared" si="6"/>
        <v>0</v>
      </c>
      <c r="G400" s="64"/>
    </row>
    <row r="401" spans="1:7" ht="14.5" x14ac:dyDescent="0.35">
      <c r="A401" s="53">
        <v>40</v>
      </c>
      <c r="B401" s="55" t="s">
        <v>274</v>
      </c>
      <c r="C401" s="57" t="s">
        <v>97</v>
      </c>
      <c r="D401" s="59">
        <v>1.089552113009591E-3</v>
      </c>
      <c r="E401" s="7">
        <v>0</v>
      </c>
      <c r="F401" s="63">
        <f t="shared" si="6"/>
        <v>0</v>
      </c>
      <c r="G401" s="64"/>
    </row>
    <row r="402" spans="1:7" ht="14.5" x14ac:dyDescent="0.35">
      <c r="A402" s="53">
        <v>60</v>
      </c>
      <c r="B402" s="55" t="s">
        <v>2004</v>
      </c>
      <c r="C402" s="57" t="s">
        <v>97</v>
      </c>
      <c r="D402" s="59">
        <v>2.0595099127678605E-5</v>
      </c>
      <c r="E402" s="7">
        <v>0</v>
      </c>
      <c r="F402" s="63">
        <f t="shared" si="6"/>
        <v>0</v>
      </c>
      <c r="G402" s="64"/>
    </row>
    <row r="403" spans="1:7" ht="14.5" x14ac:dyDescent="0.35">
      <c r="A403" s="53">
        <v>60</v>
      </c>
      <c r="B403" s="55" t="s">
        <v>2005</v>
      </c>
      <c r="C403" s="57" t="s">
        <v>97</v>
      </c>
      <c r="D403" s="59">
        <v>1.7539819570618691E-4</v>
      </c>
      <c r="E403" s="7">
        <v>0</v>
      </c>
      <c r="F403" s="63">
        <f t="shared" si="6"/>
        <v>0</v>
      </c>
      <c r="G403" s="64"/>
    </row>
    <row r="404" spans="1:7" ht="14.5" x14ac:dyDescent="0.35">
      <c r="A404" s="53">
        <v>68</v>
      </c>
      <c r="B404" s="55" t="s">
        <v>275</v>
      </c>
      <c r="C404" s="57" t="s">
        <v>97</v>
      </c>
      <c r="D404" s="59">
        <v>1.7222056902559623E-4</v>
      </c>
      <c r="E404" s="7">
        <v>0</v>
      </c>
      <c r="F404" s="63">
        <f t="shared" si="6"/>
        <v>0</v>
      </c>
      <c r="G404" s="64"/>
    </row>
    <row r="405" spans="1:7" ht="14.5" x14ac:dyDescent="0.35">
      <c r="A405" s="53">
        <v>20</v>
      </c>
      <c r="B405" s="55" t="s">
        <v>276</v>
      </c>
      <c r="C405" s="57" t="s">
        <v>97</v>
      </c>
      <c r="D405" s="59">
        <v>1.2523587505857369E-5</v>
      </c>
      <c r="E405" s="7">
        <v>0</v>
      </c>
      <c r="F405" s="63">
        <f t="shared" si="6"/>
        <v>0</v>
      </c>
      <c r="G405" s="64"/>
    </row>
    <row r="406" spans="1:7" ht="14.5" x14ac:dyDescent="0.35">
      <c r="A406" s="53">
        <v>20</v>
      </c>
      <c r="B406" s="55" t="s">
        <v>277</v>
      </c>
      <c r="C406" s="57" t="s">
        <v>97</v>
      </c>
      <c r="D406" s="59">
        <v>2.9567221519934629E-6</v>
      </c>
      <c r="E406" s="7">
        <v>0</v>
      </c>
      <c r="F406" s="63">
        <f t="shared" si="6"/>
        <v>0</v>
      </c>
      <c r="G406" s="64"/>
    </row>
    <row r="407" spans="1:7" ht="14.5" x14ac:dyDescent="0.35">
      <c r="A407" s="53">
        <v>30</v>
      </c>
      <c r="B407" s="55" t="s">
        <v>278</v>
      </c>
      <c r="C407" s="57" t="s">
        <v>97</v>
      </c>
      <c r="D407" s="59">
        <v>5.9644222721247437E-6</v>
      </c>
      <c r="E407" s="7">
        <v>0</v>
      </c>
      <c r="F407" s="63">
        <f t="shared" si="6"/>
        <v>0</v>
      </c>
      <c r="G407" s="64"/>
    </row>
    <row r="408" spans="1:7" ht="14.5" x14ac:dyDescent="0.35">
      <c r="A408" s="53">
        <v>40</v>
      </c>
      <c r="B408" s="55" t="s">
        <v>279</v>
      </c>
      <c r="C408" s="57" t="s">
        <v>97</v>
      </c>
      <c r="D408" s="59">
        <v>2.9757539267649148E-4</v>
      </c>
      <c r="E408" s="7">
        <v>0</v>
      </c>
      <c r="F408" s="63">
        <f t="shared" si="6"/>
        <v>0</v>
      </c>
      <c r="G408" s="64"/>
    </row>
    <row r="409" spans="1:7" ht="14.5" x14ac:dyDescent="0.35">
      <c r="A409" s="53">
        <v>20</v>
      </c>
      <c r="B409" s="55" t="s">
        <v>280</v>
      </c>
      <c r="C409" s="57" t="s">
        <v>97</v>
      </c>
      <c r="D409" s="59">
        <v>4.3841052598523758E-6</v>
      </c>
      <c r="E409" s="7">
        <v>0</v>
      </c>
      <c r="F409" s="63">
        <f t="shared" si="6"/>
        <v>0</v>
      </c>
      <c r="G409" s="64"/>
    </row>
    <row r="410" spans="1:7" ht="14.5" x14ac:dyDescent="0.35">
      <c r="A410" s="54">
        <v>79</v>
      </c>
      <c r="B410" s="56" t="s">
        <v>2006</v>
      </c>
      <c r="C410" s="58" t="s">
        <v>97</v>
      </c>
      <c r="D410" s="61">
        <v>2.0459157879311089E-4</v>
      </c>
      <c r="E410" s="7">
        <v>0</v>
      </c>
      <c r="F410" s="63">
        <f t="shared" si="6"/>
        <v>0</v>
      </c>
      <c r="G410" s="64"/>
    </row>
    <row r="411" spans="1:7" ht="14.5" x14ac:dyDescent="0.35">
      <c r="A411" s="53">
        <v>30</v>
      </c>
      <c r="B411" s="55" t="s">
        <v>281</v>
      </c>
      <c r="C411" s="57" t="s">
        <v>97</v>
      </c>
      <c r="D411" s="59">
        <v>1.549730231389677E-5</v>
      </c>
      <c r="E411" s="7">
        <v>0</v>
      </c>
      <c r="F411" s="63">
        <f t="shared" si="6"/>
        <v>0</v>
      </c>
      <c r="G411" s="64"/>
    </row>
    <row r="412" spans="1:7" ht="14.5" x14ac:dyDescent="0.35">
      <c r="A412" s="53">
        <v>30</v>
      </c>
      <c r="B412" s="55" t="s">
        <v>282</v>
      </c>
      <c r="C412" s="57" t="s">
        <v>97</v>
      </c>
      <c r="D412" s="59">
        <v>1.1011241117768758E-5</v>
      </c>
      <c r="E412" s="7">
        <v>0</v>
      </c>
      <c r="F412" s="63">
        <f t="shared" si="6"/>
        <v>0</v>
      </c>
      <c r="G412" s="64"/>
    </row>
    <row r="413" spans="1:7" ht="14.5" x14ac:dyDescent="0.35">
      <c r="A413" s="53">
        <v>27</v>
      </c>
      <c r="B413" s="55" t="s">
        <v>283</v>
      </c>
      <c r="C413" s="57" t="s">
        <v>97</v>
      </c>
      <c r="D413" s="59">
        <v>2.0968937560689271E-5</v>
      </c>
      <c r="E413" s="7">
        <v>0</v>
      </c>
      <c r="F413" s="63">
        <f t="shared" si="6"/>
        <v>0</v>
      </c>
      <c r="G413" s="64"/>
    </row>
    <row r="414" spans="1:7" ht="14.5" x14ac:dyDescent="0.35">
      <c r="A414" s="53">
        <v>60</v>
      </c>
      <c r="B414" s="55" t="s">
        <v>2007</v>
      </c>
      <c r="C414" s="57" t="s">
        <v>97</v>
      </c>
      <c r="D414" s="59">
        <v>1.2540580161903307E-4</v>
      </c>
      <c r="E414" s="7">
        <v>0</v>
      </c>
      <c r="F414" s="63">
        <f t="shared" si="6"/>
        <v>0</v>
      </c>
      <c r="G414" s="64"/>
    </row>
    <row r="415" spans="1:7" ht="14.5" x14ac:dyDescent="0.35">
      <c r="A415" s="53">
        <v>20</v>
      </c>
      <c r="B415" s="55" t="s">
        <v>284</v>
      </c>
      <c r="C415" s="57" t="s">
        <v>97</v>
      </c>
      <c r="D415" s="59">
        <v>1.4086911862083797E-5</v>
      </c>
      <c r="E415" s="7">
        <v>0</v>
      </c>
      <c r="F415" s="63">
        <f t="shared" si="6"/>
        <v>0</v>
      </c>
      <c r="G415" s="64"/>
    </row>
    <row r="416" spans="1:7" ht="14.5" x14ac:dyDescent="0.35">
      <c r="A416" s="53">
        <v>10</v>
      </c>
      <c r="B416" s="55" t="s">
        <v>2008</v>
      </c>
      <c r="C416" s="57" t="s">
        <v>97</v>
      </c>
      <c r="D416" s="59">
        <v>2.4435439394060916E-5</v>
      </c>
      <c r="E416" s="7">
        <v>0</v>
      </c>
      <c r="F416" s="63">
        <f t="shared" si="6"/>
        <v>0</v>
      </c>
      <c r="G416" s="64"/>
    </row>
    <row r="417" spans="1:7" ht="14.5" x14ac:dyDescent="0.35">
      <c r="A417" s="53">
        <v>10</v>
      </c>
      <c r="B417" s="55" t="s">
        <v>2009</v>
      </c>
      <c r="C417" s="57" t="s">
        <v>97</v>
      </c>
      <c r="D417" s="59">
        <v>4.6831760062609103E-5</v>
      </c>
      <c r="E417" s="7">
        <v>0</v>
      </c>
      <c r="F417" s="63">
        <f t="shared" si="6"/>
        <v>0</v>
      </c>
      <c r="G417" s="64"/>
    </row>
    <row r="418" spans="1:7" ht="14.5" x14ac:dyDescent="0.35">
      <c r="A418" s="53">
        <v>58</v>
      </c>
      <c r="B418" s="55" t="s">
        <v>285</v>
      </c>
      <c r="C418" s="57" t="s">
        <v>97</v>
      </c>
      <c r="D418" s="59">
        <v>3.1261389327714789E-4</v>
      </c>
      <c r="E418" s="7">
        <v>0</v>
      </c>
      <c r="F418" s="63">
        <f t="shared" si="6"/>
        <v>0</v>
      </c>
      <c r="G418" s="64"/>
    </row>
    <row r="419" spans="1:7" ht="14.5" x14ac:dyDescent="0.35">
      <c r="A419" s="53">
        <v>10</v>
      </c>
      <c r="B419" s="55" t="s">
        <v>2010</v>
      </c>
      <c r="C419" s="57" t="s">
        <v>97</v>
      </c>
      <c r="D419" s="59">
        <v>8.3603867746022057E-5</v>
      </c>
      <c r="E419" s="7">
        <v>0</v>
      </c>
      <c r="F419" s="63">
        <f t="shared" si="6"/>
        <v>0</v>
      </c>
      <c r="G419" s="64"/>
    </row>
    <row r="420" spans="1:7" ht="14.5" x14ac:dyDescent="0.35">
      <c r="A420" s="53">
        <v>60</v>
      </c>
      <c r="B420" s="55" t="s">
        <v>2011</v>
      </c>
      <c r="C420" s="57" t="s">
        <v>97</v>
      </c>
      <c r="D420" s="59">
        <v>5.9117450383823318E-5</v>
      </c>
      <c r="E420" s="7">
        <v>0</v>
      </c>
      <c r="F420" s="63">
        <f t="shared" si="6"/>
        <v>0</v>
      </c>
      <c r="G420" s="64"/>
    </row>
    <row r="421" spans="1:7" ht="14.5" x14ac:dyDescent="0.35">
      <c r="A421" s="53">
        <v>30</v>
      </c>
      <c r="B421" s="55" t="s">
        <v>286</v>
      </c>
      <c r="C421" s="57" t="s">
        <v>97</v>
      </c>
      <c r="D421" s="59">
        <v>5.1963542188482815E-5</v>
      </c>
      <c r="E421" s="7">
        <v>0</v>
      </c>
      <c r="F421" s="63">
        <f t="shared" si="6"/>
        <v>0</v>
      </c>
      <c r="G421" s="64"/>
    </row>
    <row r="422" spans="1:7" ht="14.5" x14ac:dyDescent="0.35">
      <c r="A422" s="53">
        <v>20</v>
      </c>
      <c r="B422" s="55" t="s">
        <v>287</v>
      </c>
      <c r="C422" s="57" t="s">
        <v>97</v>
      </c>
      <c r="D422" s="59">
        <v>2.7528102794421896E-6</v>
      </c>
      <c r="E422" s="7">
        <v>0</v>
      </c>
      <c r="F422" s="63">
        <f t="shared" si="6"/>
        <v>0</v>
      </c>
      <c r="G422" s="64"/>
    </row>
    <row r="423" spans="1:7" ht="14.5" x14ac:dyDescent="0.35">
      <c r="A423" s="53">
        <v>37</v>
      </c>
      <c r="B423" s="55" t="s">
        <v>288</v>
      </c>
      <c r="C423" s="57" t="s">
        <v>97</v>
      </c>
      <c r="D423" s="59">
        <v>1.5223720551557147E-4</v>
      </c>
      <c r="E423" s="7">
        <v>0</v>
      </c>
      <c r="F423" s="63">
        <f t="shared" si="6"/>
        <v>0</v>
      </c>
      <c r="G423" s="64"/>
    </row>
    <row r="424" spans="1:7" ht="14.5" x14ac:dyDescent="0.35">
      <c r="A424" s="53">
        <v>28</v>
      </c>
      <c r="B424" s="55" t="s">
        <v>289</v>
      </c>
      <c r="C424" s="57" t="s">
        <v>97</v>
      </c>
      <c r="D424" s="59">
        <v>1.4385982608492332E-4</v>
      </c>
      <c r="E424" s="7">
        <v>0</v>
      </c>
      <c r="F424" s="63">
        <f t="shared" si="6"/>
        <v>0</v>
      </c>
      <c r="G424" s="64"/>
    </row>
    <row r="425" spans="1:7" ht="14.5" x14ac:dyDescent="0.35">
      <c r="A425" s="53">
        <v>19</v>
      </c>
      <c r="B425" s="55" t="s">
        <v>290</v>
      </c>
      <c r="C425" s="57" t="s">
        <v>97</v>
      </c>
      <c r="D425" s="59">
        <v>9.3316869941881036E-4</v>
      </c>
      <c r="E425" s="7">
        <v>0</v>
      </c>
      <c r="F425" s="63">
        <f t="shared" si="6"/>
        <v>0</v>
      </c>
      <c r="G425" s="64"/>
    </row>
    <row r="426" spans="1:7" ht="14.5" x14ac:dyDescent="0.35">
      <c r="A426" s="53">
        <v>59</v>
      </c>
      <c r="B426" s="55" t="s">
        <v>291</v>
      </c>
      <c r="C426" s="57" t="s">
        <v>97</v>
      </c>
      <c r="D426" s="59">
        <v>8.0902035434717679E-5</v>
      </c>
      <c r="E426" s="7">
        <v>0</v>
      </c>
      <c r="F426" s="63">
        <f t="shared" si="6"/>
        <v>0</v>
      </c>
      <c r="G426" s="64"/>
    </row>
    <row r="427" spans="1:7" ht="14.5" x14ac:dyDescent="0.35">
      <c r="A427" s="53">
        <v>60</v>
      </c>
      <c r="B427" s="55" t="s">
        <v>2012</v>
      </c>
      <c r="C427" s="57" t="s">
        <v>97</v>
      </c>
      <c r="D427" s="59">
        <v>1.8437031809844296E-5</v>
      </c>
      <c r="E427" s="7">
        <v>0</v>
      </c>
      <c r="F427" s="63">
        <f t="shared" si="6"/>
        <v>0</v>
      </c>
      <c r="G427" s="64"/>
    </row>
    <row r="428" spans="1:7" ht="14.5" x14ac:dyDescent="0.35">
      <c r="A428" s="53">
        <v>69</v>
      </c>
      <c r="B428" s="55" t="s">
        <v>292</v>
      </c>
      <c r="C428" s="57" t="s">
        <v>97</v>
      </c>
      <c r="D428" s="59">
        <v>9.9661927709434819E-5</v>
      </c>
      <c r="E428" s="7">
        <v>0</v>
      </c>
      <c r="F428" s="63">
        <f t="shared" si="6"/>
        <v>0</v>
      </c>
      <c r="G428" s="64"/>
    </row>
    <row r="429" spans="1:7" ht="14.5" x14ac:dyDescent="0.35">
      <c r="A429" s="53">
        <v>20</v>
      </c>
      <c r="B429" s="55" t="s">
        <v>293</v>
      </c>
      <c r="C429" s="57" t="s">
        <v>97</v>
      </c>
      <c r="D429" s="59">
        <v>4.0612447949795265E-6</v>
      </c>
      <c r="E429" s="7">
        <v>0</v>
      </c>
      <c r="F429" s="63">
        <f t="shared" si="6"/>
        <v>0</v>
      </c>
      <c r="G429" s="64"/>
    </row>
    <row r="430" spans="1:7" ht="14.5" x14ac:dyDescent="0.35">
      <c r="A430" s="53">
        <v>20</v>
      </c>
      <c r="B430" s="55" t="s">
        <v>294</v>
      </c>
      <c r="C430" s="57" t="s">
        <v>97</v>
      </c>
      <c r="D430" s="59">
        <v>4.9278702533224378E-6</v>
      </c>
      <c r="E430" s="7">
        <v>0</v>
      </c>
      <c r="F430" s="63">
        <f t="shared" si="6"/>
        <v>0</v>
      </c>
      <c r="G430" s="64"/>
    </row>
    <row r="431" spans="1:7" ht="14.5" x14ac:dyDescent="0.35">
      <c r="A431" s="53">
        <v>38</v>
      </c>
      <c r="B431" s="55" t="s">
        <v>295</v>
      </c>
      <c r="C431" s="57" t="s">
        <v>97</v>
      </c>
      <c r="D431" s="59">
        <v>2.6612198633545761E-4</v>
      </c>
      <c r="E431" s="7">
        <v>0</v>
      </c>
      <c r="F431" s="63">
        <f t="shared" si="6"/>
        <v>0</v>
      </c>
      <c r="G431" s="64"/>
    </row>
    <row r="432" spans="1:7" ht="14.5" x14ac:dyDescent="0.35">
      <c r="A432" s="53">
        <v>49</v>
      </c>
      <c r="B432" s="55" t="s">
        <v>296</v>
      </c>
      <c r="C432" s="57" t="s">
        <v>97</v>
      </c>
      <c r="D432" s="59">
        <v>8.9259023678110695E-4</v>
      </c>
      <c r="E432" s="7">
        <v>0</v>
      </c>
      <c r="F432" s="63">
        <f t="shared" si="6"/>
        <v>0</v>
      </c>
      <c r="G432" s="64"/>
    </row>
    <row r="433" spans="1:7" ht="14.5" x14ac:dyDescent="0.35">
      <c r="A433" s="53">
        <v>29</v>
      </c>
      <c r="B433" s="55" t="s">
        <v>297</v>
      </c>
      <c r="C433" s="57" t="s">
        <v>97</v>
      </c>
      <c r="D433" s="59">
        <v>6.0510848179590353E-5</v>
      </c>
      <c r="E433" s="7">
        <v>0</v>
      </c>
      <c r="F433" s="63">
        <f t="shared" si="6"/>
        <v>0</v>
      </c>
      <c r="G433" s="64"/>
    </row>
    <row r="434" spans="1:7" ht="14.5" x14ac:dyDescent="0.35">
      <c r="A434" s="53">
        <v>20</v>
      </c>
      <c r="B434" s="55" t="s">
        <v>298</v>
      </c>
      <c r="C434" s="57" t="s">
        <v>97</v>
      </c>
      <c r="D434" s="59">
        <v>2.7018323113043712E-6</v>
      </c>
      <c r="E434" s="7">
        <v>0</v>
      </c>
      <c r="F434" s="63">
        <f t="shared" si="6"/>
        <v>0</v>
      </c>
      <c r="G434" s="64"/>
    </row>
    <row r="435" spans="1:7" ht="14.5" x14ac:dyDescent="0.35">
      <c r="A435" s="53">
        <v>39</v>
      </c>
      <c r="B435" s="55" t="s">
        <v>299</v>
      </c>
      <c r="C435" s="57" t="s">
        <v>97</v>
      </c>
      <c r="D435" s="59">
        <v>3.140752616970987E-4</v>
      </c>
      <c r="E435" s="7">
        <v>0</v>
      </c>
      <c r="F435" s="63">
        <f t="shared" si="6"/>
        <v>0</v>
      </c>
      <c r="G435" s="64"/>
    </row>
    <row r="436" spans="1:7" ht="14.5" x14ac:dyDescent="0.35">
      <c r="A436" s="53">
        <v>40</v>
      </c>
      <c r="B436" s="55" t="s">
        <v>300</v>
      </c>
      <c r="C436" s="57" t="s">
        <v>97</v>
      </c>
      <c r="D436" s="59">
        <v>2.2450697167895189E-4</v>
      </c>
      <c r="E436" s="7">
        <v>0</v>
      </c>
      <c r="F436" s="63">
        <f t="shared" si="6"/>
        <v>0</v>
      </c>
      <c r="G436" s="64"/>
    </row>
    <row r="437" spans="1:7" ht="14.5" x14ac:dyDescent="0.35">
      <c r="A437" s="53">
        <v>55</v>
      </c>
      <c r="B437" s="55" t="s">
        <v>301</v>
      </c>
      <c r="C437" s="57" t="s">
        <v>97</v>
      </c>
      <c r="D437" s="59">
        <v>6.9088740951580587E-4</v>
      </c>
      <c r="E437" s="7">
        <v>0</v>
      </c>
      <c r="F437" s="63">
        <f t="shared" si="6"/>
        <v>0</v>
      </c>
      <c r="G437" s="64"/>
    </row>
    <row r="438" spans="1:7" ht="14.5" x14ac:dyDescent="0.35">
      <c r="A438" s="53">
        <v>40</v>
      </c>
      <c r="B438" s="55" t="s">
        <v>302</v>
      </c>
      <c r="C438" s="57" t="s">
        <v>97</v>
      </c>
      <c r="D438" s="59">
        <v>8.336087276456512E-4</v>
      </c>
      <c r="E438" s="7">
        <v>0</v>
      </c>
      <c r="F438" s="63">
        <f t="shared" si="6"/>
        <v>0</v>
      </c>
      <c r="G438" s="64"/>
    </row>
    <row r="439" spans="1:7" ht="14.5" x14ac:dyDescent="0.35">
      <c r="A439" s="53">
        <v>43</v>
      </c>
      <c r="B439" s="55" t="s">
        <v>303</v>
      </c>
      <c r="C439" s="57" t="s">
        <v>97</v>
      </c>
      <c r="D439" s="59">
        <v>6.5583156009303277E-4</v>
      </c>
      <c r="E439" s="7">
        <v>0</v>
      </c>
      <c r="F439" s="63">
        <f t="shared" si="6"/>
        <v>0</v>
      </c>
      <c r="G439" s="64"/>
    </row>
    <row r="440" spans="1:7" ht="14.5" x14ac:dyDescent="0.35">
      <c r="A440" s="53">
        <v>30</v>
      </c>
      <c r="B440" s="55" t="s">
        <v>304</v>
      </c>
      <c r="C440" s="57" t="s">
        <v>97</v>
      </c>
      <c r="D440" s="59">
        <v>2.7167858486247981E-4</v>
      </c>
      <c r="E440" s="7">
        <v>0</v>
      </c>
      <c r="F440" s="63">
        <f t="shared" si="6"/>
        <v>0</v>
      </c>
      <c r="G440" s="64"/>
    </row>
    <row r="441" spans="1:7" ht="14.5" x14ac:dyDescent="0.35">
      <c r="A441" s="53">
        <v>54</v>
      </c>
      <c r="B441" s="55" t="s">
        <v>305</v>
      </c>
      <c r="C441" s="57" t="s">
        <v>97</v>
      </c>
      <c r="D441" s="59">
        <v>1.383644011196665E-3</v>
      </c>
      <c r="E441" s="7">
        <v>0</v>
      </c>
      <c r="F441" s="63">
        <f t="shared" si="6"/>
        <v>0</v>
      </c>
      <c r="G441" s="64"/>
    </row>
    <row r="442" spans="1:7" ht="14.5" x14ac:dyDescent="0.35">
      <c r="A442" s="53">
        <v>13</v>
      </c>
      <c r="B442" s="55" t="s">
        <v>306</v>
      </c>
      <c r="C442" s="57" t="s">
        <v>97</v>
      </c>
      <c r="D442" s="59">
        <v>5.553879702054847E-4</v>
      </c>
      <c r="E442" s="7">
        <v>0</v>
      </c>
      <c r="F442" s="63">
        <f t="shared" si="6"/>
        <v>0</v>
      </c>
      <c r="G442" s="64"/>
    </row>
    <row r="443" spans="1:7" ht="14.5" x14ac:dyDescent="0.35">
      <c r="A443" s="53">
        <v>4011</v>
      </c>
      <c r="B443" s="55" t="s">
        <v>307</v>
      </c>
      <c r="C443" s="57" t="s">
        <v>97</v>
      </c>
      <c r="D443" s="59">
        <v>1.2595976220613071E-3</v>
      </c>
      <c r="E443" s="7">
        <v>0</v>
      </c>
      <c r="F443" s="63">
        <f t="shared" si="6"/>
        <v>0</v>
      </c>
      <c r="G443" s="64"/>
    </row>
    <row r="444" spans="1:7" ht="14.5" x14ac:dyDescent="0.35">
      <c r="A444" s="53">
        <v>4010</v>
      </c>
      <c r="B444" s="55" t="s">
        <v>2013</v>
      </c>
      <c r="C444" s="57" t="s">
        <v>97</v>
      </c>
      <c r="D444" s="59">
        <v>2.4469424706152797E-5</v>
      </c>
      <c r="E444" s="7">
        <v>0</v>
      </c>
      <c r="F444" s="63">
        <f t="shared" si="6"/>
        <v>0</v>
      </c>
      <c r="G444" s="64"/>
    </row>
    <row r="445" spans="1:7" ht="14.5" x14ac:dyDescent="0.35">
      <c r="A445" s="53">
        <v>4020</v>
      </c>
      <c r="B445" s="55" t="s">
        <v>2014</v>
      </c>
      <c r="C445" s="57" t="s">
        <v>97</v>
      </c>
      <c r="D445" s="59">
        <v>9.5158873857260878E-6</v>
      </c>
      <c r="E445" s="7">
        <v>0</v>
      </c>
      <c r="F445" s="63">
        <f t="shared" si="6"/>
        <v>0</v>
      </c>
      <c r="G445" s="64"/>
    </row>
    <row r="446" spans="1:7" ht="14.5" x14ac:dyDescent="0.35">
      <c r="A446" s="53">
        <v>4021</v>
      </c>
      <c r="B446" s="55" t="s">
        <v>308</v>
      </c>
      <c r="C446" s="57" t="s">
        <v>97</v>
      </c>
      <c r="D446" s="59">
        <v>6.8395440584906257E-5</v>
      </c>
      <c r="E446" s="7">
        <v>0</v>
      </c>
      <c r="F446" s="63">
        <f t="shared" si="6"/>
        <v>0</v>
      </c>
      <c r="G446" s="64"/>
    </row>
    <row r="447" spans="1:7" ht="14.5" x14ac:dyDescent="0.35">
      <c r="A447" s="53">
        <v>4012</v>
      </c>
      <c r="B447" s="55" t="s">
        <v>309</v>
      </c>
      <c r="C447" s="57" t="s">
        <v>97</v>
      </c>
      <c r="D447" s="59">
        <v>6.1443744996512431E-4</v>
      </c>
      <c r="E447" s="7">
        <v>0</v>
      </c>
      <c r="F447" s="63">
        <f t="shared" si="6"/>
        <v>0</v>
      </c>
      <c r="G447" s="64"/>
    </row>
    <row r="448" spans="1:7" ht="14.5" x14ac:dyDescent="0.35">
      <c r="A448" s="53">
        <v>4010</v>
      </c>
      <c r="B448" s="55" t="s">
        <v>2015</v>
      </c>
      <c r="C448" s="57" t="s">
        <v>97</v>
      </c>
      <c r="D448" s="59">
        <v>1.7614587257220826E-4</v>
      </c>
      <c r="E448" s="7">
        <v>0</v>
      </c>
      <c r="F448" s="63">
        <f t="shared" si="6"/>
        <v>0</v>
      </c>
      <c r="G448" s="64"/>
    </row>
    <row r="449" spans="1:7" ht="14.5" x14ac:dyDescent="0.35">
      <c r="A449" s="53">
        <v>4022</v>
      </c>
      <c r="B449" s="55" t="s">
        <v>310</v>
      </c>
      <c r="C449" s="57" t="s">
        <v>97</v>
      </c>
      <c r="D449" s="59">
        <v>6.7205954661690487E-4</v>
      </c>
      <c r="E449" s="7">
        <v>0</v>
      </c>
      <c r="F449" s="63">
        <f t="shared" si="6"/>
        <v>0</v>
      </c>
      <c r="G449" s="64"/>
    </row>
    <row r="450" spans="1:7" ht="14.5" x14ac:dyDescent="0.35">
      <c r="A450" s="53">
        <v>4023</v>
      </c>
      <c r="B450" s="55" t="s">
        <v>311</v>
      </c>
      <c r="C450" s="57" t="s">
        <v>97</v>
      </c>
      <c r="D450" s="59">
        <v>6.3103927492200716E-4</v>
      </c>
      <c r="E450" s="7">
        <v>0</v>
      </c>
      <c r="F450" s="63">
        <f t="shared" si="6"/>
        <v>0</v>
      </c>
      <c r="G450" s="64"/>
    </row>
    <row r="451" spans="1:7" ht="14.5" x14ac:dyDescent="0.35">
      <c r="A451" s="53">
        <v>4024</v>
      </c>
      <c r="B451" s="55" t="s">
        <v>312</v>
      </c>
      <c r="C451" s="57" t="s">
        <v>97</v>
      </c>
      <c r="D451" s="59">
        <v>3.3004835838028177E-4</v>
      </c>
      <c r="E451" s="7">
        <v>0</v>
      </c>
      <c r="F451" s="63">
        <f t="shared" si="6"/>
        <v>0</v>
      </c>
      <c r="G451" s="64"/>
    </row>
    <row r="452" spans="1:7" ht="14.5" x14ac:dyDescent="0.35">
      <c r="A452" s="53">
        <v>4020</v>
      </c>
      <c r="B452" s="55" t="s">
        <v>2016</v>
      </c>
      <c r="C452" s="57" t="s">
        <v>97</v>
      </c>
      <c r="D452" s="59">
        <v>1.7599293866779481E-4</v>
      </c>
      <c r="E452" s="7">
        <v>0</v>
      </c>
      <c r="F452" s="63">
        <f t="shared" si="6"/>
        <v>0</v>
      </c>
      <c r="G452" s="64"/>
    </row>
    <row r="453" spans="1:7" ht="14.5" x14ac:dyDescent="0.35">
      <c r="A453" s="53">
        <v>4025</v>
      </c>
      <c r="B453" s="55" t="s">
        <v>313</v>
      </c>
      <c r="C453" s="57" t="s">
        <v>97</v>
      </c>
      <c r="D453" s="59">
        <v>6.8905220266284438E-5</v>
      </c>
      <c r="E453" s="7">
        <v>0</v>
      </c>
      <c r="F453" s="63">
        <f t="shared" si="6"/>
        <v>0</v>
      </c>
      <c r="G453" s="64"/>
    </row>
    <row r="454" spans="1:7" ht="14.5" x14ac:dyDescent="0.35">
      <c r="A454" s="53">
        <v>4010</v>
      </c>
      <c r="B454" s="55" t="s">
        <v>2017</v>
      </c>
      <c r="C454" s="57" t="s">
        <v>97</v>
      </c>
      <c r="D454" s="59">
        <v>5.016232064761323E-5</v>
      </c>
      <c r="E454" s="7">
        <v>0</v>
      </c>
      <c r="F454" s="63">
        <f t="shared" si="6"/>
        <v>0</v>
      </c>
      <c r="G454" s="64"/>
    </row>
    <row r="455" spans="1:7" ht="14.5" x14ac:dyDescent="0.35">
      <c r="A455" s="53">
        <v>4026</v>
      </c>
      <c r="B455" s="55" t="s">
        <v>314</v>
      </c>
      <c r="C455" s="57" t="s">
        <v>97</v>
      </c>
      <c r="D455" s="59">
        <v>3.4440715273910058E-4</v>
      </c>
      <c r="E455" s="7">
        <v>0</v>
      </c>
      <c r="F455" s="63">
        <f t="shared" si="6"/>
        <v>0</v>
      </c>
      <c r="G455" s="64"/>
    </row>
    <row r="456" spans="1:7" ht="14.5" x14ac:dyDescent="0.35">
      <c r="A456" s="53">
        <v>4020</v>
      </c>
      <c r="B456" s="55" t="s">
        <v>2018</v>
      </c>
      <c r="C456" s="57" t="s">
        <v>97</v>
      </c>
      <c r="D456" s="59">
        <v>1.0270361314165798E-4</v>
      </c>
      <c r="E456" s="7">
        <v>0</v>
      </c>
      <c r="F456" s="63">
        <f t="shared" si="6"/>
        <v>0</v>
      </c>
      <c r="G456" s="64"/>
    </row>
    <row r="457" spans="1:7" ht="14.5" x14ac:dyDescent="0.35">
      <c r="A457" s="53">
        <v>4010</v>
      </c>
      <c r="B457" s="55" t="s">
        <v>2019</v>
      </c>
      <c r="C457" s="57" t="s">
        <v>97</v>
      </c>
      <c r="D457" s="59">
        <v>6.1564392854438591E-5</v>
      </c>
      <c r="E457" s="7">
        <v>0</v>
      </c>
      <c r="F457" s="63">
        <f t="shared" si="6"/>
        <v>0</v>
      </c>
      <c r="G457" s="64"/>
    </row>
    <row r="458" spans="1:7" ht="14.5" x14ac:dyDescent="0.35">
      <c r="A458" s="53">
        <v>4014</v>
      </c>
      <c r="B458" s="55" t="s">
        <v>315</v>
      </c>
      <c r="C458" s="57" t="s">
        <v>97</v>
      </c>
      <c r="D458" s="59">
        <v>2.5567150286720487E-4</v>
      </c>
      <c r="E458" s="7">
        <v>0</v>
      </c>
      <c r="F458" s="63">
        <f t="shared" si="6"/>
        <v>0</v>
      </c>
      <c r="G458" s="64"/>
    </row>
    <row r="459" spans="1:7" ht="14.5" x14ac:dyDescent="0.35">
      <c r="A459" s="53">
        <v>4027</v>
      </c>
      <c r="B459" s="55" t="s">
        <v>316</v>
      </c>
      <c r="C459" s="57" t="s">
        <v>97</v>
      </c>
      <c r="D459" s="59">
        <v>5.5888845735094822E-5</v>
      </c>
      <c r="E459" s="7">
        <v>0</v>
      </c>
      <c r="F459" s="63">
        <f t="shared" ref="F459:F522" si="7">+IF(E459=1,D459/$D$8,0)</f>
        <v>0</v>
      </c>
      <c r="G459" s="64"/>
    </row>
    <row r="460" spans="1:7" ht="14.5" x14ac:dyDescent="0.35">
      <c r="A460" s="53">
        <v>4015</v>
      </c>
      <c r="B460" s="55" t="s">
        <v>317</v>
      </c>
      <c r="C460" s="57" t="s">
        <v>97</v>
      </c>
      <c r="D460" s="59">
        <v>2.3339413079097822E-4</v>
      </c>
      <c r="E460" s="7">
        <v>0</v>
      </c>
      <c r="F460" s="63">
        <f t="shared" si="7"/>
        <v>0</v>
      </c>
      <c r="G460" s="64"/>
    </row>
    <row r="461" spans="1:7" ht="14.5" x14ac:dyDescent="0.35">
      <c r="A461" s="53">
        <v>4010</v>
      </c>
      <c r="B461" s="55" t="s">
        <v>2020</v>
      </c>
      <c r="C461" s="57" t="s">
        <v>97</v>
      </c>
      <c r="D461" s="59">
        <v>1.9320649924233146E-5</v>
      </c>
      <c r="E461" s="7">
        <v>0</v>
      </c>
      <c r="F461" s="63">
        <f t="shared" si="7"/>
        <v>0</v>
      </c>
      <c r="G461" s="64"/>
    </row>
    <row r="462" spans="1:7" ht="14.5" x14ac:dyDescent="0.35">
      <c r="A462" s="53">
        <v>4010</v>
      </c>
      <c r="B462" s="55" t="s">
        <v>2021</v>
      </c>
      <c r="C462" s="57" t="s">
        <v>97</v>
      </c>
      <c r="D462" s="59">
        <v>7.084238305552153E-5</v>
      </c>
      <c r="E462" s="7">
        <v>0</v>
      </c>
      <c r="F462" s="63">
        <f t="shared" si="7"/>
        <v>0</v>
      </c>
      <c r="G462" s="64"/>
    </row>
    <row r="463" spans="1:7" ht="14.5" x14ac:dyDescent="0.35">
      <c r="A463" s="53">
        <v>4010</v>
      </c>
      <c r="B463" s="55" t="s">
        <v>2022</v>
      </c>
      <c r="C463" s="57" t="s">
        <v>97</v>
      </c>
      <c r="D463" s="59">
        <v>1.8080186032879564E-5</v>
      </c>
      <c r="E463" s="7">
        <v>0</v>
      </c>
      <c r="F463" s="63">
        <f t="shared" si="7"/>
        <v>0</v>
      </c>
      <c r="G463" s="64"/>
    </row>
    <row r="464" spans="1:7" ht="14.5" x14ac:dyDescent="0.35">
      <c r="A464" s="53">
        <v>4010</v>
      </c>
      <c r="B464" s="55" t="s">
        <v>2023</v>
      </c>
      <c r="C464" s="57" t="s">
        <v>97</v>
      </c>
      <c r="D464" s="59">
        <v>1.7723340255914836E-5</v>
      </c>
      <c r="E464" s="7">
        <v>0</v>
      </c>
      <c r="F464" s="63">
        <f t="shared" si="7"/>
        <v>0</v>
      </c>
      <c r="G464" s="64"/>
    </row>
    <row r="465" spans="1:7" ht="14.5" x14ac:dyDescent="0.35">
      <c r="A465" s="53">
        <v>4016</v>
      </c>
      <c r="B465" s="55" t="s">
        <v>318</v>
      </c>
      <c r="C465" s="57" t="s">
        <v>97</v>
      </c>
      <c r="D465" s="59">
        <v>3.3023527759678709E-4</v>
      </c>
      <c r="E465" s="7">
        <v>0</v>
      </c>
      <c r="F465" s="63">
        <f t="shared" si="7"/>
        <v>0</v>
      </c>
      <c r="G465" s="64"/>
    </row>
    <row r="466" spans="1:7" ht="14.5" x14ac:dyDescent="0.35">
      <c r="A466" s="53">
        <v>4017</v>
      </c>
      <c r="B466" s="55" t="s">
        <v>319</v>
      </c>
      <c r="C466" s="57" t="s">
        <v>97</v>
      </c>
      <c r="D466" s="59">
        <v>1.7225455433768813E-4</v>
      </c>
      <c r="E466" s="7">
        <v>0</v>
      </c>
      <c r="F466" s="63">
        <f t="shared" si="7"/>
        <v>0</v>
      </c>
      <c r="G466" s="64"/>
    </row>
    <row r="467" spans="1:7" ht="14.5" x14ac:dyDescent="0.35">
      <c r="A467" s="53">
        <v>4020</v>
      </c>
      <c r="B467" s="55" t="s">
        <v>2024</v>
      </c>
      <c r="C467" s="57" t="s">
        <v>97</v>
      </c>
      <c r="D467" s="59">
        <v>1.1699443687629306E-4</v>
      </c>
      <c r="E467" s="7">
        <v>0</v>
      </c>
      <c r="F467" s="63">
        <f t="shared" si="7"/>
        <v>0</v>
      </c>
      <c r="G467" s="64"/>
    </row>
    <row r="468" spans="1:7" ht="14.5" x14ac:dyDescent="0.35">
      <c r="A468" s="53">
        <v>4013</v>
      </c>
      <c r="B468" s="55" t="s">
        <v>320</v>
      </c>
      <c r="C468" s="57" t="s">
        <v>97</v>
      </c>
      <c r="D468" s="59">
        <v>1.7055528873309418E-4</v>
      </c>
      <c r="E468" s="7">
        <v>0</v>
      </c>
      <c r="F468" s="63">
        <f t="shared" si="7"/>
        <v>0</v>
      </c>
      <c r="G468" s="64"/>
    </row>
    <row r="469" spans="1:7" ht="14.5" x14ac:dyDescent="0.35">
      <c r="A469" s="53">
        <v>4018</v>
      </c>
      <c r="B469" s="55" t="s">
        <v>321</v>
      </c>
      <c r="C469" s="57" t="s">
        <v>97</v>
      </c>
      <c r="D469" s="59">
        <v>4.0267497032062696E-4</v>
      </c>
      <c r="E469" s="7">
        <v>0</v>
      </c>
      <c r="F469" s="63">
        <f t="shared" si="7"/>
        <v>0</v>
      </c>
      <c r="G469" s="64"/>
    </row>
    <row r="470" spans="1:7" ht="14.5" x14ac:dyDescent="0.35">
      <c r="A470" s="53">
        <v>4010</v>
      </c>
      <c r="B470" s="55" t="s">
        <v>2025</v>
      </c>
      <c r="C470" s="57" t="s">
        <v>97</v>
      </c>
      <c r="D470" s="59">
        <v>1.2493000724974677E-4</v>
      </c>
      <c r="E470" s="7">
        <v>0</v>
      </c>
      <c r="F470" s="63">
        <f t="shared" si="7"/>
        <v>0</v>
      </c>
      <c r="G470" s="64"/>
    </row>
    <row r="471" spans="1:7" ht="14.5" x14ac:dyDescent="0.35">
      <c r="A471" s="53">
        <v>4029</v>
      </c>
      <c r="B471" s="55" t="s">
        <v>2026</v>
      </c>
      <c r="C471" s="57" t="s">
        <v>97</v>
      </c>
      <c r="D471" s="59">
        <v>5.18276009401153E-5</v>
      </c>
      <c r="E471" s="7">
        <v>0</v>
      </c>
      <c r="F471" s="63">
        <f t="shared" si="7"/>
        <v>0</v>
      </c>
      <c r="G471" s="64"/>
    </row>
    <row r="472" spans="1:7" ht="14.5" x14ac:dyDescent="0.35">
      <c r="A472" s="53">
        <v>4020</v>
      </c>
      <c r="B472" s="55" t="s">
        <v>2027</v>
      </c>
      <c r="C472" s="57" t="s">
        <v>97</v>
      </c>
      <c r="D472" s="59">
        <v>4.8463055043019289E-5</v>
      </c>
      <c r="E472" s="7">
        <v>0</v>
      </c>
      <c r="F472" s="63">
        <f t="shared" si="7"/>
        <v>0</v>
      </c>
      <c r="G472" s="64"/>
    </row>
    <row r="473" spans="1:7" ht="14.5" x14ac:dyDescent="0.35">
      <c r="A473" s="53">
        <v>4019</v>
      </c>
      <c r="B473" s="55" t="s">
        <v>322</v>
      </c>
      <c r="C473" s="57" t="s">
        <v>97</v>
      </c>
      <c r="D473" s="59">
        <v>7.5991157837441178E-4</v>
      </c>
      <c r="E473" s="7">
        <v>0</v>
      </c>
      <c r="F473" s="63">
        <f t="shared" si="7"/>
        <v>0</v>
      </c>
      <c r="G473" s="64"/>
    </row>
    <row r="474" spans="1:7" ht="14.5" x14ac:dyDescent="0.35">
      <c r="A474" s="53">
        <v>4031</v>
      </c>
      <c r="B474" s="55" t="s">
        <v>323</v>
      </c>
      <c r="C474" s="57" t="s">
        <v>97</v>
      </c>
      <c r="D474" s="59">
        <v>1.1962829856341368E-5</v>
      </c>
      <c r="E474" s="7">
        <v>0</v>
      </c>
      <c r="F474" s="63">
        <f t="shared" si="7"/>
        <v>0</v>
      </c>
      <c r="G474" s="64"/>
    </row>
    <row r="475" spans="1:7" ht="14.5" x14ac:dyDescent="0.35">
      <c r="A475" s="53">
        <v>3040</v>
      </c>
      <c r="B475" s="55" t="s">
        <v>2028</v>
      </c>
      <c r="C475" s="57" t="s">
        <v>97</v>
      </c>
      <c r="D475" s="59">
        <v>4.4350832279901946E-6</v>
      </c>
      <c r="E475" s="7">
        <v>0</v>
      </c>
      <c r="F475" s="63">
        <f t="shared" si="7"/>
        <v>0</v>
      </c>
      <c r="G475" s="64"/>
    </row>
    <row r="476" spans="1:7" ht="14.5" x14ac:dyDescent="0.35">
      <c r="A476" s="53">
        <v>3010</v>
      </c>
      <c r="B476" s="55" t="s">
        <v>324</v>
      </c>
      <c r="C476" s="57" t="s">
        <v>97</v>
      </c>
      <c r="D476" s="59">
        <v>3.1181523844298876E-5</v>
      </c>
      <c r="E476" s="7">
        <v>0</v>
      </c>
      <c r="F476" s="63">
        <f t="shared" si="7"/>
        <v>0</v>
      </c>
      <c r="G476" s="64"/>
    </row>
    <row r="477" spans="1:7" ht="14.5" x14ac:dyDescent="0.35">
      <c r="A477" s="53">
        <v>3011</v>
      </c>
      <c r="B477" s="55" t="s">
        <v>325</v>
      </c>
      <c r="C477" s="57" t="s">
        <v>97</v>
      </c>
      <c r="D477" s="59">
        <v>4.7057762388020094E-4</v>
      </c>
      <c r="E477" s="7">
        <v>0</v>
      </c>
      <c r="F477" s="63">
        <f t="shared" si="7"/>
        <v>0</v>
      </c>
      <c r="G477" s="64"/>
    </row>
    <row r="478" spans="1:7" ht="14.5" x14ac:dyDescent="0.35">
      <c r="A478" s="53">
        <v>3041</v>
      </c>
      <c r="B478" s="55" t="s">
        <v>326</v>
      </c>
      <c r="C478" s="57" t="s">
        <v>97</v>
      </c>
      <c r="D478" s="59">
        <v>4.222675027415951E-5</v>
      </c>
      <c r="E478" s="7">
        <v>0</v>
      </c>
      <c r="F478" s="63">
        <f t="shared" si="7"/>
        <v>0</v>
      </c>
      <c r="G478" s="64"/>
    </row>
    <row r="479" spans="1:7" ht="14.5" x14ac:dyDescent="0.35">
      <c r="A479" s="53">
        <v>3021</v>
      </c>
      <c r="B479" s="55" t="s">
        <v>327</v>
      </c>
      <c r="C479" s="57" t="s">
        <v>97</v>
      </c>
      <c r="D479" s="59">
        <v>6.9567933852076079E-5</v>
      </c>
      <c r="E479" s="7">
        <v>0</v>
      </c>
      <c r="F479" s="63">
        <f t="shared" si="7"/>
        <v>0</v>
      </c>
      <c r="G479" s="64"/>
    </row>
    <row r="480" spans="1:7" ht="14.5" x14ac:dyDescent="0.35">
      <c r="A480" s="53">
        <v>3012</v>
      </c>
      <c r="B480" s="55" t="s">
        <v>328</v>
      </c>
      <c r="C480" s="57" t="s">
        <v>97</v>
      </c>
      <c r="D480" s="59">
        <v>3.5232573045650839E-4</v>
      </c>
      <c r="E480" s="7">
        <v>0</v>
      </c>
      <c r="F480" s="63">
        <f t="shared" si="7"/>
        <v>0</v>
      </c>
      <c r="G480" s="64"/>
    </row>
    <row r="481" spans="1:7" ht="14.5" x14ac:dyDescent="0.35">
      <c r="A481" s="53">
        <v>3031</v>
      </c>
      <c r="B481" s="55" t="s">
        <v>329</v>
      </c>
      <c r="C481" s="57" t="s">
        <v>97</v>
      </c>
      <c r="D481" s="59">
        <v>8.3807779618573332E-5</v>
      </c>
      <c r="E481" s="7">
        <v>0</v>
      </c>
      <c r="F481" s="63">
        <f t="shared" si="7"/>
        <v>0</v>
      </c>
      <c r="G481" s="64"/>
    </row>
    <row r="482" spans="1:7" ht="14.5" x14ac:dyDescent="0.35">
      <c r="A482" s="53">
        <v>3032</v>
      </c>
      <c r="B482" s="55" t="s">
        <v>2029</v>
      </c>
      <c r="C482" s="57" t="s">
        <v>97</v>
      </c>
      <c r="D482" s="59">
        <v>9.2423056233864617E-5</v>
      </c>
      <c r="E482" s="7">
        <v>0</v>
      </c>
      <c r="F482" s="63">
        <f t="shared" si="7"/>
        <v>0</v>
      </c>
      <c r="G482" s="64"/>
    </row>
    <row r="483" spans="1:7" ht="14.5" x14ac:dyDescent="0.35">
      <c r="A483" s="53">
        <v>3020</v>
      </c>
      <c r="B483" s="55" t="s">
        <v>2030</v>
      </c>
      <c r="C483" s="57" t="s">
        <v>97</v>
      </c>
      <c r="D483" s="59">
        <v>3.7247902052699258E-5</v>
      </c>
      <c r="E483" s="7">
        <v>0</v>
      </c>
      <c r="F483" s="63">
        <f t="shared" si="7"/>
        <v>0</v>
      </c>
      <c r="G483" s="64"/>
    </row>
    <row r="484" spans="1:7" ht="14.5" x14ac:dyDescent="0.35">
      <c r="A484" s="53">
        <v>3033</v>
      </c>
      <c r="B484" s="55" t="s">
        <v>330</v>
      </c>
      <c r="C484" s="57" t="s">
        <v>97</v>
      </c>
      <c r="D484" s="59">
        <v>1.1357891301105923E-4</v>
      </c>
      <c r="E484" s="7">
        <v>0</v>
      </c>
      <c r="F484" s="63">
        <f t="shared" si="7"/>
        <v>0</v>
      </c>
      <c r="G484" s="64"/>
    </row>
    <row r="485" spans="1:7" ht="14.5" x14ac:dyDescent="0.35">
      <c r="A485" s="53">
        <v>3042</v>
      </c>
      <c r="B485" s="55" t="s">
        <v>331</v>
      </c>
      <c r="C485" s="57" t="s">
        <v>97</v>
      </c>
      <c r="D485" s="59">
        <v>7.0230647437867719E-5</v>
      </c>
      <c r="E485" s="7">
        <v>0</v>
      </c>
      <c r="F485" s="63">
        <f t="shared" si="7"/>
        <v>0</v>
      </c>
      <c r="G485" s="64"/>
    </row>
    <row r="486" spans="1:7" ht="14.5" x14ac:dyDescent="0.35">
      <c r="A486" s="53">
        <v>3040</v>
      </c>
      <c r="B486" s="55" t="s">
        <v>2031</v>
      </c>
      <c r="C486" s="57" t="s">
        <v>97</v>
      </c>
      <c r="D486" s="59">
        <v>4.0935308414668113E-5</v>
      </c>
      <c r="E486" s="7">
        <v>0</v>
      </c>
      <c r="F486" s="63">
        <f t="shared" si="7"/>
        <v>0</v>
      </c>
      <c r="G486" s="64"/>
    </row>
    <row r="487" spans="1:7" ht="14.5" x14ac:dyDescent="0.35">
      <c r="A487" s="53">
        <v>3040</v>
      </c>
      <c r="B487" s="55" t="s">
        <v>2032</v>
      </c>
      <c r="C487" s="57" t="s">
        <v>97</v>
      </c>
      <c r="D487" s="59">
        <v>1.1521020799146941E-5</v>
      </c>
      <c r="E487" s="7">
        <v>0</v>
      </c>
      <c r="F487" s="63">
        <f t="shared" si="7"/>
        <v>0</v>
      </c>
      <c r="G487" s="64"/>
    </row>
    <row r="488" spans="1:7" ht="14.5" x14ac:dyDescent="0.35">
      <c r="A488" s="53">
        <v>3022</v>
      </c>
      <c r="B488" s="55" t="s">
        <v>332</v>
      </c>
      <c r="C488" s="57" t="s">
        <v>97</v>
      </c>
      <c r="D488" s="59">
        <v>1.4216056048032936E-4</v>
      </c>
      <c r="E488" s="7">
        <v>0</v>
      </c>
      <c r="F488" s="63">
        <f t="shared" si="7"/>
        <v>0</v>
      </c>
      <c r="G488" s="64"/>
    </row>
    <row r="489" spans="1:7" ht="14.5" x14ac:dyDescent="0.35">
      <c r="A489" s="53">
        <v>3030</v>
      </c>
      <c r="B489" s="55" t="s">
        <v>333</v>
      </c>
      <c r="C489" s="57" t="s">
        <v>97</v>
      </c>
      <c r="D489" s="59">
        <v>4.5557310859163644E-5</v>
      </c>
      <c r="E489" s="7">
        <v>0</v>
      </c>
      <c r="F489" s="63">
        <f t="shared" si="7"/>
        <v>0</v>
      </c>
      <c r="G489" s="64"/>
    </row>
    <row r="490" spans="1:7" ht="14.5" x14ac:dyDescent="0.35">
      <c r="A490" s="53">
        <v>3030</v>
      </c>
      <c r="B490" s="55" t="s">
        <v>334</v>
      </c>
      <c r="C490" s="57" t="s">
        <v>97</v>
      </c>
      <c r="D490" s="59">
        <v>2.7426146858146257E-5</v>
      </c>
      <c r="E490" s="7">
        <v>0</v>
      </c>
      <c r="F490" s="63">
        <f t="shared" si="7"/>
        <v>0</v>
      </c>
      <c r="G490" s="64"/>
    </row>
    <row r="491" spans="1:7" ht="14.5" x14ac:dyDescent="0.35">
      <c r="A491" s="53">
        <v>3030</v>
      </c>
      <c r="B491" s="55" t="s">
        <v>335</v>
      </c>
      <c r="C491" s="57" t="s">
        <v>97</v>
      </c>
      <c r="D491" s="59">
        <v>9.0740783285316625E-6</v>
      </c>
      <c r="E491" s="7">
        <v>0</v>
      </c>
      <c r="F491" s="63">
        <f t="shared" si="7"/>
        <v>0</v>
      </c>
      <c r="G491" s="64"/>
    </row>
    <row r="492" spans="1:7" ht="14.5" x14ac:dyDescent="0.35">
      <c r="A492" s="53">
        <v>3034</v>
      </c>
      <c r="B492" s="55" t="s">
        <v>336</v>
      </c>
      <c r="C492" s="57" t="s">
        <v>97</v>
      </c>
      <c r="D492" s="59">
        <v>4.1394110127908478E-5</v>
      </c>
      <c r="E492" s="7">
        <v>0</v>
      </c>
      <c r="F492" s="63">
        <f t="shared" si="7"/>
        <v>0</v>
      </c>
      <c r="G492" s="64"/>
    </row>
    <row r="493" spans="1:7" ht="14.5" x14ac:dyDescent="0.35">
      <c r="A493" s="53">
        <v>3043</v>
      </c>
      <c r="B493" s="55" t="s">
        <v>337</v>
      </c>
      <c r="C493" s="57" t="s">
        <v>97</v>
      </c>
      <c r="D493" s="59">
        <v>5.9630628596410689E-4</v>
      </c>
      <c r="E493" s="7">
        <v>0</v>
      </c>
      <c r="F493" s="63">
        <f t="shared" si="7"/>
        <v>0</v>
      </c>
      <c r="G493" s="64"/>
    </row>
    <row r="494" spans="1:7" ht="14.5" x14ac:dyDescent="0.35">
      <c r="A494" s="53">
        <v>3030</v>
      </c>
      <c r="B494" s="55" t="s">
        <v>338</v>
      </c>
      <c r="C494" s="57" t="s">
        <v>97</v>
      </c>
      <c r="D494" s="59">
        <v>5.4087624194225244E-5</v>
      </c>
      <c r="E494" s="7">
        <v>0</v>
      </c>
      <c r="F494" s="63">
        <f t="shared" si="7"/>
        <v>0</v>
      </c>
      <c r="G494" s="64"/>
    </row>
    <row r="495" spans="1:7" ht="14.5" x14ac:dyDescent="0.35">
      <c r="A495" s="53">
        <v>3040</v>
      </c>
      <c r="B495" s="55" t="s">
        <v>2033</v>
      </c>
      <c r="C495" s="57" t="s">
        <v>97</v>
      </c>
      <c r="D495" s="59">
        <v>1.4579698887416041E-5</v>
      </c>
      <c r="E495" s="7">
        <v>0</v>
      </c>
      <c r="F495" s="63">
        <f t="shared" si="7"/>
        <v>0</v>
      </c>
      <c r="G495" s="64"/>
    </row>
    <row r="496" spans="1:7" ht="14.5" x14ac:dyDescent="0.35">
      <c r="A496" s="53">
        <v>3030</v>
      </c>
      <c r="B496" s="55" t="s">
        <v>339</v>
      </c>
      <c r="C496" s="57" t="s">
        <v>97</v>
      </c>
      <c r="D496" s="59">
        <v>6.4164269229467338E-5</v>
      </c>
      <c r="E496" s="7">
        <v>0</v>
      </c>
      <c r="F496" s="63">
        <f t="shared" si="7"/>
        <v>0</v>
      </c>
      <c r="G496" s="64"/>
    </row>
    <row r="497" spans="1:7" ht="14.5" x14ac:dyDescent="0.35">
      <c r="A497" s="53">
        <v>3020</v>
      </c>
      <c r="B497" s="55" t="s">
        <v>2034</v>
      </c>
      <c r="C497" s="57" t="s">
        <v>97</v>
      </c>
      <c r="D497" s="59">
        <v>7.5872209245119612E-5</v>
      </c>
      <c r="E497" s="7">
        <v>0</v>
      </c>
      <c r="F497" s="63">
        <f t="shared" si="7"/>
        <v>0</v>
      </c>
      <c r="G497" s="64"/>
    </row>
    <row r="498" spans="1:7" ht="14.5" x14ac:dyDescent="0.35">
      <c r="A498" s="53">
        <v>3023</v>
      </c>
      <c r="B498" s="55" t="s">
        <v>340</v>
      </c>
      <c r="C498" s="57" t="s">
        <v>97</v>
      </c>
      <c r="D498" s="59">
        <v>3.7927608294536835E-4</v>
      </c>
      <c r="E498" s="7">
        <v>0</v>
      </c>
      <c r="F498" s="63">
        <f t="shared" si="7"/>
        <v>0</v>
      </c>
      <c r="G498" s="64"/>
    </row>
    <row r="499" spans="1:7" ht="14.5" x14ac:dyDescent="0.35">
      <c r="A499" s="53">
        <v>3024</v>
      </c>
      <c r="B499" s="55" t="s">
        <v>341</v>
      </c>
      <c r="C499" s="57" t="s">
        <v>97</v>
      </c>
      <c r="D499" s="59">
        <v>1.3791239646884451E-4</v>
      </c>
      <c r="E499" s="7">
        <v>0</v>
      </c>
      <c r="F499" s="63">
        <f t="shared" si="7"/>
        <v>0</v>
      </c>
      <c r="G499" s="64"/>
    </row>
    <row r="500" spans="1:7" ht="14.5" x14ac:dyDescent="0.35">
      <c r="A500" s="53">
        <v>3044</v>
      </c>
      <c r="B500" s="55" t="s">
        <v>342</v>
      </c>
      <c r="C500" s="57" t="s">
        <v>97</v>
      </c>
      <c r="D500" s="59">
        <v>1.3220286403740886E-4</v>
      </c>
      <c r="E500" s="7">
        <v>0</v>
      </c>
      <c r="F500" s="63">
        <f t="shared" si="7"/>
        <v>0</v>
      </c>
      <c r="G500" s="64"/>
    </row>
    <row r="501" spans="1:7" ht="14.5" x14ac:dyDescent="0.35">
      <c r="A501" s="53">
        <v>3030</v>
      </c>
      <c r="B501" s="55" t="s">
        <v>343</v>
      </c>
      <c r="C501" s="57" t="s">
        <v>97</v>
      </c>
      <c r="D501" s="59">
        <v>3.0246927761772207E-5</v>
      </c>
      <c r="E501" s="7">
        <v>0</v>
      </c>
      <c r="F501" s="63">
        <f t="shared" si="7"/>
        <v>0</v>
      </c>
      <c r="G501" s="64"/>
    </row>
    <row r="502" spans="1:7" ht="14.5" x14ac:dyDescent="0.35">
      <c r="A502" s="53">
        <v>3010</v>
      </c>
      <c r="B502" s="55" t="s">
        <v>344</v>
      </c>
      <c r="C502" s="57" t="s">
        <v>97</v>
      </c>
      <c r="D502" s="59">
        <v>1.5021507944610466E-5</v>
      </c>
      <c r="E502" s="7">
        <v>0</v>
      </c>
      <c r="F502" s="63">
        <f t="shared" si="7"/>
        <v>0</v>
      </c>
      <c r="G502" s="64"/>
    </row>
    <row r="503" spans="1:7" ht="14.5" x14ac:dyDescent="0.35">
      <c r="A503" s="53">
        <v>3030</v>
      </c>
      <c r="B503" s="55" t="s">
        <v>345</v>
      </c>
      <c r="C503" s="57" t="s">
        <v>97</v>
      </c>
      <c r="D503" s="59">
        <v>1.0722365964987788E-5</v>
      </c>
      <c r="E503" s="7">
        <v>0</v>
      </c>
      <c r="F503" s="63">
        <f t="shared" si="7"/>
        <v>0</v>
      </c>
      <c r="G503" s="64"/>
    </row>
    <row r="504" spans="1:7" ht="14.5" x14ac:dyDescent="0.35">
      <c r="A504" s="53">
        <v>3040</v>
      </c>
      <c r="B504" s="55" t="s">
        <v>2035</v>
      </c>
      <c r="C504" s="57" t="s">
        <v>97</v>
      </c>
      <c r="D504" s="59">
        <v>2.591380047005765E-5</v>
      </c>
      <c r="E504" s="7">
        <v>0</v>
      </c>
      <c r="F504" s="63">
        <f t="shared" si="7"/>
        <v>0</v>
      </c>
      <c r="G504" s="64"/>
    </row>
    <row r="505" spans="1:7" ht="14.5" x14ac:dyDescent="0.35">
      <c r="A505" s="53">
        <v>3045</v>
      </c>
      <c r="B505" s="55" t="s">
        <v>2036</v>
      </c>
      <c r="C505" s="57" t="s">
        <v>97</v>
      </c>
      <c r="D505" s="59">
        <v>6.0306936307039078E-5</v>
      </c>
      <c r="E505" s="7">
        <v>0</v>
      </c>
      <c r="F505" s="63">
        <f t="shared" si="7"/>
        <v>0</v>
      </c>
      <c r="G505" s="64"/>
    </row>
    <row r="506" spans="1:7" ht="14.5" x14ac:dyDescent="0.35">
      <c r="A506" s="53">
        <v>3020</v>
      </c>
      <c r="B506" s="55" t="s">
        <v>2037</v>
      </c>
      <c r="C506" s="57" t="s">
        <v>97</v>
      </c>
      <c r="D506" s="59">
        <v>8.734225207612873E-6</v>
      </c>
      <c r="E506" s="7">
        <v>0</v>
      </c>
      <c r="F506" s="63">
        <f t="shared" si="7"/>
        <v>0</v>
      </c>
      <c r="G506" s="64"/>
    </row>
    <row r="507" spans="1:7" ht="14.5" x14ac:dyDescent="0.35">
      <c r="A507" s="53">
        <v>3013</v>
      </c>
      <c r="B507" s="55" t="s">
        <v>346</v>
      </c>
      <c r="C507" s="57" t="s">
        <v>97</v>
      </c>
      <c r="D507" s="59">
        <v>3.406687684089939E-4</v>
      </c>
      <c r="E507" s="7">
        <v>0</v>
      </c>
      <c r="F507" s="63">
        <f t="shared" si="7"/>
        <v>0</v>
      </c>
      <c r="G507" s="64"/>
    </row>
    <row r="508" spans="1:7" ht="14.5" x14ac:dyDescent="0.35">
      <c r="A508" s="53">
        <v>3010</v>
      </c>
      <c r="B508" s="55" t="s">
        <v>347</v>
      </c>
      <c r="C508" s="57" t="s">
        <v>97</v>
      </c>
      <c r="D508" s="59">
        <v>8.7682105197047516E-6</v>
      </c>
      <c r="E508" s="7">
        <v>0</v>
      </c>
      <c r="F508" s="63">
        <f t="shared" si="7"/>
        <v>0</v>
      </c>
      <c r="G508" s="64"/>
    </row>
    <row r="509" spans="1:7" ht="14.5" x14ac:dyDescent="0.35">
      <c r="A509" s="53">
        <v>3014</v>
      </c>
      <c r="B509" s="55" t="s">
        <v>348</v>
      </c>
      <c r="C509" s="57" t="s">
        <v>97</v>
      </c>
      <c r="D509" s="59">
        <v>1.7131995825516146E-4</v>
      </c>
      <c r="E509" s="7">
        <v>0</v>
      </c>
      <c r="F509" s="63">
        <f t="shared" si="7"/>
        <v>0</v>
      </c>
      <c r="G509" s="64"/>
    </row>
    <row r="510" spans="1:7" ht="14.5" x14ac:dyDescent="0.35">
      <c r="A510" s="53">
        <v>3035</v>
      </c>
      <c r="B510" s="55" t="s">
        <v>349</v>
      </c>
      <c r="C510" s="57" t="s">
        <v>97</v>
      </c>
      <c r="D510" s="59">
        <v>4.5761222731714919E-5</v>
      </c>
      <c r="E510" s="7">
        <v>0</v>
      </c>
      <c r="F510" s="63">
        <f t="shared" si="7"/>
        <v>0</v>
      </c>
      <c r="G510" s="64"/>
    </row>
    <row r="511" spans="1:7" ht="14.5" x14ac:dyDescent="0.35">
      <c r="A511" s="53">
        <v>3030</v>
      </c>
      <c r="B511" s="55" t="s">
        <v>350</v>
      </c>
      <c r="C511" s="57" t="s">
        <v>97</v>
      </c>
      <c r="D511" s="59">
        <v>2.101991552882709E-5</v>
      </c>
      <c r="E511" s="7">
        <v>0</v>
      </c>
      <c r="F511" s="63">
        <f t="shared" si="7"/>
        <v>0</v>
      </c>
      <c r="G511" s="64"/>
    </row>
    <row r="512" spans="1:7" ht="14.5" x14ac:dyDescent="0.35">
      <c r="A512" s="53">
        <v>3010</v>
      </c>
      <c r="B512" s="55" t="s">
        <v>351</v>
      </c>
      <c r="C512" s="57" t="s">
        <v>97</v>
      </c>
      <c r="D512" s="59">
        <v>3.3390569130271005E-5</v>
      </c>
      <c r="E512" s="7">
        <v>0</v>
      </c>
      <c r="F512" s="63">
        <f t="shared" si="7"/>
        <v>0</v>
      </c>
      <c r="G512" s="64"/>
    </row>
    <row r="513" spans="1:7" ht="14.5" x14ac:dyDescent="0.35">
      <c r="A513" s="53">
        <v>3040</v>
      </c>
      <c r="B513" s="55" t="s">
        <v>2038</v>
      </c>
      <c r="C513" s="57" t="s">
        <v>97</v>
      </c>
      <c r="D513" s="59">
        <v>2.035720194303545E-5</v>
      </c>
      <c r="E513" s="7">
        <v>0</v>
      </c>
      <c r="F513" s="63">
        <f t="shared" si="7"/>
        <v>0</v>
      </c>
      <c r="G513" s="64"/>
    </row>
    <row r="514" spans="1:7" ht="14.5" x14ac:dyDescent="0.35">
      <c r="A514" s="53">
        <v>3020</v>
      </c>
      <c r="B514" s="55" t="s">
        <v>2039</v>
      </c>
      <c r="C514" s="57" t="s">
        <v>97</v>
      </c>
      <c r="D514" s="59">
        <v>3.9371984058441687E-5</v>
      </c>
      <c r="E514" s="7">
        <v>0</v>
      </c>
      <c r="F514" s="63">
        <f t="shared" si="7"/>
        <v>0</v>
      </c>
      <c r="G514" s="64"/>
    </row>
    <row r="515" spans="1:7" ht="14.5" x14ac:dyDescent="0.35">
      <c r="A515" s="53">
        <v>3016</v>
      </c>
      <c r="B515" s="55" t="s">
        <v>352</v>
      </c>
      <c r="C515" s="57" t="s">
        <v>97</v>
      </c>
      <c r="D515" s="59">
        <v>2.5302064852403828E-5</v>
      </c>
      <c r="E515" s="7">
        <v>0</v>
      </c>
      <c r="F515" s="63">
        <f t="shared" si="7"/>
        <v>0</v>
      </c>
      <c r="G515" s="64"/>
    </row>
    <row r="516" spans="1:7" ht="14.5" x14ac:dyDescent="0.35">
      <c r="A516" s="53">
        <v>3036</v>
      </c>
      <c r="B516" s="55" t="s">
        <v>353</v>
      </c>
      <c r="C516" s="57" t="s">
        <v>97</v>
      </c>
      <c r="D516" s="59">
        <v>1.824161626531599E-4</v>
      </c>
      <c r="E516" s="7">
        <v>0</v>
      </c>
      <c r="F516" s="63">
        <f t="shared" si="7"/>
        <v>0</v>
      </c>
      <c r="G516" s="64"/>
    </row>
    <row r="517" spans="1:7" ht="14.5" x14ac:dyDescent="0.35">
      <c r="A517" s="53">
        <v>3025</v>
      </c>
      <c r="B517" s="55" t="s">
        <v>354</v>
      </c>
      <c r="C517" s="57" t="s">
        <v>97</v>
      </c>
      <c r="D517" s="59">
        <v>2.0406480645568677E-4</v>
      </c>
      <c r="E517" s="7">
        <v>0</v>
      </c>
      <c r="F517" s="63">
        <f t="shared" si="7"/>
        <v>0</v>
      </c>
      <c r="G517" s="64"/>
    </row>
    <row r="518" spans="1:7" ht="14.5" x14ac:dyDescent="0.35">
      <c r="A518" s="53">
        <v>3017</v>
      </c>
      <c r="B518" s="55" t="s">
        <v>355</v>
      </c>
      <c r="C518" s="57" t="s">
        <v>97</v>
      </c>
      <c r="D518" s="59">
        <v>5.4291536066776519E-5</v>
      </c>
      <c r="E518" s="7">
        <v>0</v>
      </c>
      <c r="F518" s="63">
        <f t="shared" si="7"/>
        <v>0</v>
      </c>
      <c r="G518" s="64"/>
    </row>
    <row r="519" spans="1:7" ht="14.5" x14ac:dyDescent="0.35">
      <c r="A519" s="53">
        <v>3018</v>
      </c>
      <c r="B519" s="55" t="s">
        <v>356</v>
      </c>
      <c r="C519" s="57" t="s">
        <v>97</v>
      </c>
      <c r="D519" s="59">
        <v>1.3425897541896752E-4</v>
      </c>
      <c r="E519" s="7">
        <v>0</v>
      </c>
      <c r="F519" s="63">
        <f t="shared" si="7"/>
        <v>0</v>
      </c>
      <c r="G519" s="64"/>
    </row>
    <row r="520" spans="1:7" ht="14.5" x14ac:dyDescent="0.35">
      <c r="A520" s="53">
        <v>3020</v>
      </c>
      <c r="B520" s="55" t="s">
        <v>2040</v>
      </c>
      <c r="C520" s="57" t="s">
        <v>97</v>
      </c>
      <c r="D520" s="59">
        <v>2.1461724586021514E-5</v>
      </c>
      <c r="E520" s="7">
        <v>0</v>
      </c>
      <c r="F520" s="63">
        <f t="shared" si="7"/>
        <v>0</v>
      </c>
      <c r="G520" s="64"/>
    </row>
    <row r="521" spans="1:7" ht="14.5" x14ac:dyDescent="0.35">
      <c r="A521" s="53">
        <v>3010</v>
      </c>
      <c r="B521" s="55" t="s">
        <v>357</v>
      </c>
      <c r="C521" s="57" t="s">
        <v>97</v>
      </c>
      <c r="D521" s="59">
        <v>5.2184446717080028E-5</v>
      </c>
      <c r="E521" s="7">
        <v>0</v>
      </c>
      <c r="F521" s="63">
        <f t="shared" si="7"/>
        <v>0</v>
      </c>
      <c r="G521" s="64"/>
    </row>
    <row r="522" spans="1:7" ht="14.5" x14ac:dyDescent="0.35">
      <c r="A522" s="53">
        <v>3030</v>
      </c>
      <c r="B522" s="55" t="s">
        <v>358</v>
      </c>
      <c r="C522" s="57" t="s">
        <v>97</v>
      </c>
      <c r="D522" s="59">
        <v>2.4197542209417764E-5</v>
      </c>
      <c r="E522" s="7">
        <v>0</v>
      </c>
      <c r="F522" s="63">
        <f t="shared" si="7"/>
        <v>0</v>
      </c>
      <c r="G522" s="64"/>
    </row>
    <row r="523" spans="1:7" ht="14.5" x14ac:dyDescent="0.35">
      <c r="A523" s="53">
        <v>3040</v>
      </c>
      <c r="B523" s="55" t="s">
        <v>2041</v>
      </c>
      <c r="C523" s="57" t="s">
        <v>97</v>
      </c>
      <c r="D523" s="59">
        <v>1.8657936338441506E-5</v>
      </c>
      <c r="E523" s="7">
        <v>0</v>
      </c>
      <c r="F523" s="63">
        <f t="shared" ref="F523:F586" si="8">+IF(E523=1,D523/$D$8,0)</f>
        <v>0</v>
      </c>
      <c r="G523" s="64"/>
    </row>
    <row r="524" spans="1:7" ht="14.5" x14ac:dyDescent="0.35">
      <c r="A524" s="53">
        <v>3020</v>
      </c>
      <c r="B524" s="55" t="s">
        <v>2042</v>
      </c>
      <c r="C524" s="57" t="s">
        <v>97</v>
      </c>
      <c r="D524" s="59">
        <v>4.4758656025004489E-5</v>
      </c>
      <c r="E524" s="7">
        <v>0</v>
      </c>
      <c r="F524" s="63">
        <f t="shared" si="8"/>
        <v>0</v>
      </c>
      <c r="G524" s="64"/>
    </row>
    <row r="525" spans="1:7" ht="14.5" x14ac:dyDescent="0.35">
      <c r="A525" s="53">
        <v>3030</v>
      </c>
      <c r="B525" s="55" t="s">
        <v>359</v>
      </c>
      <c r="C525" s="57" t="s">
        <v>97</v>
      </c>
      <c r="D525" s="59">
        <v>1.0732561558615351E-4</v>
      </c>
      <c r="E525" s="7">
        <v>0</v>
      </c>
      <c r="F525" s="63">
        <f t="shared" si="8"/>
        <v>0</v>
      </c>
      <c r="G525" s="64"/>
    </row>
    <row r="526" spans="1:7" ht="14.5" x14ac:dyDescent="0.35">
      <c r="A526" s="53">
        <v>3010</v>
      </c>
      <c r="B526" s="55" t="s">
        <v>360</v>
      </c>
      <c r="C526" s="57" t="s">
        <v>97</v>
      </c>
      <c r="D526" s="59">
        <v>7.4342870200985056E-5</v>
      </c>
      <c r="E526" s="7">
        <v>0</v>
      </c>
      <c r="F526" s="63">
        <f t="shared" si="8"/>
        <v>0</v>
      </c>
      <c r="G526" s="64"/>
    </row>
    <row r="527" spans="1:7" ht="14.5" x14ac:dyDescent="0.35">
      <c r="A527" s="53">
        <v>3040</v>
      </c>
      <c r="B527" s="55" t="s">
        <v>2043</v>
      </c>
      <c r="C527" s="57" t="s">
        <v>97</v>
      </c>
      <c r="D527" s="59">
        <v>4.1207190911403148E-5</v>
      </c>
      <c r="E527" s="7">
        <v>0</v>
      </c>
      <c r="F527" s="63">
        <f t="shared" si="8"/>
        <v>0</v>
      </c>
      <c r="G527" s="64"/>
    </row>
    <row r="528" spans="1:7" ht="14.5" x14ac:dyDescent="0.35">
      <c r="A528" s="53">
        <v>3026</v>
      </c>
      <c r="B528" s="55" t="s">
        <v>361</v>
      </c>
      <c r="C528" s="57" t="s">
        <v>97</v>
      </c>
      <c r="D528" s="59">
        <v>6.6611211700082611E-5</v>
      </c>
      <c r="E528" s="7">
        <v>0</v>
      </c>
      <c r="F528" s="63">
        <f t="shared" si="8"/>
        <v>0</v>
      </c>
      <c r="G528" s="64"/>
    </row>
    <row r="529" spans="1:7" ht="14.5" x14ac:dyDescent="0.35">
      <c r="A529" s="53">
        <v>3037</v>
      </c>
      <c r="B529" s="55" t="s">
        <v>2044</v>
      </c>
      <c r="C529" s="57" t="s">
        <v>97</v>
      </c>
      <c r="D529" s="59">
        <v>2.0957042701457112E-4</v>
      </c>
      <c r="E529" s="7">
        <v>0</v>
      </c>
      <c r="F529" s="63">
        <f t="shared" si="8"/>
        <v>0</v>
      </c>
      <c r="G529" s="64"/>
    </row>
    <row r="530" spans="1:7" ht="14.5" x14ac:dyDescent="0.35">
      <c r="A530" s="53">
        <v>3030</v>
      </c>
      <c r="B530" s="55" t="s">
        <v>362</v>
      </c>
      <c r="C530" s="57" t="s">
        <v>97</v>
      </c>
      <c r="D530" s="59">
        <v>1.734950182290417E-5</v>
      </c>
      <c r="E530" s="7">
        <v>0</v>
      </c>
      <c r="F530" s="63">
        <f t="shared" si="8"/>
        <v>0</v>
      </c>
      <c r="G530" s="64"/>
    </row>
    <row r="531" spans="1:7" ht="14.5" x14ac:dyDescent="0.35">
      <c r="A531" s="53">
        <v>3027</v>
      </c>
      <c r="B531" s="55" t="s">
        <v>363</v>
      </c>
      <c r="C531" s="57" t="s">
        <v>97</v>
      </c>
      <c r="D531" s="59">
        <v>8.5065236165972845E-5</v>
      </c>
      <c r="E531" s="7">
        <v>0</v>
      </c>
      <c r="F531" s="63">
        <f t="shared" si="8"/>
        <v>0</v>
      </c>
      <c r="G531" s="64"/>
    </row>
    <row r="532" spans="1:7" ht="14.5" x14ac:dyDescent="0.35">
      <c r="A532" s="53">
        <v>3030</v>
      </c>
      <c r="B532" s="55" t="s">
        <v>364</v>
      </c>
      <c r="C532" s="57" t="s">
        <v>97</v>
      </c>
      <c r="D532" s="59">
        <v>1.5038500600656406E-5</v>
      </c>
      <c r="E532" s="7">
        <v>0</v>
      </c>
      <c r="F532" s="63">
        <f t="shared" si="8"/>
        <v>0</v>
      </c>
      <c r="G532" s="64"/>
    </row>
    <row r="533" spans="1:7" ht="14.5" x14ac:dyDescent="0.35">
      <c r="A533" s="53">
        <v>3038</v>
      </c>
      <c r="B533" s="55" t="s">
        <v>2045</v>
      </c>
      <c r="C533" s="57" t="s">
        <v>97</v>
      </c>
      <c r="D533" s="59">
        <v>1.166715764114202E-4</v>
      </c>
      <c r="E533" s="7">
        <v>0</v>
      </c>
      <c r="F533" s="63">
        <f t="shared" si="8"/>
        <v>0</v>
      </c>
      <c r="G533" s="64"/>
    </row>
    <row r="534" spans="1:7" ht="14.5" x14ac:dyDescent="0.35">
      <c r="A534" s="53">
        <v>3040</v>
      </c>
      <c r="B534" s="55" t="s">
        <v>2046</v>
      </c>
      <c r="C534" s="57" t="s">
        <v>97</v>
      </c>
      <c r="D534" s="59">
        <v>5.0468188456440146E-6</v>
      </c>
      <c r="E534" s="7">
        <v>0</v>
      </c>
      <c r="F534" s="63">
        <f t="shared" si="8"/>
        <v>0</v>
      </c>
      <c r="G534" s="64"/>
    </row>
    <row r="535" spans="1:7" ht="14.5" x14ac:dyDescent="0.35">
      <c r="A535" s="53">
        <v>3046</v>
      </c>
      <c r="B535" s="55" t="s">
        <v>365</v>
      </c>
      <c r="C535" s="57" t="s">
        <v>97</v>
      </c>
      <c r="D535" s="59">
        <v>3.2082134614733669E-5</v>
      </c>
      <c r="E535" s="7">
        <v>0</v>
      </c>
      <c r="F535" s="63">
        <f t="shared" si="8"/>
        <v>0</v>
      </c>
      <c r="G535" s="64"/>
    </row>
    <row r="536" spans="1:7" ht="14.5" x14ac:dyDescent="0.35">
      <c r="A536" s="53">
        <v>3047</v>
      </c>
      <c r="B536" s="55" t="s">
        <v>2047</v>
      </c>
      <c r="C536" s="57" t="s">
        <v>97</v>
      </c>
      <c r="D536" s="59">
        <v>5.1062931418048022E-5</v>
      </c>
      <c r="E536" s="7">
        <v>0</v>
      </c>
      <c r="F536" s="63">
        <f t="shared" si="8"/>
        <v>0</v>
      </c>
      <c r="G536" s="64"/>
    </row>
    <row r="537" spans="1:7" ht="14.5" x14ac:dyDescent="0.35">
      <c r="A537" s="53">
        <v>3028</v>
      </c>
      <c r="B537" s="55" t="s">
        <v>2048</v>
      </c>
      <c r="C537" s="57" t="s">
        <v>97</v>
      </c>
      <c r="D537" s="59">
        <v>5.1810608284069355E-5</v>
      </c>
      <c r="E537" s="7">
        <v>0</v>
      </c>
      <c r="F537" s="63">
        <f t="shared" si="8"/>
        <v>0</v>
      </c>
      <c r="G537" s="64"/>
    </row>
    <row r="538" spans="1:7" ht="14.5" x14ac:dyDescent="0.35">
      <c r="A538" s="53">
        <v>3040</v>
      </c>
      <c r="B538" s="55" t="s">
        <v>2049</v>
      </c>
      <c r="C538" s="57" t="s">
        <v>97</v>
      </c>
      <c r="D538" s="59">
        <v>1.4885566696242952E-5</v>
      </c>
      <c r="E538" s="7">
        <v>0</v>
      </c>
      <c r="F538" s="63">
        <f t="shared" si="8"/>
        <v>0</v>
      </c>
      <c r="G538" s="64"/>
    </row>
    <row r="539" spans="1:7" ht="14.5" x14ac:dyDescent="0.35">
      <c r="A539" s="53">
        <v>3040</v>
      </c>
      <c r="B539" s="55" t="s">
        <v>2050</v>
      </c>
      <c r="C539" s="57" t="s">
        <v>97</v>
      </c>
      <c r="D539" s="59">
        <v>2.1954511611353759E-5</v>
      </c>
      <c r="E539" s="7">
        <v>0</v>
      </c>
      <c r="F539" s="63">
        <f t="shared" si="8"/>
        <v>0</v>
      </c>
      <c r="G539" s="64"/>
    </row>
    <row r="540" spans="1:7" ht="14.5" x14ac:dyDescent="0.35">
      <c r="A540" s="53">
        <v>3048</v>
      </c>
      <c r="B540" s="55" t="s">
        <v>2051</v>
      </c>
      <c r="C540" s="57" t="s">
        <v>97</v>
      </c>
      <c r="D540" s="59">
        <v>3.0824678067334149E-5</v>
      </c>
      <c r="E540" s="7">
        <v>0</v>
      </c>
      <c r="F540" s="63">
        <f t="shared" si="8"/>
        <v>0</v>
      </c>
      <c r="G540" s="64"/>
    </row>
    <row r="541" spans="1:7" ht="14.5" x14ac:dyDescent="0.35">
      <c r="A541" s="53">
        <v>3049</v>
      </c>
      <c r="B541" s="55" t="s">
        <v>2052</v>
      </c>
      <c r="C541" s="57" t="s">
        <v>97</v>
      </c>
      <c r="D541" s="59">
        <v>9.6688212901395427E-5</v>
      </c>
      <c r="E541" s="7">
        <v>0</v>
      </c>
      <c r="F541" s="63">
        <f t="shared" si="8"/>
        <v>0</v>
      </c>
      <c r="G541" s="64"/>
    </row>
    <row r="542" spans="1:7" ht="14.5" x14ac:dyDescent="0.35">
      <c r="A542" s="53">
        <v>3030</v>
      </c>
      <c r="B542" s="55" t="s">
        <v>366</v>
      </c>
      <c r="C542" s="57" t="s">
        <v>97</v>
      </c>
      <c r="D542" s="59">
        <v>2.0153290070484178E-5</v>
      </c>
      <c r="E542" s="7">
        <v>0</v>
      </c>
      <c r="F542" s="63">
        <f t="shared" si="8"/>
        <v>0</v>
      </c>
      <c r="G542" s="64"/>
    </row>
    <row r="543" spans="1:7" ht="14.5" x14ac:dyDescent="0.35">
      <c r="A543" s="53">
        <v>3040</v>
      </c>
      <c r="B543" s="55" t="s">
        <v>2053</v>
      </c>
      <c r="C543" s="57" t="s">
        <v>97</v>
      </c>
      <c r="D543" s="59">
        <v>4.0850345134438421E-5</v>
      </c>
      <c r="E543" s="7">
        <v>0</v>
      </c>
      <c r="F543" s="63">
        <f t="shared" si="8"/>
        <v>0</v>
      </c>
      <c r="G543" s="64"/>
    </row>
    <row r="544" spans="1:7" ht="14.5" x14ac:dyDescent="0.35">
      <c r="A544" s="53">
        <v>3010</v>
      </c>
      <c r="B544" s="55" t="s">
        <v>367</v>
      </c>
      <c r="C544" s="57" t="s">
        <v>97</v>
      </c>
      <c r="D544" s="59">
        <v>5.0909997513634569E-5</v>
      </c>
      <c r="E544" s="7">
        <v>0</v>
      </c>
      <c r="F544" s="63">
        <f t="shared" si="8"/>
        <v>0</v>
      </c>
      <c r="G544" s="64"/>
    </row>
    <row r="545" spans="1:7" ht="14.5" x14ac:dyDescent="0.35">
      <c r="A545" s="53">
        <v>3040</v>
      </c>
      <c r="B545" s="55" t="s">
        <v>2054</v>
      </c>
      <c r="C545" s="57" t="s">
        <v>97</v>
      </c>
      <c r="D545" s="59">
        <v>1.2115763760754822E-5</v>
      </c>
      <c r="E545" s="7">
        <v>0</v>
      </c>
      <c r="F545" s="63">
        <f t="shared" si="8"/>
        <v>0</v>
      </c>
      <c r="G545" s="64"/>
    </row>
    <row r="546" spans="1:7" ht="14.5" x14ac:dyDescent="0.35">
      <c r="A546" s="53">
        <v>3010</v>
      </c>
      <c r="B546" s="55" t="s">
        <v>368</v>
      </c>
      <c r="C546" s="57" t="s">
        <v>97</v>
      </c>
      <c r="D546" s="59">
        <v>4.0272594828876479E-5</v>
      </c>
      <c r="E546" s="7">
        <v>0</v>
      </c>
      <c r="F546" s="63">
        <f t="shared" si="8"/>
        <v>0</v>
      </c>
      <c r="G546" s="64"/>
    </row>
    <row r="547" spans="1:7" ht="14.5" x14ac:dyDescent="0.35">
      <c r="A547" s="53">
        <v>3039</v>
      </c>
      <c r="B547" s="55" t="s">
        <v>369</v>
      </c>
      <c r="C547" s="57" t="s">
        <v>97</v>
      </c>
      <c r="D547" s="59">
        <v>4.2284525304715705E-4</v>
      </c>
      <c r="E547" s="7">
        <v>0</v>
      </c>
      <c r="F547" s="63">
        <f t="shared" si="8"/>
        <v>0</v>
      </c>
      <c r="G547" s="64"/>
    </row>
    <row r="548" spans="1:7" ht="14.5" x14ac:dyDescent="0.35">
      <c r="A548" s="53">
        <v>3020</v>
      </c>
      <c r="B548" s="55" t="s">
        <v>2055</v>
      </c>
      <c r="C548" s="57" t="s">
        <v>97</v>
      </c>
      <c r="D548" s="59">
        <v>3.918506484193635E-5</v>
      </c>
      <c r="E548" s="7">
        <v>0</v>
      </c>
      <c r="F548" s="63">
        <f t="shared" si="8"/>
        <v>0</v>
      </c>
      <c r="G548" s="64"/>
    </row>
    <row r="549" spans="1:7" ht="14.5" x14ac:dyDescent="0.35">
      <c r="A549" s="53">
        <v>3019</v>
      </c>
      <c r="B549" s="55" t="s">
        <v>370</v>
      </c>
      <c r="C549" s="57" t="s">
        <v>97</v>
      </c>
      <c r="D549" s="59">
        <v>7.8200203123413316E-5</v>
      </c>
      <c r="E549" s="7">
        <v>0</v>
      </c>
      <c r="F549" s="63">
        <f t="shared" si="8"/>
        <v>0</v>
      </c>
      <c r="G549" s="64"/>
    </row>
    <row r="550" spans="1:7" ht="14.5" x14ac:dyDescent="0.35">
      <c r="A550" s="53">
        <v>3040</v>
      </c>
      <c r="B550" s="55" t="s">
        <v>2056</v>
      </c>
      <c r="C550" s="57" t="s">
        <v>97</v>
      </c>
      <c r="D550" s="59">
        <v>5.1487747819196512E-6</v>
      </c>
      <c r="E550" s="7">
        <v>0</v>
      </c>
      <c r="F550" s="63">
        <f t="shared" si="8"/>
        <v>0</v>
      </c>
      <c r="G550" s="64"/>
    </row>
    <row r="551" spans="1:7" ht="14.5" x14ac:dyDescent="0.35">
      <c r="A551" s="53">
        <v>3010</v>
      </c>
      <c r="B551" s="55" t="s">
        <v>371</v>
      </c>
      <c r="C551" s="57" t="s">
        <v>97</v>
      </c>
      <c r="D551" s="59">
        <v>2.1971504267399698E-5</v>
      </c>
      <c r="E551" s="7">
        <v>0</v>
      </c>
      <c r="F551" s="63">
        <f t="shared" si="8"/>
        <v>0</v>
      </c>
      <c r="G551" s="64"/>
    </row>
    <row r="552" spans="1:7" ht="14.5" x14ac:dyDescent="0.35">
      <c r="A552" s="53">
        <v>3020</v>
      </c>
      <c r="B552" s="55" t="s">
        <v>2057</v>
      </c>
      <c r="C552" s="57" t="s">
        <v>97</v>
      </c>
      <c r="D552" s="59">
        <v>7.9729542167547858E-5</v>
      </c>
      <c r="E552" s="7">
        <v>0</v>
      </c>
      <c r="F552" s="63">
        <f t="shared" si="8"/>
        <v>0</v>
      </c>
      <c r="G552" s="64"/>
    </row>
    <row r="553" spans="1:7" ht="14.5" x14ac:dyDescent="0.35">
      <c r="A553" s="53">
        <v>3010</v>
      </c>
      <c r="B553" s="55" t="s">
        <v>372</v>
      </c>
      <c r="C553" s="57" t="s">
        <v>97</v>
      </c>
      <c r="D553" s="59">
        <v>2.9193383086923962E-5</v>
      </c>
      <c r="E553" s="7">
        <v>0</v>
      </c>
      <c r="F553" s="63">
        <f t="shared" si="8"/>
        <v>0</v>
      </c>
      <c r="G553" s="64"/>
    </row>
    <row r="554" spans="1:7" ht="14.5" x14ac:dyDescent="0.35">
      <c r="A554" s="53">
        <v>3010</v>
      </c>
      <c r="B554" s="55" t="s">
        <v>373</v>
      </c>
      <c r="C554" s="57" t="s">
        <v>97</v>
      </c>
      <c r="D554" s="59">
        <v>2.7409154202100319E-5</v>
      </c>
      <c r="E554" s="7">
        <v>0</v>
      </c>
      <c r="F554" s="63">
        <f t="shared" si="8"/>
        <v>0</v>
      </c>
      <c r="G554" s="64"/>
    </row>
    <row r="555" spans="1:7" ht="14.5" x14ac:dyDescent="0.35">
      <c r="A555" s="53">
        <v>3020</v>
      </c>
      <c r="B555" s="55" t="s">
        <v>2058</v>
      </c>
      <c r="C555" s="57" t="s">
        <v>97</v>
      </c>
      <c r="D555" s="59">
        <v>4.0901323102576236E-5</v>
      </c>
      <c r="E555" s="7">
        <v>0</v>
      </c>
      <c r="F555" s="63">
        <f t="shared" si="8"/>
        <v>0</v>
      </c>
      <c r="G555" s="64"/>
    </row>
    <row r="556" spans="1:7" ht="14.5" x14ac:dyDescent="0.35">
      <c r="A556" s="53">
        <v>3040</v>
      </c>
      <c r="B556" s="55" t="s">
        <v>2059</v>
      </c>
      <c r="C556" s="57" t="s">
        <v>97</v>
      </c>
      <c r="D556" s="59">
        <v>1.5157449192977982E-5</v>
      </c>
      <c r="E556" s="7">
        <v>0</v>
      </c>
      <c r="F556" s="63">
        <f t="shared" si="8"/>
        <v>0</v>
      </c>
      <c r="G556" s="64"/>
    </row>
    <row r="557" spans="1:7" ht="14.5" x14ac:dyDescent="0.35">
      <c r="A557" s="53">
        <v>3040</v>
      </c>
      <c r="B557" s="55" t="s">
        <v>2060</v>
      </c>
      <c r="C557" s="57" t="s">
        <v>97</v>
      </c>
      <c r="D557" s="59">
        <v>2.372174784013146E-5</v>
      </c>
      <c r="E557" s="7">
        <v>0</v>
      </c>
      <c r="F557" s="63">
        <f t="shared" si="8"/>
        <v>0</v>
      </c>
      <c r="G557" s="64"/>
    </row>
    <row r="558" spans="1:7" ht="14.5" x14ac:dyDescent="0.35">
      <c r="A558" s="53">
        <v>3029</v>
      </c>
      <c r="B558" s="55" t="s">
        <v>374</v>
      </c>
      <c r="C558" s="57" t="s">
        <v>97</v>
      </c>
      <c r="D558" s="59">
        <v>3.3309004381250492E-4</v>
      </c>
      <c r="E558" s="7">
        <v>0</v>
      </c>
      <c r="F558" s="63">
        <f t="shared" si="8"/>
        <v>0</v>
      </c>
      <c r="G558" s="64"/>
    </row>
    <row r="559" spans="1:7" ht="14.5" x14ac:dyDescent="0.35">
      <c r="A559" s="53">
        <v>3030</v>
      </c>
      <c r="B559" s="55" t="s">
        <v>375</v>
      </c>
      <c r="C559" s="57" t="s">
        <v>97</v>
      </c>
      <c r="D559" s="59">
        <v>1.245561688167361E-5</v>
      </c>
      <c r="E559" s="7">
        <v>0</v>
      </c>
      <c r="F559" s="63">
        <f t="shared" si="8"/>
        <v>0</v>
      </c>
      <c r="G559" s="64"/>
    </row>
    <row r="560" spans="1:7" ht="14.5" x14ac:dyDescent="0.35">
      <c r="A560" s="53">
        <v>3010</v>
      </c>
      <c r="B560" s="55" t="s">
        <v>376</v>
      </c>
      <c r="C560" s="57" t="s">
        <v>97</v>
      </c>
      <c r="D560" s="59">
        <v>3.4970886142543369E-5</v>
      </c>
      <c r="E560" s="7">
        <v>0</v>
      </c>
      <c r="F560" s="63">
        <f t="shared" si="8"/>
        <v>0</v>
      </c>
      <c r="G560" s="64"/>
    </row>
    <row r="561" spans="1:7" ht="14.5" x14ac:dyDescent="0.35">
      <c r="A561" s="53">
        <v>3040</v>
      </c>
      <c r="B561" s="55" t="s">
        <v>2061</v>
      </c>
      <c r="C561" s="57" t="s">
        <v>97</v>
      </c>
      <c r="D561" s="59">
        <v>1.9507569140738479E-5</v>
      </c>
      <c r="E561" s="7">
        <v>0</v>
      </c>
      <c r="F561" s="63">
        <f t="shared" si="8"/>
        <v>0</v>
      </c>
      <c r="G561" s="64"/>
    </row>
    <row r="562" spans="1:7" ht="14.5" x14ac:dyDescent="0.35">
      <c r="A562" s="53">
        <v>3030</v>
      </c>
      <c r="B562" s="55" t="s">
        <v>377</v>
      </c>
      <c r="C562" s="57" t="s">
        <v>97</v>
      </c>
      <c r="D562" s="59">
        <v>4.2515625426940484E-5</v>
      </c>
      <c r="E562" s="7">
        <v>0</v>
      </c>
      <c r="F562" s="63">
        <f t="shared" si="8"/>
        <v>0</v>
      </c>
      <c r="G562" s="64"/>
    </row>
    <row r="563" spans="1:7" ht="14.5" x14ac:dyDescent="0.35">
      <c r="A563" s="53">
        <v>3020</v>
      </c>
      <c r="B563" s="55" t="s">
        <v>2062</v>
      </c>
      <c r="C563" s="57" t="s">
        <v>97</v>
      </c>
      <c r="D563" s="59">
        <v>2.739216154605438E-5</v>
      </c>
      <c r="E563" s="7">
        <v>0</v>
      </c>
      <c r="F563" s="63">
        <f t="shared" si="8"/>
        <v>0</v>
      </c>
      <c r="G563" s="64"/>
    </row>
    <row r="564" spans="1:7" ht="14.5" x14ac:dyDescent="0.35">
      <c r="A564" s="53">
        <v>3040</v>
      </c>
      <c r="B564" s="55" t="s">
        <v>2063</v>
      </c>
      <c r="C564" s="57" t="s">
        <v>97</v>
      </c>
      <c r="D564" s="59">
        <v>5.1657674379655905E-6</v>
      </c>
      <c r="E564" s="7">
        <v>0</v>
      </c>
      <c r="F564" s="63">
        <f t="shared" si="8"/>
        <v>0</v>
      </c>
      <c r="G564" s="64"/>
    </row>
    <row r="565" spans="1:7" ht="14.5" x14ac:dyDescent="0.35">
      <c r="A565" s="53">
        <v>81010</v>
      </c>
      <c r="B565" s="55" t="s">
        <v>378</v>
      </c>
      <c r="C565" s="57" t="s">
        <v>98</v>
      </c>
      <c r="D565" s="59">
        <v>2.035720194303545E-5</v>
      </c>
      <c r="E565" s="7">
        <v>0</v>
      </c>
      <c r="F565" s="63">
        <f t="shared" si="8"/>
        <v>0</v>
      </c>
      <c r="G565" s="64"/>
    </row>
    <row r="566" spans="1:7" ht="14.5" x14ac:dyDescent="0.35">
      <c r="A566" s="53">
        <v>81011</v>
      </c>
      <c r="B566" s="55" t="s">
        <v>2064</v>
      </c>
      <c r="C566" s="57" t="s">
        <v>98</v>
      </c>
      <c r="D566" s="59">
        <v>1.2533783099484932E-4</v>
      </c>
      <c r="E566" s="7">
        <v>0</v>
      </c>
      <c r="F566" s="63">
        <f t="shared" si="8"/>
        <v>0</v>
      </c>
      <c r="G566" s="64"/>
    </row>
    <row r="567" spans="1:7" ht="14.5" x14ac:dyDescent="0.35">
      <c r="A567" s="53">
        <v>81012</v>
      </c>
      <c r="B567" s="55" t="s">
        <v>2065</v>
      </c>
      <c r="C567" s="57" t="s">
        <v>98</v>
      </c>
      <c r="D567" s="59">
        <v>7.6585900799049068E-5</v>
      </c>
      <c r="E567" s="7">
        <v>0</v>
      </c>
      <c r="F567" s="63">
        <f t="shared" si="8"/>
        <v>0</v>
      </c>
      <c r="G567" s="64"/>
    </row>
    <row r="568" spans="1:7" ht="14.5" x14ac:dyDescent="0.35">
      <c r="A568" s="53">
        <v>81021</v>
      </c>
      <c r="B568" s="55" t="s">
        <v>379</v>
      </c>
      <c r="C568" s="57" t="s">
        <v>98</v>
      </c>
      <c r="D568" s="59">
        <v>9.0180025635800619E-5</v>
      </c>
      <c r="E568" s="7">
        <v>0</v>
      </c>
      <c r="F568" s="63">
        <f t="shared" si="8"/>
        <v>0</v>
      </c>
      <c r="G568" s="64"/>
    </row>
    <row r="569" spans="1:7" ht="14.5" x14ac:dyDescent="0.35">
      <c r="A569" s="53">
        <v>81031</v>
      </c>
      <c r="B569" s="55" t="s">
        <v>380</v>
      </c>
      <c r="C569" s="57" t="s">
        <v>98</v>
      </c>
      <c r="D569" s="59">
        <v>8.4303965175114759E-4</v>
      </c>
      <c r="E569" s="7">
        <v>0</v>
      </c>
      <c r="F569" s="63">
        <f t="shared" si="8"/>
        <v>0</v>
      </c>
      <c r="G569" s="64"/>
    </row>
    <row r="570" spans="1:7" ht="14.5" x14ac:dyDescent="0.35">
      <c r="A570" s="53">
        <v>81010</v>
      </c>
      <c r="B570" s="55" t="s">
        <v>381</v>
      </c>
      <c r="C570" s="57" t="s">
        <v>98</v>
      </c>
      <c r="D570" s="59">
        <v>3.4087268028154522E-5</v>
      </c>
      <c r="E570" s="7">
        <v>0</v>
      </c>
      <c r="F570" s="63">
        <f t="shared" si="8"/>
        <v>0</v>
      </c>
      <c r="G570" s="64"/>
    </row>
    <row r="571" spans="1:7" ht="14.5" x14ac:dyDescent="0.35">
      <c r="A571" s="53">
        <v>81041</v>
      </c>
      <c r="B571" s="55" t="s">
        <v>382</v>
      </c>
      <c r="C571" s="57" t="s">
        <v>98</v>
      </c>
      <c r="D571" s="59">
        <v>1.0175202440308537E-4</v>
      </c>
      <c r="E571" s="7">
        <v>0</v>
      </c>
      <c r="F571" s="63">
        <f t="shared" si="8"/>
        <v>0</v>
      </c>
      <c r="G571" s="64"/>
    </row>
    <row r="572" spans="1:7" ht="14.5" x14ac:dyDescent="0.35">
      <c r="A572" s="53">
        <v>81059</v>
      </c>
      <c r="B572" s="55" t="s">
        <v>2066</v>
      </c>
      <c r="C572" s="57" t="s">
        <v>98</v>
      </c>
      <c r="D572" s="59">
        <v>2.9771133392485903E-5</v>
      </c>
      <c r="E572" s="7">
        <v>0</v>
      </c>
      <c r="F572" s="63">
        <f t="shared" si="8"/>
        <v>0</v>
      </c>
      <c r="G572" s="64"/>
    </row>
    <row r="573" spans="1:7" ht="14.5" x14ac:dyDescent="0.35">
      <c r="A573" s="53">
        <v>81013</v>
      </c>
      <c r="B573" s="55" t="s">
        <v>383</v>
      </c>
      <c r="C573" s="57" t="s">
        <v>98</v>
      </c>
      <c r="D573" s="59">
        <v>8.8446774719114788E-5</v>
      </c>
      <c r="E573" s="7">
        <v>0</v>
      </c>
      <c r="F573" s="63">
        <f t="shared" si="8"/>
        <v>0</v>
      </c>
      <c r="G573" s="64"/>
    </row>
    <row r="574" spans="1:7" ht="14.5" x14ac:dyDescent="0.35">
      <c r="A574" s="53">
        <v>81042</v>
      </c>
      <c r="B574" s="55" t="s">
        <v>2067</v>
      </c>
      <c r="C574" s="57" t="s">
        <v>98</v>
      </c>
      <c r="D574" s="59">
        <v>9.2932835915242811E-5</v>
      </c>
      <c r="E574" s="7">
        <v>0</v>
      </c>
      <c r="F574" s="63">
        <f t="shared" si="8"/>
        <v>0</v>
      </c>
      <c r="G574" s="64"/>
    </row>
    <row r="575" spans="1:7" ht="14.5" x14ac:dyDescent="0.35">
      <c r="A575" s="53">
        <v>81050</v>
      </c>
      <c r="B575" s="55" t="s">
        <v>384</v>
      </c>
      <c r="C575" s="57" t="s">
        <v>98</v>
      </c>
      <c r="D575" s="59">
        <v>3.3866363499557308E-5</v>
      </c>
      <c r="E575" s="7">
        <v>0</v>
      </c>
      <c r="F575" s="63">
        <f t="shared" si="8"/>
        <v>0</v>
      </c>
      <c r="G575" s="64"/>
    </row>
    <row r="576" spans="1:7" ht="14.5" x14ac:dyDescent="0.35">
      <c r="A576" s="53">
        <v>81030</v>
      </c>
      <c r="B576" s="55" t="s">
        <v>385</v>
      </c>
      <c r="C576" s="57" t="s">
        <v>98</v>
      </c>
      <c r="D576" s="59">
        <v>9.4462174959377353E-5</v>
      </c>
      <c r="E576" s="7">
        <v>0</v>
      </c>
      <c r="F576" s="63">
        <f t="shared" si="8"/>
        <v>0</v>
      </c>
      <c r="G576" s="64"/>
    </row>
    <row r="577" spans="1:7" ht="14.5" x14ac:dyDescent="0.35">
      <c r="A577" s="53">
        <v>81020</v>
      </c>
      <c r="B577" s="55" t="s">
        <v>386</v>
      </c>
      <c r="C577" s="57" t="s">
        <v>98</v>
      </c>
      <c r="D577" s="59">
        <v>1.70045509051716E-4</v>
      </c>
      <c r="E577" s="7">
        <v>0</v>
      </c>
      <c r="F577" s="63">
        <f t="shared" si="8"/>
        <v>0</v>
      </c>
      <c r="G577" s="64"/>
    </row>
    <row r="578" spans="1:7" ht="14.5" x14ac:dyDescent="0.35">
      <c r="A578" s="53">
        <v>81014</v>
      </c>
      <c r="B578" s="55" t="s">
        <v>2068</v>
      </c>
      <c r="C578" s="57" t="s">
        <v>98</v>
      </c>
      <c r="D578" s="59">
        <v>2.4469424706152797E-5</v>
      </c>
      <c r="E578" s="7">
        <v>0</v>
      </c>
      <c r="F578" s="63">
        <f t="shared" si="8"/>
        <v>0</v>
      </c>
      <c r="G578" s="64"/>
    </row>
    <row r="579" spans="1:7" ht="14.5" x14ac:dyDescent="0.35">
      <c r="A579" s="53">
        <v>81043</v>
      </c>
      <c r="B579" s="55" t="s">
        <v>387</v>
      </c>
      <c r="C579" s="57" t="s">
        <v>98</v>
      </c>
      <c r="D579" s="59">
        <v>2.9922368031294762E-4</v>
      </c>
      <c r="E579" s="7">
        <v>0</v>
      </c>
      <c r="F579" s="63">
        <f t="shared" si="8"/>
        <v>0</v>
      </c>
      <c r="G579" s="64"/>
    </row>
    <row r="580" spans="1:7" ht="14.5" x14ac:dyDescent="0.35">
      <c r="A580" s="53">
        <v>81032</v>
      </c>
      <c r="B580" s="55" t="s">
        <v>388</v>
      </c>
      <c r="C580" s="57" t="s">
        <v>98</v>
      </c>
      <c r="D580" s="59">
        <v>1.205459019898944E-4</v>
      </c>
      <c r="E580" s="7">
        <v>0</v>
      </c>
      <c r="F580" s="63">
        <f t="shared" si="8"/>
        <v>0</v>
      </c>
      <c r="G580" s="64"/>
    </row>
    <row r="581" spans="1:7" ht="14.5" x14ac:dyDescent="0.35">
      <c r="A581" s="53">
        <v>81030</v>
      </c>
      <c r="B581" s="55" t="s">
        <v>389</v>
      </c>
      <c r="C581" s="57" t="s">
        <v>98</v>
      </c>
      <c r="D581" s="59">
        <v>1.2156546135265076E-4</v>
      </c>
      <c r="E581" s="7">
        <v>0</v>
      </c>
      <c r="F581" s="63">
        <f t="shared" si="8"/>
        <v>0</v>
      </c>
      <c r="G581" s="64"/>
    </row>
    <row r="582" spans="1:7" ht="14.5" x14ac:dyDescent="0.35">
      <c r="A582" s="53">
        <v>81022</v>
      </c>
      <c r="B582" s="55" t="s">
        <v>390</v>
      </c>
      <c r="C582" s="57" t="s">
        <v>98</v>
      </c>
      <c r="D582" s="59">
        <v>2.2112543312580995E-4</v>
      </c>
      <c r="E582" s="7">
        <v>0</v>
      </c>
      <c r="F582" s="63">
        <f t="shared" si="8"/>
        <v>0</v>
      </c>
      <c r="G582" s="64"/>
    </row>
    <row r="583" spans="1:7" ht="14.5" x14ac:dyDescent="0.35">
      <c r="A583" s="53">
        <v>81033</v>
      </c>
      <c r="B583" s="55" t="s">
        <v>391</v>
      </c>
      <c r="C583" s="57" t="s">
        <v>98</v>
      </c>
      <c r="D583" s="59">
        <v>3.6190958846641822E-4</v>
      </c>
      <c r="E583" s="7">
        <v>0</v>
      </c>
      <c r="F583" s="63">
        <f t="shared" si="8"/>
        <v>0</v>
      </c>
      <c r="G583" s="64"/>
    </row>
    <row r="584" spans="1:7" ht="14.5" x14ac:dyDescent="0.35">
      <c r="A584" s="53">
        <v>81030</v>
      </c>
      <c r="B584" s="55" t="s">
        <v>392</v>
      </c>
      <c r="C584" s="57" t="s">
        <v>98</v>
      </c>
      <c r="D584" s="59">
        <v>1.6290859351242144E-4</v>
      </c>
      <c r="E584" s="7">
        <v>0</v>
      </c>
      <c r="F584" s="63">
        <f t="shared" si="8"/>
        <v>0</v>
      </c>
      <c r="G584" s="64"/>
    </row>
    <row r="585" spans="1:7" ht="14.5" x14ac:dyDescent="0.35">
      <c r="A585" s="53">
        <v>81020</v>
      </c>
      <c r="B585" s="55" t="s">
        <v>393</v>
      </c>
      <c r="C585" s="57" t="s">
        <v>98</v>
      </c>
      <c r="D585" s="59">
        <v>1.4024039034713821E-4</v>
      </c>
      <c r="E585" s="7">
        <v>0</v>
      </c>
      <c r="F585" s="63">
        <f t="shared" si="8"/>
        <v>0</v>
      </c>
      <c r="G585" s="64"/>
    </row>
    <row r="586" spans="1:7" ht="14.5" x14ac:dyDescent="0.35">
      <c r="A586" s="53">
        <v>81010</v>
      </c>
      <c r="B586" s="55" t="s">
        <v>394</v>
      </c>
      <c r="C586" s="57" t="s">
        <v>98</v>
      </c>
      <c r="D586" s="59">
        <v>2.4775292514979706E-5</v>
      </c>
      <c r="E586" s="7">
        <v>0</v>
      </c>
      <c r="F586" s="63">
        <f t="shared" si="8"/>
        <v>0</v>
      </c>
      <c r="G586" s="64"/>
    </row>
    <row r="587" spans="1:7" ht="14.5" x14ac:dyDescent="0.35">
      <c r="A587" s="53">
        <v>81040</v>
      </c>
      <c r="B587" s="55" t="s">
        <v>395</v>
      </c>
      <c r="C587" s="57" t="s">
        <v>98</v>
      </c>
      <c r="D587" s="59">
        <v>1.7859281504282354E-5</v>
      </c>
      <c r="E587" s="7">
        <v>0</v>
      </c>
      <c r="F587" s="63">
        <f t="shared" ref="F587:F638" si="9">+IF(E587=1,D587/$D$8,0)</f>
        <v>0</v>
      </c>
      <c r="G587" s="64"/>
    </row>
    <row r="588" spans="1:7" ht="14.5" x14ac:dyDescent="0.35">
      <c r="A588" s="53">
        <v>81016</v>
      </c>
      <c r="B588" s="55" t="s">
        <v>396</v>
      </c>
      <c r="C588" s="57" t="s">
        <v>98</v>
      </c>
      <c r="D588" s="59">
        <v>2.3755733152223341E-5</v>
      </c>
      <c r="E588" s="7">
        <v>0</v>
      </c>
      <c r="F588" s="63">
        <f t="shared" si="9"/>
        <v>0</v>
      </c>
      <c r="G588" s="64"/>
    </row>
    <row r="589" spans="1:7" ht="14.5" x14ac:dyDescent="0.35">
      <c r="A589" s="53">
        <v>81020</v>
      </c>
      <c r="B589" s="55" t="s">
        <v>397</v>
      </c>
      <c r="C589" s="57" t="s">
        <v>98</v>
      </c>
      <c r="D589" s="59">
        <v>6.095265723678478E-5</v>
      </c>
      <c r="E589" s="7">
        <v>0</v>
      </c>
      <c r="F589" s="63">
        <f t="shared" si="9"/>
        <v>0</v>
      </c>
      <c r="G589" s="64"/>
    </row>
    <row r="590" spans="1:7" ht="14.5" x14ac:dyDescent="0.35">
      <c r="A590" s="53">
        <v>81030</v>
      </c>
      <c r="B590" s="55" t="s">
        <v>398</v>
      </c>
      <c r="C590" s="57" t="s">
        <v>98</v>
      </c>
      <c r="D590" s="59">
        <v>4.8320316732233397E-4</v>
      </c>
      <c r="E590" s="7">
        <v>0</v>
      </c>
      <c r="F590" s="63">
        <f t="shared" si="9"/>
        <v>0</v>
      </c>
      <c r="G590" s="64"/>
    </row>
    <row r="591" spans="1:7" ht="14.5" x14ac:dyDescent="0.35">
      <c r="A591" s="53">
        <v>81023</v>
      </c>
      <c r="B591" s="55" t="s">
        <v>399</v>
      </c>
      <c r="C591" s="57" t="s">
        <v>98</v>
      </c>
      <c r="D591" s="59">
        <v>8.0545189657752958E-5</v>
      </c>
      <c r="E591" s="7">
        <v>0</v>
      </c>
      <c r="F591" s="63">
        <f t="shared" si="9"/>
        <v>0</v>
      </c>
      <c r="G591" s="64"/>
    </row>
    <row r="592" spans="1:7" ht="14.5" x14ac:dyDescent="0.35">
      <c r="A592" s="53">
        <v>81030</v>
      </c>
      <c r="B592" s="55" t="s">
        <v>400</v>
      </c>
      <c r="C592" s="57" t="s">
        <v>98</v>
      </c>
      <c r="D592" s="59">
        <v>1.626367110156864E-4</v>
      </c>
      <c r="E592" s="7">
        <v>0</v>
      </c>
      <c r="F592" s="63">
        <f t="shared" si="9"/>
        <v>0</v>
      </c>
      <c r="G592" s="64"/>
    </row>
    <row r="593" spans="1:7" ht="14.5" x14ac:dyDescent="0.35">
      <c r="A593" s="53">
        <v>81010</v>
      </c>
      <c r="B593" s="55" t="s">
        <v>401</v>
      </c>
      <c r="C593" s="57" t="s">
        <v>98</v>
      </c>
      <c r="D593" s="59">
        <v>6.287282736997593E-6</v>
      </c>
      <c r="E593" s="7">
        <v>0</v>
      </c>
      <c r="F593" s="63">
        <f t="shared" si="9"/>
        <v>0</v>
      </c>
      <c r="G593" s="64"/>
    </row>
    <row r="594" spans="1:7" ht="14.5" x14ac:dyDescent="0.35">
      <c r="A594" s="53">
        <v>81044</v>
      </c>
      <c r="B594" s="55" t="s">
        <v>2069</v>
      </c>
      <c r="C594" s="57" t="s">
        <v>98</v>
      </c>
      <c r="D594" s="59">
        <v>1.9609525077014117E-5</v>
      </c>
      <c r="E594" s="7">
        <v>0</v>
      </c>
      <c r="F594" s="63">
        <f t="shared" si="9"/>
        <v>0</v>
      </c>
      <c r="G594" s="64"/>
    </row>
    <row r="595" spans="1:7" ht="14.5" x14ac:dyDescent="0.35">
      <c r="A595" s="53">
        <v>81040</v>
      </c>
      <c r="B595" s="55" t="s">
        <v>402</v>
      </c>
      <c r="C595" s="57" t="s">
        <v>98</v>
      </c>
      <c r="D595" s="59">
        <v>1.1374883957151863E-4</v>
      </c>
      <c r="E595" s="7">
        <v>0</v>
      </c>
      <c r="F595" s="63">
        <f t="shared" si="9"/>
        <v>0</v>
      </c>
      <c r="G595" s="64"/>
    </row>
    <row r="596" spans="1:7" ht="14.5" x14ac:dyDescent="0.35">
      <c r="A596" s="53">
        <v>81010</v>
      </c>
      <c r="B596" s="55" t="s">
        <v>403</v>
      </c>
      <c r="C596" s="57" t="s">
        <v>98</v>
      </c>
      <c r="D596" s="59">
        <v>3.3526510378638519E-5</v>
      </c>
      <c r="E596" s="7">
        <v>0</v>
      </c>
      <c r="F596" s="63">
        <f t="shared" si="9"/>
        <v>0</v>
      </c>
      <c r="G596" s="64"/>
    </row>
    <row r="597" spans="1:7" ht="14.5" x14ac:dyDescent="0.35">
      <c r="A597" s="53">
        <v>81014</v>
      </c>
      <c r="B597" s="55" t="s">
        <v>2070</v>
      </c>
      <c r="C597" s="57" t="s">
        <v>98</v>
      </c>
      <c r="D597" s="59">
        <v>1.281246265863834E-5</v>
      </c>
      <c r="E597" s="7">
        <v>0</v>
      </c>
      <c r="F597" s="63">
        <f t="shared" si="9"/>
        <v>0</v>
      </c>
      <c r="G597" s="64"/>
    </row>
    <row r="598" spans="1:7" ht="14.5" x14ac:dyDescent="0.35">
      <c r="A598" s="53">
        <v>81040</v>
      </c>
      <c r="B598" s="55" t="s">
        <v>404</v>
      </c>
      <c r="C598" s="57" t="s">
        <v>98</v>
      </c>
      <c r="D598" s="59">
        <v>2.3228960814799218E-5</v>
      </c>
      <c r="E598" s="7">
        <v>0</v>
      </c>
      <c r="F598" s="63">
        <f t="shared" si="9"/>
        <v>0</v>
      </c>
      <c r="G598" s="64"/>
    </row>
    <row r="599" spans="1:7" ht="14.5" x14ac:dyDescent="0.35">
      <c r="A599" s="53">
        <v>81050</v>
      </c>
      <c r="B599" s="55" t="s">
        <v>405</v>
      </c>
      <c r="C599" s="57" t="s">
        <v>98</v>
      </c>
      <c r="D599" s="59">
        <v>7.8845924053159004E-5</v>
      </c>
      <c r="E599" s="7">
        <v>0</v>
      </c>
      <c r="F599" s="63">
        <f t="shared" si="9"/>
        <v>0</v>
      </c>
      <c r="G599" s="64"/>
    </row>
    <row r="600" spans="1:7" ht="14.5" x14ac:dyDescent="0.35">
      <c r="A600" s="53">
        <v>81030</v>
      </c>
      <c r="B600" s="55" t="s">
        <v>406</v>
      </c>
      <c r="C600" s="57" t="s">
        <v>98</v>
      </c>
      <c r="D600" s="59">
        <v>1.5198231567488236E-4</v>
      </c>
      <c r="E600" s="7">
        <v>0</v>
      </c>
      <c r="F600" s="63">
        <f t="shared" si="9"/>
        <v>0</v>
      </c>
      <c r="G600" s="64"/>
    </row>
    <row r="601" spans="1:7" ht="14.5" x14ac:dyDescent="0.35">
      <c r="A601" s="53">
        <v>81010</v>
      </c>
      <c r="B601" s="55" t="s">
        <v>407</v>
      </c>
      <c r="C601" s="57" t="s">
        <v>98</v>
      </c>
      <c r="D601" s="59">
        <v>8.1394822460049932E-6</v>
      </c>
      <c r="E601" s="7">
        <v>0</v>
      </c>
      <c r="F601" s="63">
        <f t="shared" si="9"/>
        <v>0</v>
      </c>
      <c r="G601" s="64"/>
    </row>
    <row r="602" spans="1:7" ht="14.5" x14ac:dyDescent="0.35">
      <c r="A602" s="53">
        <v>81044</v>
      </c>
      <c r="B602" s="55" t="s">
        <v>2071</v>
      </c>
      <c r="C602" s="57" t="s">
        <v>98</v>
      </c>
      <c r="D602" s="59">
        <v>3.4597047709532703E-5</v>
      </c>
      <c r="E602" s="7">
        <v>0</v>
      </c>
      <c r="F602" s="63">
        <f t="shared" si="9"/>
        <v>0</v>
      </c>
      <c r="G602" s="64"/>
    </row>
    <row r="603" spans="1:7" ht="14.5" x14ac:dyDescent="0.35">
      <c r="A603" s="53">
        <v>81042</v>
      </c>
      <c r="B603" s="55" t="s">
        <v>2072</v>
      </c>
      <c r="C603" s="57" t="s">
        <v>98</v>
      </c>
      <c r="D603" s="59">
        <v>1.0841314557309364E-5</v>
      </c>
      <c r="E603" s="7">
        <v>0</v>
      </c>
      <c r="F603" s="63">
        <f t="shared" si="9"/>
        <v>0</v>
      </c>
      <c r="G603" s="64"/>
    </row>
    <row r="604" spans="1:7" ht="14.5" x14ac:dyDescent="0.35">
      <c r="A604" s="53">
        <v>81010</v>
      </c>
      <c r="B604" s="55" t="s">
        <v>408</v>
      </c>
      <c r="C604" s="57" t="s">
        <v>98</v>
      </c>
      <c r="D604" s="59">
        <v>5.5888845735094822E-5</v>
      </c>
      <c r="E604" s="7">
        <v>0</v>
      </c>
      <c r="F604" s="63">
        <f t="shared" si="9"/>
        <v>0</v>
      </c>
      <c r="G604" s="64"/>
    </row>
    <row r="605" spans="1:7" ht="14.5" x14ac:dyDescent="0.35">
      <c r="A605" s="53">
        <v>81046</v>
      </c>
      <c r="B605" s="55" t="s">
        <v>2073</v>
      </c>
      <c r="C605" s="57" t="s">
        <v>98</v>
      </c>
      <c r="D605" s="59">
        <v>1.1424162659685087E-4</v>
      </c>
      <c r="E605" s="7">
        <v>0</v>
      </c>
      <c r="F605" s="63">
        <f t="shared" si="9"/>
        <v>0</v>
      </c>
      <c r="G605" s="64"/>
    </row>
    <row r="606" spans="1:7" ht="14.5" x14ac:dyDescent="0.35">
      <c r="A606" s="53">
        <v>81030</v>
      </c>
      <c r="B606" s="55" t="s">
        <v>409</v>
      </c>
      <c r="C606" s="57" t="s">
        <v>98</v>
      </c>
      <c r="D606" s="59">
        <v>2.1563680522297151E-4</v>
      </c>
      <c r="E606" s="7">
        <v>0</v>
      </c>
      <c r="F606" s="63">
        <f t="shared" si="9"/>
        <v>0</v>
      </c>
      <c r="G606" s="64"/>
    </row>
    <row r="607" spans="1:7" ht="14.5" x14ac:dyDescent="0.35">
      <c r="A607" s="53">
        <v>81010</v>
      </c>
      <c r="B607" s="55" t="s">
        <v>410</v>
      </c>
      <c r="C607" s="57" t="s">
        <v>98</v>
      </c>
      <c r="D607" s="59">
        <v>1.0722365964987788E-5</v>
      </c>
      <c r="E607" s="7">
        <v>0</v>
      </c>
      <c r="F607" s="63">
        <f t="shared" si="9"/>
        <v>0</v>
      </c>
      <c r="G607" s="64"/>
    </row>
    <row r="608" spans="1:7" ht="14.5" x14ac:dyDescent="0.35">
      <c r="A608" s="53">
        <v>81040</v>
      </c>
      <c r="B608" s="55" t="s">
        <v>411</v>
      </c>
      <c r="C608" s="57" t="s">
        <v>98</v>
      </c>
      <c r="D608" s="59">
        <v>1.8403046497752415E-5</v>
      </c>
      <c r="E608" s="7">
        <v>0</v>
      </c>
      <c r="F608" s="63">
        <f t="shared" si="9"/>
        <v>0</v>
      </c>
      <c r="G608" s="64"/>
    </row>
    <row r="609" spans="1:7" ht="14.5" x14ac:dyDescent="0.35">
      <c r="A609" s="53">
        <v>81030</v>
      </c>
      <c r="B609" s="55" t="s">
        <v>412</v>
      </c>
      <c r="C609" s="57" t="s">
        <v>98</v>
      </c>
      <c r="D609" s="59">
        <v>2.7256220297686867E-4</v>
      </c>
      <c r="E609" s="7">
        <v>0</v>
      </c>
      <c r="F609" s="63">
        <f t="shared" si="9"/>
        <v>0</v>
      </c>
      <c r="G609" s="64"/>
    </row>
    <row r="610" spans="1:7" ht="14.5" x14ac:dyDescent="0.35">
      <c r="A610" s="53">
        <v>81047</v>
      </c>
      <c r="B610" s="55" t="s">
        <v>413</v>
      </c>
      <c r="C610" s="57" t="s">
        <v>98</v>
      </c>
      <c r="D610" s="59">
        <v>1.7089514185401297E-4</v>
      </c>
      <c r="E610" s="7">
        <v>0</v>
      </c>
      <c r="F610" s="63">
        <f t="shared" si="9"/>
        <v>0</v>
      </c>
      <c r="G610" s="64"/>
    </row>
    <row r="611" spans="1:7" ht="14.5" x14ac:dyDescent="0.35">
      <c r="A611" s="53">
        <v>81024</v>
      </c>
      <c r="B611" s="55" t="s">
        <v>414</v>
      </c>
      <c r="C611" s="57" t="s">
        <v>98</v>
      </c>
      <c r="D611" s="59">
        <v>6.2590749279613342E-4</v>
      </c>
      <c r="E611" s="7">
        <v>0</v>
      </c>
      <c r="F611" s="63">
        <f t="shared" si="9"/>
        <v>0</v>
      </c>
      <c r="G611" s="64"/>
    </row>
    <row r="612" spans="1:7" ht="14.5" x14ac:dyDescent="0.35">
      <c r="A612" s="53">
        <v>81025</v>
      </c>
      <c r="B612" s="55" t="s">
        <v>415</v>
      </c>
      <c r="C612" s="57" t="s">
        <v>98</v>
      </c>
      <c r="D612" s="59">
        <v>6.5141346952108845E-4</v>
      </c>
      <c r="E612" s="7">
        <v>0</v>
      </c>
      <c r="F612" s="63">
        <f t="shared" si="9"/>
        <v>0</v>
      </c>
      <c r="G612" s="64"/>
    </row>
    <row r="613" spans="1:7" ht="14.5" x14ac:dyDescent="0.35">
      <c r="A613" s="53">
        <v>81035</v>
      </c>
      <c r="B613" s="55" t="s">
        <v>2074</v>
      </c>
      <c r="C613" s="57" t="s">
        <v>98</v>
      </c>
      <c r="D613" s="59">
        <v>3.3543503034684457E-5</v>
      </c>
      <c r="E613" s="7">
        <v>0</v>
      </c>
      <c r="F613" s="63">
        <f t="shared" si="9"/>
        <v>0</v>
      </c>
      <c r="G613" s="64"/>
    </row>
    <row r="614" spans="1:7" ht="14.5" x14ac:dyDescent="0.35">
      <c r="A614" s="53">
        <v>81049</v>
      </c>
      <c r="B614" s="55" t="s">
        <v>2075</v>
      </c>
      <c r="C614" s="57" t="s">
        <v>98</v>
      </c>
      <c r="D614" s="59">
        <v>5.1045938762002084E-5</v>
      </c>
      <c r="E614" s="7">
        <v>0</v>
      </c>
      <c r="F614" s="63">
        <f t="shared" si="9"/>
        <v>0</v>
      </c>
      <c r="G614" s="64"/>
    </row>
    <row r="615" spans="1:7" ht="14.5" x14ac:dyDescent="0.35">
      <c r="A615" s="53">
        <v>81034</v>
      </c>
      <c r="B615" s="55" t="s">
        <v>416</v>
      </c>
      <c r="C615" s="57" t="s">
        <v>98</v>
      </c>
      <c r="D615" s="59">
        <v>4.8636380134687868E-4</v>
      </c>
      <c r="E615" s="7">
        <v>0</v>
      </c>
      <c r="F615" s="63">
        <f t="shared" si="9"/>
        <v>0</v>
      </c>
      <c r="G615" s="64"/>
    </row>
    <row r="616" spans="1:7" ht="14.5" x14ac:dyDescent="0.35">
      <c r="A616" s="53">
        <v>81030</v>
      </c>
      <c r="B616" s="55" t="s">
        <v>417</v>
      </c>
      <c r="C616" s="57" t="s">
        <v>98</v>
      </c>
      <c r="D616" s="59">
        <v>4.6225122241769066E-4</v>
      </c>
      <c r="E616" s="7">
        <v>0</v>
      </c>
      <c r="F616" s="63">
        <f t="shared" si="9"/>
        <v>0</v>
      </c>
      <c r="G616" s="64"/>
    </row>
    <row r="617" spans="1:7" ht="14.5" x14ac:dyDescent="0.35">
      <c r="A617" s="53">
        <v>81030</v>
      </c>
      <c r="B617" s="55" t="s">
        <v>418</v>
      </c>
      <c r="C617" s="57" t="s">
        <v>98</v>
      </c>
      <c r="D617" s="59">
        <v>2.0992727279153586E-4</v>
      </c>
      <c r="E617" s="7">
        <v>0</v>
      </c>
      <c r="F617" s="63">
        <f t="shared" si="9"/>
        <v>0</v>
      </c>
      <c r="G617" s="64"/>
    </row>
    <row r="618" spans="1:7" ht="14.5" x14ac:dyDescent="0.35">
      <c r="A618" s="53">
        <v>81050</v>
      </c>
      <c r="B618" s="55" t="s">
        <v>419</v>
      </c>
      <c r="C618" s="57" t="s">
        <v>98</v>
      </c>
      <c r="D618" s="59">
        <v>4.9006820036489347E-5</v>
      </c>
      <c r="E618" s="7">
        <v>0</v>
      </c>
      <c r="F618" s="63">
        <f t="shared" si="9"/>
        <v>0</v>
      </c>
      <c r="G618" s="64"/>
    </row>
    <row r="619" spans="1:7" ht="14.5" x14ac:dyDescent="0.35">
      <c r="A619" s="53">
        <v>81013</v>
      </c>
      <c r="B619" s="55" t="s">
        <v>420</v>
      </c>
      <c r="C619" s="57" t="s">
        <v>98</v>
      </c>
      <c r="D619" s="59">
        <v>3.5106827390910883E-5</v>
      </c>
      <c r="E619" s="7">
        <v>0</v>
      </c>
      <c r="F619" s="63">
        <f t="shared" si="9"/>
        <v>0</v>
      </c>
      <c r="G619" s="64"/>
    </row>
    <row r="620" spans="1:7" ht="14.5" x14ac:dyDescent="0.35">
      <c r="A620" s="53">
        <v>81016</v>
      </c>
      <c r="B620" s="55" t="s">
        <v>421</v>
      </c>
      <c r="C620" s="57" t="s">
        <v>98</v>
      </c>
      <c r="D620" s="59">
        <v>1.7261140011465284E-4</v>
      </c>
      <c r="E620" s="7">
        <v>0</v>
      </c>
      <c r="F620" s="63">
        <f t="shared" si="9"/>
        <v>0</v>
      </c>
      <c r="G620" s="64"/>
    </row>
    <row r="621" spans="1:7" ht="14.5" x14ac:dyDescent="0.35">
      <c r="A621" s="53">
        <v>81051</v>
      </c>
      <c r="B621" s="55" t="s">
        <v>2076</v>
      </c>
      <c r="C621" s="57" t="s">
        <v>98</v>
      </c>
      <c r="D621" s="59">
        <v>7.6381988926497792E-5</v>
      </c>
      <c r="E621" s="7">
        <v>0</v>
      </c>
      <c r="F621" s="63">
        <f t="shared" si="9"/>
        <v>0</v>
      </c>
      <c r="G621" s="64"/>
    </row>
    <row r="622" spans="1:7" ht="14.5" x14ac:dyDescent="0.35">
      <c r="A622" s="53">
        <v>81040</v>
      </c>
      <c r="B622" s="55" t="s">
        <v>422</v>
      </c>
      <c r="C622" s="57" t="s">
        <v>98</v>
      </c>
      <c r="D622" s="59">
        <v>4.8089216610008623E-5</v>
      </c>
      <c r="E622" s="7">
        <v>0</v>
      </c>
      <c r="F622" s="63">
        <f t="shared" si="9"/>
        <v>0</v>
      </c>
      <c r="G622" s="64"/>
    </row>
    <row r="623" spans="1:7" ht="14.5" x14ac:dyDescent="0.35">
      <c r="A623" s="53">
        <v>81052</v>
      </c>
      <c r="B623" s="55" t="s">
        <v>423</v>
      </c>
      <c r="C623" s="57" t="s">
        <v>98</v>
      </c>
      <c r="D623" s="59">
        <v>9.7418897111370821E-5</v>
      </c>
      <c r="E623" s="7">
        <v>0</v>
      </c>
      <c r="F623" s="63">
        <f t="shared" si="9"/>
        <v>0</v>
      </c>
      <c r="G623" s="64"/>
    </row>
    <row r="624" spans="1:7" ht="14.5" x14ac:dyDescent="0.35">
      <c r="A624" s="53">
        <v>81040</v>
      </c>
      <c r="B624" s="55" t="s">
        <v>424</v>
      </c>
      <c r="C624" s="57" t="s">
        <v>98</v>
      </c>
      <c r="D624" s="59">
        <v>2.591380047005765E-5</v>
      </c>
      <c r="E624" s="7">
        <v>0</v>
      </c>
      <c r="F624" s="63">
        <f t="shared" si="9"/>
        <v>0</v>
      </c>
      <c r="G624" s="64"/>
    </row>
    <row r="625" spans="1:7" ht="14.5" x14ac:dyDescent="0.35">
      <c r="A625" s="53">
        <v>81050</v>
      </c>
      <c r="B625" s="55" t="s">
        <v>425</v>
      </c>
      <c r="C625" s="57" t="s">
        <v>98</v>
      </c>
      <c r="D625" s="59">
        <v>1.3138721654720376E-4</v>
      </c>
      <c r="E625" s="7">
        <v>0</v>
      </c>
      <c r="F625" s="63">
        <f t="shared" si="9"/>
        <v>0</v>
      </c>
      <c r="G625" s="64"/>
    </row>
    <row r="626" spans="1:7" ht="14.5" x14ac:dyDescent="0.35">
      <c r="A626" s="53">
        <v>81010</v>
      </c>
      <c r="B626" s="55" t="s">
        <v>426</v>
      </c>
      <c r="C626" s="57" t="s">
        <v>98</v>
      </c>
      <c r="D626" s="59">
        <v>2.3143997534569519E-5</v>
      </c>
      <c r="E626" s="7">
        <v>0</v>
      </c>
      <c r="F626" s="63">
        <f t="shared" si="9"/>
        <v>0</v>
      </c>
      <c r="G626" s="64"/>
    </row>
    <row r="627" spans="1:7" ht="14.5" x14ac:dyDescent="0.35">
      <c r="A627" s="53">
        <v>81010</v>
      </c>
      <c r="B627" s="55" t="s">
        <v>427</v>
      </c>
      <c r="C627" s="57" t="s">
        <v>98</v>
      </c>
      <c r="D627" s="59">
        <v>2.3925659712682736E-5</v>
      </c>
      <c r="E627" s="7">
        <v>0</v>
      </c>
      <c r="F627" s="63">
        <f t="shared" si="9"/>
        <v>0</v>
      </c>
      <c r="G627" s="64"/>
    </row>
    <row r="628" spans="1:7" ht="14.5" x14ac:dyDescent="0.35">
      <c r="A628" s="53">
        <v>81050</v>
      </c>
      <c r="B628" s="55" t="s">
        <v>428</v>
      </c>
      <c r="C628" s="57" t="s">
        <v>98</v>
      </c>
      <c r="D628" s="59">
        <v>2.7511110138375956E-5</v>
      </c>
      <c r="E628" s="7">
        <v>0</v>
      </c>
      <c r="F628" s="63">
        <f t="shared" si="9"/>
        <v>0</v>
      </c>
      <c r="G628" s="64"/>
    </row>
    <row r="629" spans="1:7" ht="14.5" x14ac:dyDescent="0.35">
      <c r="A629" s="53">
        <v>81017</v>
      </c>
      <c r="B629" s="55" t="s">
        <v>2077</v>
      </c>
      <c r="C629" s="57" t="s">
        <v>98</v>
      </c>
      <c r="D629" s="59">
        <v>1.9745466325381631E-5</v>
      </c>
      <c r="E629" s="7">
        <v>0</v>
      </c>
      <c r="F629" s="63">
        <f t="shared" si="9"/>
        <v>0</v>
      </c>
      <c r="G629" s="64"/>
    </row>
    <row r="630" spans="1:7" ht="14.5" x14ac:dyDescent="0.35">
      <c r="A630" s="53">
        <v>81020</v>
      </c>
      <c r="B630" s="55" t="s">
        <v>429</v>
      </c>
      <c r="C630" s="57" t="s">
        <v>98</v>
      </c>
      <c r="D630" s="59">
        <v>1.2945005375796667E-4</v>
      </c>
      <c r="E630" s="7">
        <v>0</v>
      </c>
      <c r="F630" s="63">
        <f t="shared" si="9"/>
        <v>0</v>
      </c>
      <c r="G630" s="64"/>
    </row>
    <row r="631" spans="1:7" ht="14.5" x14ac:dyDescent="0.35">
      <c r="A631" s="53">
        <v>81053</v>
      </c>
      <c r="B631" s="55" t="s">
        <v>2078</v>
      </c>
      <c r="C631" s="57" t="s">
        <v>98</v>
      </c>
      <c r="D631" s="59">
        <v>3.8029564230812467E-5</v>
      </c>
      <c r="E631" s="7">
        <v>0</v>
      </c>
      <c r="F631" s="63">
        <f t="shared" si="9"/>
        <v>0</v>
      </c>
      <c r="G631" s="64"/>
    </row>
    <row r="632" spans="1:7" ht="14.5" x14ac:dyDescent="0.35">
      <c r="A632" s="53">
        <v>81040</v>
      </c>
      <c r="B632" s="55" t="s">
        <v>430</v>
      </c>
      <c r="C632" s="57" t="s">
        <v>98</v>
      </c>
      <c r="D632" s="59">
        <v>5.1368799226874935E-5</v>
      </c>
      <c r="E632" s="7">
        <v>0</v>
      </c>
      <c r="F632" s="63">
        <f t="shared" si="9"/>
        <v>0</v>
      </c>
      <c r="G632" s="64"/>
    </row>
    <row r="633" spans="1:7" ht="14.5" x14ac:dyDescent="0.35">
      <c r="A633" s="53">
        <v>81035</v>
      </c>
      <c r="B633" s="55" t="s">
        <v>2079</v>
      </c>
      <c r="C633" s="57" t="s">
        <v>98</v>
      </c>
      <c r="D633" s="59">
        <v>5.3934690289811791E-5</v>
      </c>
      <c r="E633" s="7">
        <v>0</v>
      </c>
      <c r="F633" s="63">
        <f t="shared" si="9"/>
        <v>0</v>
      </c>
      <c r="G633" s="64"/>
    </row>
    <row r="634" spans="1:7" ht="14.5" x14ac:dyDescent="0.35">
      <c r="A634" s="53">
        <v>81051</v>
      </c>
      <c r="B634" s="55" t="s">
        <v>2080</v>
      </c>
      <c r="C634" s="57" t="s">
        <v>98</v>
      </c>
      <c r="D634" s="59">
        <v>1.3916985301624402E-5</v>
      </c>
      <c r="E634" s="7">
        <v>0</v>
      </c>
      <c r="F634" s="63">
        <f t="shared" si="9"/>
        <v>0</v>
      </c>
      <c r="G634" s="64"/>
    </row>
    <row r="635" spans="1:7" ht="14.5" x14ac:dyDescent="0.35">
      <c r="A635" s="53">
        <v>81042</v>
      </c>
      <c r="B635" s="55" t="s">
        <v>2081</v>
      </c>
      <c r="C635" s="57" t="s">
        <v>98</v>
      </c>
      <c r="D635" s="59">
        <v>7.5957172525349304E-6</v>
      </c>
      <c r="E635" s="7">
        <v>0</v>
      </c>
      <c r="F635" s="63">
        <f t="shared" si="9"/>
        <v>0</v>
      </c>
      <c r="G635" s="64"/>
    </row>
    <row r="636" spans="1:7" ht="14.5" x14ac:dyDescent="0.35">
      <c r="A636" s="53">
        <v>81010</v>
      </c>
      <c r="B636" s="55" t="s">
        <v>431</v>
      </c>
      <c r="C636" s="57" t="s">
        <v>98</v>
      </c>
      <c r="D636" s="59">
        <v>2.8972478558326748E-5</v>
      </c>
      <c r="E636" s="7">
        <v>0</v>
      </c>
      <c r="F636" s="63">
        <f t="shared" si="9"/>
        <v>0</v>
      </c>
      <c r="G636" s="64"/>
    </row>
    <row r="637" spans="1:7" ht="14.5" x14ac:dyDescent="0.35">
      <c r="A637" s="53">
        <v>81036</v>
      </c>
      <c r="B637" s="55" t="s">
        <v>432</v>
      </c>
      <c r="C637" s="57" t="s">
        <v>98</v>
      </c>
      <c r="D637" s="59">
        <v>2.2321552981946052E-4</v>
      </c>
      <c r="E637" s="7">
        <v>0</v>
      </c>
      <c r="F637" s="63">
        <f t="shared" si="9"/>
        <v>0</v>
      </c>
      <c r="G637" s="64"/>
    </row>
    <row r="638" spans="1:7" ht="14.5" x14ac:dyDescent="0.35">
      <c r="A638" s="53">
        <v>81027</v>
      </c>
      <c r="B638" s="55" t="s">
        <v>433</v>
      </c>
      <c r="C638" s="57" t="s">
        <v>98</v>
      </c>
      <c r="D638" s="59">
        <v>2.8619031312571207E-4</v>
      </c>
      <c r="E638" s="7">
        <v>0</v>
      </c>
      <c r="F638" s="63">
        <f t="shared" si="9"/>
        <v>0</v>
      </c>
      <c r="G638" s="64"/>
    </row>
    <row r="639" spans="1:7" ht="14.5" x14ac:dyDescent="0.35">
      <c r="A639" s="53">
        <v>81010</v>
      </c>
      <c r="B639" s="55" t="s">
        <v>434</v>
      </c>
      <c r="C639" s="57" t="s">
        <v>98</v>
      </c>
      <c r="D639" s="59">
        <v>1.4817596072059193E-5</v>
      </c>
      <c r="E639" s="7">
        <v>0</v>
      </c>
      <c r="F639" s="63">
        <f t="shared" ref="F639:F702" si="10">+IF(E639=1,D639/$D$8,0)</f>
        <v>0</v>
      </c>
      <c r="G639" s="64"/>
    </row>
    <row r="640" spans="1:7" ht="14.5" x14ac:dyDescent="0.35">
      <c r="A640" s="53">
        <v>81030</v>
      </c>
      <c r="B640" s="55" t="s">
        <v>435</v>
      </c>
      <c r="C640" s="57" t="s">
        <v>98</v>
      </c>
      <c r="D640" s="59">
        <v>2.5008091902809079E-4</v>
      </c>
      <c r="E640" s="7">
        <v>0</v>
      </c>
      <c r="F640" s="63">
        <f t="shared" si="10"/>
        <v>0</v>
      </c>
      <c r="G640" s="64"/>
    </row>
    <row r="641" spans="1:7" ht="14.5" x14ac:dyDescent="0.35">
      <c r="A641" s="53">
        <v>81020</v>
      </c>
      <c r="B641" s="55" t="s">
        <v>436</v>
      </c>
      <c r="C641" s="57" t="s">
        <v>98</v>
      </c>
      <c r="D641" s="59">
        <v>3.7575860314385888E-4</v>
      </c>
      <c r="E641" s="7">
        <v>0</v>
      </c>
      <c r="F641" s="63">
        <f t="shared" si="10"/>
        <v>0</v>
      </c>
      <c r="G641" s="64"/>
    </row>
    <row r="642" spans="1:7" ht="14.5" x14ac:dyDescent="0.35">
      <c r="A642" s="53">
        <v>81049</v>
      </c>
      <c r="B642" s="55" t="s">
        <v>2082</v>
      </c>
      <c r="C642" s="57" t="s">
        <v>98</v>
      </c>
      <c r="D642" s="59">
        <v>1.4239845766497251E-5</v>
      </c>
      <c r="E642" s="7">
        <v>0</v>
      </c>
      <c r="F642" s="63">
        <f t="shared" si="10"/>
        <v>0</v>
      </c>
      <c r="G642" s="64"/>
    </row>
    <row r="643" spans="1:7" ht="14.5" x14ac:dyDescent="0.35">
      <c r="A643" s="53">
        <v>81016</v>
      </c>
      <c r="B643" s="55" t="s">
        <v>437</v>
      </c>
      <c r="C643" s="57" t="s">
        <v>98</v>
      </c>
      <c r="D643" s="59">
        <v>3.3390569130271005E-5</v>
      </c>
      <c r="E643" s="7">
        <v>0</v>
      </c>
      <c r="F643" s="63">
        <f t="shared" si="10"/>
        <v>0</v>
      </c>
      <c r="G643" s="64"/>
    </row>
    <row r="644" spans="1:7" ht="14.5" x14ac:dyDescent="0.35">
      <c r="A644" s="53">
        <v>81054</v>
      </c>
      <c r="B644" s="55" t="s">
        <v>438</v>
      </c>
      <c r="C644" s="57" t="s">
        <v>98</v>
      </c>
      <c r="D644" s="59">
        <v>2.0578106471632663E-4</v>
      </c>
      <c r="E644" s="7">
        <v>0</v>
      </c>
      <c r="F644" s="63">
        <f t="shared" si="10"/>
        <v>0</v>
      </c>
      <c r="G644" s="64"/>
    </row>
    <row r="645" spans="1:7" ht="14.5" x14ac:dyDescent="0.35">
      <c r="A645" s="53">
        <v>81028</v>
      </c>
      <c r="B645" s="55" t="s">
        <v>439</v>
      </c>
      <c r="C645" s="57" t="s">
        <v>98</v>
      </c>
      <c r="D645" s="59">
        <v>2.4260415036787741E-4</v>
      </c>
      <c r="E645" s="7">
        <v>0</v>
      </c>
      <c r="F645" s="63">
        <f t="shared" si="10"/>
        <v>0</v>
      </c>
      <c r="G645" s="64"/>
    </row>
    <row r="646" spans="1:7" ht="14.5" x14ac:dyDescent="0.35">
      <c r="A646" s="53">
        <v>81055</v>
      </c>
      <c r="B646" s="55" t="s">
        <v>440</v>
      </c>
      <c r="C646" s="57" t="s">
        <v>98</v>
      </c>
      <c r="D646" s="59">
        <v>5.4216768380174383E-4</v>
      </c>
      <c r="E646" s="7">
        <v>0</v>
      </c>
      <c r="F646" s="63">
        <f t="shared" si="10"/>
        <v>0</v>
      </c>
      <c r="G646" s="64"/>
    </row>
    <row r="647" spans="1:7" ht="14.5" x14ac:dyDescent="0.35">
      <c r="A647" s="53">
        <v>81050</v>
      </c>
      <c r="B647" s="55" t="s">
        <v>441</v>
      </c>
      <c r="C647" s="57" t="s">
        <v>98</v>
      </c>
      <c r="D647" s="59">
        <v>4.3586162757834668E-5</v>
      </c>
      <c r="E647" s="7">
        <v>0</v>
      </c>
      <c r="F647" s="63">
        <f t="shared" si="10"/>
        <v>0</v>
      </c>
      <c r="G647" s="64"/>
    </row>
    <row r="648" spans="1:7" ht="14.5" x14ac:dyDescent="0.35">
      <c r="A648" s="53">
        <v>81050</v>
      </c>
      <c r="B648" s="55" t="s">
        <v>442</v>
      </c>
      <c r="C648" s="57" t="s">
        <v>98</v>
      </c>
      <c r="D648" s="59">
        <v>9.7147014614635792E-5</v>
      </c>
      <c r="E648" s="7">
        <v>0</v>
      </c>
      <c r="F648" s="63">
        <f t="shared" si="10"/>
        <v>0</v>
      </c>
      <c r="G648" s="64"/>
    </row>
    <row r="649" spans="1:7" ht="14.5" x14ac:dyDescent="0.35">
      <c r="A649" s="53">
        <v>81017</v>
      </c>
      <c r="B649" s="55" t="s">
        <v>2083</v>
      </c>
      <c r="C649" s="57" t="s">
        <v>98</v>
      </c>
      <c r="D649" s="59">
        <v>3.5089834734864945E-5</v>
      </c>
      <c r="E649" s="7">
        <v>0</v>
      </c>
      <c r="F649" s="63">
        <f t="shared" si="10"/>
        <v>0</v>
      </c>
      <c r="G649" s="64"/>
    </row>
    <row r="650" spans="1:7" ht="14.5" x14ac:dyDescent="0.35">
      <c r="A650" s="53">
        <v>81030</v>
      </c>
      <c r="B650" s="55" t="s">
        <v>443</v>
      </c>
      <c r="C650" s="57" t="s">
        <v>98</v>
      </c>
      <c r="D650" s="59">
        <v>2.5465194350444845E-4</v>
      </c>
      <c r="E650" s="7">
        <v>0</v>
      </c>
      <c r="F650" s="63">
        <f t="shared" si="10"/>
        <v>0</v>
      </c>
      <c r="G650" s="64"/>
    </row>
    <row r="651" spans="1:7" ht="14.5" x14ac:dyDescent="0.35">
      <c r="A651" s="53">
        <v>81037</v>
      </c>
      <c r="B651" s="55" t="s">
        <v>444</v>
      </c>
      <c r="C651" s="57" t="s">
        <v>98</v>
      </c>
      <c r="D651" s="59">
        <v>3.4340458603239016E-4</v>
      </c>
      <c r="E651" s="7">
        <v>0</v>
      </c>
      <c r="F651" s="63">
        <f t="shared" si="10"/>
        <v>0</v>
      </c>
      <c r="G651" s="64"/>
    </row>
    <row r="652" spans="1:7" ht="14.5" x14ac:dyDescent="0.35">
      <c r="A652" s="53">
        <v>81056</v>
      </c>
      <c r="B652" s="55" t="s">
        <v>445</v>
      </c>
      <c r="C652" s="57" t="s">
        <v>98</v>
      </c>
      <c r="D652" s="59">
        <v>1.2233013087471805E-4</v>
      </c>
      <c r="E652" s="7">
        <v>0</v>
      </c>
      <c r="F652" s="63">
        <f t="shared" si="10"/>
        <v>0</v>
      </c>
      <c r="G652" s="64"/>
    </row>
    <row r="653" spans="1:7" ht="14.5" x14ac:dyDescent="0.35">
      <c r="A653" s="53">
        <v>81030</v>
      </c>
      <c r="B653" s="55" t="s">
        <v>446</v>
      </c>
      <c r="C653" s="57" t="s">
        <v>98</v>
      </c>
      <c r="D653" s="59">
        <v>1.4820994603268381E-4</v>
      </c>
      <c r="E653" s="7">
        <v>0</v>
      </c>
      <c r="F653" s="63">
        <f t="shared" si="10"/>
        <v>0</v>
      </c>
      <c r="G653" s="64"/>
    </row>
    <row r="654" spans="1:7" ht="14.5" x14ac:dyDescent="0.35">
      <c r="A654" s="53">
        <v>81057</v>
      </c>
      <c r="B654" s="55" t="s">
        <v>447</v>
      </c>
      <c r="C654" s="57" t="s">
        <v>98</v>
      </c>
      <c r="D654" s="59">
        <v>1.9183009410261035E-4</v>
      </c>
      <c r="E654" s="7">
        <v>0</v>
      </c>
      <c r="F654" s="63">
        <f t="shared" si="10"/>
        <v>0</v>
      </c>
      <c r="G654" s="64"/>
    </row>
    <row r="655" spans="1:7" ht="14.5" x14ac:dyDescent="0.35">
      <c r="A655" s="53">
        <v>81030</v>
      </c>
      <c r="B655" s="55" t="s">
        <v>448</v>
      </c>
      <c r="C655" s="57" t="s">
        <v>98</v>
      </c>
      <c r="D655" s="59">
        <v>2.5052272808528519E-4</v>
      </c>
      <c r="E655" s="7">
        <v>0</v>
      </c>
      <c r="F655" s="63">
        <f t="shared" si="10"/>
        <v>0</v>
      </c>
      <c r="G655" s="64"/>
    </row>
    <row r="656" spans="1:7" ht="14.5" x14ac:dyDescent="0.35">
      <c r="A656" s="53">
        <v>81044</v>
      </c>
      <c r="B656" s="55" t="s">
        <v>2084</v>
      </c>
      <c r="C656" s="57" t="s">
        <v>98</v>
      </c>
      <c r="D656" s="59">
        <v>1.3033367187235551E-5</v>
      </c>
      <c r="E656" s="7">
        <v>0</v>
      </c>
      <c r="F656" s="63">
        <f t="shared" si="10"/>
        <v>0</v>
      </c>
      <c r="G656" s="64"/>
    </row>
    <row r="657" spans="1:7" ht="14.5" x14ac:dyDescent="0.35">
      <c r="A657" s="53">
        <v>81038</v>
      </c>
      <c r="B657" s="55" t="s">
        <v>449</v>
      </c>
      <c r="C657" s="57" t="s">
        <v>98</v>
      </c>
      <c r="D657" s="59">
        <v>3.4547769006999481E-4</v>
      </c>
      <c r="E657" s="7">
        <v>0</v>
      </c>
      <c r="F657" s="63">
        <f t="shared" si="10"/>
        <v>0</v>
      </c>
      <c r="G657" s="64"/>
    </row>
    <row r="658" spans="1:7" ht="14.5" x14ac:dyDescent="0.35">
      <c r="A658" s="53">
        <v>81058</v>
      </c>
      <c r="B658" s="55" t="s">
        <v>450</v>
      </c>
      <c r="C658" s="57" t="s">
        <v>98</v>
      </c>
      <c r="D658" s="59">
        <v>1.0751253480265885E-4</v>
      </c>
      <c r="E658" s="7">
        <v>0</v>
      </c>
      <c r="F658" s="63">
        <f t="shared" si="10"/>
        <v>0</v>
      </c>
      <c r="G658" s="64"/>
    </row>
    <row r="659" spans="1:7" ht="14.5" x14ac:dyDescent="0.35">
      <c r="A659" s="53">
        <v>81010</v>
      </c>
      <c r="B659" s="55" t="s">
        <v>451</v>
      </c>
      <c r="C659" s="57" t="s">
        <v>98</v>
      </c>
      <c r="D659" s="59">
        <v>1.2761484690500521E-5</v>
      </c>
      <c r="E659" s="7">
        <v>0</v>
      </c>
      <c r="F659" s="63">
        <f t="shared" si="10"/>
        <v>0</v>
      </c>
      <c r="G659" s="64"/>
    </row>
    <row r="660" spans="1:7" ht="14.5" x14ac:dyDescent="0.35">
      <c r="A660" s="53">
        <v>81020</v>
      </c>
      <c r="B660" s="55" t="s">
        <v>452</v>
      </c>
      <c r="C660" s="57" t="s">
        <v>98</v>
      </c>
      <c r="D660" s="59">
        <v>4.482662664918825E-5</v>
      </c>
      <c r="E660" s="7">
        <v>0</v>
      </c>
      <c r="F660" s="63">
        <f t="shared" si="10"/>
        <v>0</v>
      </c>
      <c r="G660" s="64"/>
    </row>
    <row r="661" spans="1:7" ht="14.5" x14ac:dyDescent="0.35">
      <c r="A661" s="53">
        <v>81030</v>
      </c>
      <c r="B661" s="55" t="s">
        <v>453</v>
      </c>
      <c r="C661" s="57" t="s">
        <v>98</v>
      </c>
      <c r="D661" s="59">
        <v>1.2469211006510363E-4</v>
      </c>
      <c r="E661" s="7">
        <v>0</v>
      </c>
      <c r="F661" s="63">
        <f t="shared" si="10"/>
        <v>0</v>
      </c>
      <c r="G661" s="64"/>
    </row>
    <row r="662" spans="1:7" ht="14.5" x14ac:dyDescent="0.35">
      <c r="A662" s="53">
        <v>81039</v>
      </c>
      <c r="B662" s="55" t="s">
        <v>454</v>
      </c>
      <c r="C662" s="57" t="s">
        <v>98</v>
      </c>
      <c r="D662" s="59">
        <v>2.1133766324334883E-4</v>
      </c>
      <c r="E662" s="7">
        <v>0</v>
      </c>
      <c r="F662" s="63">
        <f t="shared" si="10"/>
        <v>0</v>
      </c>
      <c r="G662" s="64"/>
    </row>
    <row r="663" spans="1:7" ht="14.5" x14ac:dyDescent="0.35">
      <c r="A663" s="53">
        <v>81041</v>
      </c>
      <c r="B663" s="55" t="s">
        <v>455</v>
      </c>
      <c r="C663" s="57" t="s">
        <v>98</v>
      </c>
      <c r="D663" s="59">
        <v>1.2992584812725297E-4</v>
      </c>
      <c r="E663" s="7">
        <v>0</v>
      </c>
      <c r="F663" s="63">
        <f t="shared" si="10"/>
        <v>0</v>
      </c>
      <c r="G663" s="64"/>
    </row>
    <row r="664" spans="1:7" ht="14.5" x14ac:dyDescent="0.35">
      <c r="A664" s="53">
        <v>81030</v>
      </c>
      <c r="B664" s="55" t="s">
        <v>456</v>
      </c>
      <c r="C664" s="57" t="s">
        <v>98</v>
      </c>
      <c r="D664" s="59">
        <v>5.7146302282494342E-5</v>
      </c>
      <c r="E664" s="7">
        <v>0</v>
      </c>
      <c r="F664" s="63">
        <f t="shared" si="10"/>
        <v>0</v>
      </c>
      <c r="G664" s="64"/>
    </row>
    <row r="665" spans="1:7" ht="14.5" x14ac:dyDescent="0.35">
      <c r="A665" s="53">
        <v>81030</v>
      </c>
      <c r="B665" s="55" t="s">
        <v>457</v>
      </c>
      <c r="C665" s="57" t="s">
        <v>98</v>
      </c>
      <c r="D665" s="59">
        <v>1.3820127162162549E-4</v>
      </c>
      <c r="E665" s="7">
        <v>0</v>
      </c>
      <c r="F665" s="63">
        <f t="shared" si="10"/>
        <v>0</v>
      </c>
      <c r="G665" s="64"/>
    </row>
    <row r="666" spans="1:7" ht="14.5" x14ac:dyDescent="0.35">
      <c r="A666" s="53">
        <v>81030</v>
      </c>
      <c r="B666" s="55" t="s">
        <v>458</v>
      </c>
      <c r="C666" s="57" t="s">
        <v>98</v>
      </c>
      <c r="D666" s="59">
        <v>1.1696045156420117E-4</v>
      </c>
      <c r="E666" s="7">
        <v>0</v>
      </c>
      <c r="F666" s="63">
        <f t="shared" si="10"/>
        <v>0</v>
      </c>
      <c r="G666" s="64"/>
    </row>
    <row r="667" spans="1:7" ht="14.5" x14ac:dyDescent="0.35">
      <c r="A667" s="53">
        <v>81020</v>
      </c>
      <c r="B667" s="55" t="s">
        <v>459</v>
      </c>
      <c r="C667" s="57" t="s">
        <v>98</v>
      </c>
      <c r="D667" s="59">
        <v>1.0907585915888528E-4</v>
      </c>
      <c r="E667" s="7">
        <v>0</v>
      </c>
      <c r="F667" s="63">
        <f t="shared" si="10"/>
        <v>0</v>
      </c>
      <c r="G667" s="64"/>
    </row>
    <row r="668" spans="1:7" ht="14.5" x14ac:dyDescent="0.35">
      <c r="A668" s="53">
        <v>82011</v>
      </c>
      <c r="B668" s="55" t="s">
        <v>460</v>
      </c>
      <c r="C668" s="57" t="s">
        <v>98</v>
      </c>
      <c r="D668" s="59">
        <v>1.3774246990838512E-4</v>
      </c>
      <c r="E668" s="7">
        <v>0</v>
      </c>
      <c r="F668" s="63">
        <f t="shared" si="10"/>
        <v>0</v>
      </c>
      <c r="G668" s="64"/>
    </row>
    <row r="669" spans="1:7" ht="14.5" x14ac:dyDescent="0.35">
      <c r="A669" s="53">
        <v>82031</v>
      </c>
      <c r="B669" s="55" t="s">
        <v>2085</v>
      </c>
      <c r="C669" s="57" t="s">
        <v>98</v>
      </c>
      <c r="D669" s="59">
        <v>4.4503766184315399E-5</v>
      </c>
      <c r="E669" s="7">
        <v>0</v>
      </c>
      <c r="F669" s="63">
        <f t="shared" si="10"/>
        <v>0</v>
      </c>
      <c r="G669" s="64"/>
    </row>
    <row r="670" spans="1:7" ht="14.5" x14ac:dyDescent="0.35">
      <c r="A670" s="53">
        <v>82021</v>
      </c>
      <c r="B670" s="55" t="s">
        <v>2086</v>
      </c>
      <c r="C670" s="57" t="s">
        <v>98</v>
      </c>
      <c r="D670" s="59">
        <v>8.9823179858835884E-5</v>
      </c>
      <c r="E670" s="7">
        <v>0</v>
      </c>
      <c r="F670" s="63">
        <f t="shared" si="10"/>
        <v>0</v>
      </c>
      <c r="G670" s="64"/>
    </row>
    <row r="671" spans="1:7" ht="14.5" x14ac:dyDescent="0.35">
      <c r="A671" s="53">
        <v>82030</v>
      </c>
      <c r="B671" s="55" t="s">
        <v>461</v>
      </c>
      <c r="C671" s="57" t="s">
        <v>98</v>
      </c>
      <c r="D671" s="59">
        <v>4.1835919185102905E-5</v>
      </c>
      <c r="E671" s="7">
        <v>0</v>
      </c>
      <c r="F671" s="63">
        <f t="shared" si="10"/>
        <v>0</v>
      </c>
      <c r="G671" s="64"/>
    </row>
    <row r="672" spans="1:7" ht="14.5" x14ac:dyDescent="0.35">
      <c r="A672" s="53">
        <v>82011</v>
      </c>
      <c r="B672" s="55" t="s">
        <v>462</v>
      </c>
      <c r="C672" s="57" t="s">
        <v>98</v>
      </c>
      <c r="D672" s="59">
        <v>3.3798392875373548E-5</v>
      </c>
      <c r="E672" s="7">
        <v>0</v>
      </c>
      <c r="F672" s="63">
        <f t="shared" si="10"/>
        <v>0</v>
      </c>
      <c r="G672" s="64"/>
    </row>
    <row r="673" spans="1:7" ht="14.5" x14ac:dyDescent="0.35">
      <c r="A673" s="53">
        <v>82010</v>
      </c>
      <c r="B673" s="55" t="s">
        <v>463</v>
      </c>
      <c r="C673" s="57" t="s">
        <v>98</v>
      </c>
      <c r="D673" s="59">
        <v>1.248960219376549E-5</v>
      </c>
      <c r="E673" s="7">
        <v>0</v>
      </c>
      <c r="F673" s="63">
        <f t="shared" si="10"/>
        <v>0</v>
      </c>
      <c r="G673" s="64"/>
    </row>
    <row r="674" spans="1:7" ht="14.5" x14ac:dyDescent="0.35">
      <c r="A674" s="53">
        <v>82020</v>
      </c>
      <c r="B674" s="55" t="s">
        <v>464</v>
      </c>
      <c r="C674" s="57" t="s">
        <v>98</v>
      </c>
      <c r="D674" s="59">
        <v>3.5582621760197194E-5</v>
      </c>
      <c r="E674" s="7">
        <v>0</v>
      </c>
      <c r="F674" s="63">
        <f t="shared" si="10"/>
        <v>0</v>
      </c>
      <c r="G674" s="64"/>
    </row>
    <row r="675" spans="1:7" ht="14.5" x14ac:dyDescent="0.35">
      <c r="A675" s="53">
        <v>82013</v>
      </c>
      <c r="B675" s="55" t="s">
        <v>2087</v>
      </c>
      <c r="C675" s="57" t="s">
        <v>98</v>
      </c>
      <c r="D675" s="59">
        <v>2.3483850655488309E-5</v>
      </c>
      <c r="E675" s="7">
        <v>0</v>
      </c>
      <c r="F675" s="63">
        <f t="shared" si="10"/>
        <v>0</v>
      </c>
      <c r="G675" s="64"/>
    </row>
    <row r="676" spans="1:7" ht="14.5" x14ac:dyDescent="0.35">
      <c r="A676" s="53">
        <v>82010</v>
      </c>
      <c r="B676" s="55" t="s">
        <v>465</v>
      </c>
      <c r="C676" s="57" t="s">
        <v>98</v>
      </c>
      <c r="D676" s="59">
        <v>3.344154709840882E-5</v>
      </c>
      <c r="E676" s="7">
        <v>0</v>
      </c>
      <c r="F676" s="63">
        <f t="shared" si="10"/>
        <v>0</v>
      </c>
      <c r="G676" s="64"/>
    </row>
    <row r="677" spans="1:7" ht="14.5" x14ac:dyDescent="0.35">
      <c r="A677" s="53">
        <v>82020</v>
      </c>
      <c r="B677" s="55" t="s">
        <v>466</v>
      </c>
      <c r="C677" s="57" t="s">
        <v>98</v>
      </c>
      <c r="D677" s="59">
        <v>2.591380047005765E-5</v>
      </c>
      <c r="E677" s="7">
        <v>0</v>
      </c>
      <c r="F677" s="63">
        <f t="shared" si="10"/>
        <v>0</v>
      </c>
      <c r="G677" s="64"/>
    </row>
    <row r="678" spans="1:7" ht="14.5" x14ac:dyDescent="0.35">
      <c r="A678" s="53">
        <v>82018</v>
      </c>
      <c r="B678" s="55" t="s">
        <v>467</v>
      </c>
      <c r="C678" s="57" t="s">
        <v>98</v>
      </c>
      <c r="D678" s="59">
        <v>4.2328706210435148E-5</v>
      </c>
      <c r="E678" s="7">
        <v>0</v>
      </c>
      <c r="F678" s="63">
        <f t="shared" si="10"/>
        <v>0</v>
      </c>
      <c r="G678" s="64"/>
    </row>
    <row r="679" spans="1:7" ht="14.5" x14ac:dyDescent="0.35">
      <c r="A679" s="53">
        <v>82020</v>
      </c>
      <c r="B679" s="55" t="s">
        <v>468</v>
      </c>
      <c r="C679" s="57" t="s">
        <v>98</v>
      </c>
      <c r="D679" s="59">
        <v>1.6499869020607196E-5</v>
      </c>
      <c r="E679" s="7">
        <v>0</v>
      </c>
      <c r="F679" s="63">
        <f t="shared" si="10"/>
        <v>0</v>
      </c>
      <c r="G679" s="64"/>
    </row>
    <row r="680" spans="1:7" ht="14.5" x14ac:dyDescent="0.35">
      <c r="A680" s="53">
        <v>82030</v>
      </c>
      <c r="B680" s="55" t="s">
        <v>469</v>
      </c>
      <c r="C680" s="57" t="s">
        <v>98</v>
      </c>
      <c r="D680" s="59">
        <v>2.6015756406333284E-5</v>
      </c>
      <c r="E680" s="7">
        <v>0</v>
      </c>
      <c r="F680" s="63">
        <f t="shared" si="10"/>
        <v>0</v>
      </c>
      <c r="G680" s="64"/>
    </row>
    <row r="681" spans="1:7" ht="14.5" x14ac:dyDescent="0.35">
      <c r="A681" s="53">
        <v>82027</v>
      </c>
      <c r="B681" s="55" t="s">
        <v>2088</v>
      </c>
      <c r="C681" s="57" t="s">
        <v>98</v>
      </c>
      <c r="D681" s="59">
        <v>2.0578106471632663E-5</v>
      </c>
      <c r="E681" s="7">
        <v>0</v>
      </c>
      <c r="F681" s="63">
        <f t="shared" si="10"/>
        <v>0</v>
      </c>
      <c r="G681" s="64"/>
    </row>
    <row r="682" spans="1:7" ht="14.5" x14ac:dyDescent="0.35">
      <c r="A682" s="53">
        <v>82022</v>
      </c>
      <c r="B682" s="55" t="s">
        <v>2089</v>
      </c>
      <c r="C682" s="57" t="s">
        <v>98</v>
      </c>
      <c r="D682" s="59">
        <v>1.3492168900475917E-5</v>
      </c>
      <c r="E682" s="7">
        <v>0</v>
      </c>
      <c r="F682" s="63">
        <f t="shared" si="10"/>
        <v>0</v>
      </c>
      <c r="G682" s="64"/>
    </row>
    <row r="683" spans="1:7" ht="14.5" x14ac:dyDescent="0.35">
      <c r="A683" s="53">
        <v>82024</v>
      </c>
      <c r="B683" s="55" t="s">
        <v>2090</v>
      </c>
      <c r="C683" s="57" t="s">
        <v>98</v>
      </c>
      <c r="D683" s="59">
        <v>2.2600232541099458E-5</v>
      </c>
      <c r="E683" s="7">
        <v>0</v>
      </c>
      <c r="F683" s="63">
        <f t="shared" si="10"/>
        <v>0</v>
      </c>
      <c r="G683" s="64"/>
    </row>
    <row r="684" spans="1:7" ht="14.5" x14ac:dyDescent="0.35">
      <c r="A684" s="53">
        <v>82030</v>
      </c>
      <c r="B684" s="55" t="s">
        <v>470</v>
      </c>
      <c r="C684" s="57" t="s">
        <v>98</v>
      </c>
      <c r="D684" s="59">
        <v>1.8844855554946842E-5</v>
      </c>
      <c r="E684" s="7">
        <v>0</v>
      </c>
      <c r="F684" s="63">
        <f t="shared" si="10"/>
        <v>0</v>
      </c>
      <c r="G684" s="64"/>
    </row>
    <row r="685" spans="1:7" ht="14.5" x14ac:dyDescent="0.35">
      <c r="A685" s="53">
        <v>82037</v>
      </c>
      <c r="B685" s="55" t="s">
        <v>471</v>
      </c>
      <c r="C685" s="57" t="s">
        <v>98</v>
      </c>
      <c r="D685" s="59">
        <v>4.0867337790484359E-5</v>
      </c>
      <c r="E685" s="7">
        <v>0</v>
      </c>
      <c r="F685" s="63">
        <f t="shared" si="10"/>
        <v>0</v>
      </c>
      <c r="G685" s="64"/>
    </row>
    <row r="686" spans="1:7" ht="14.5" x14ac:dyDescent="0.35">
      <c r="A686" s="53">
        <v>82023</v>
      </c>
      <c r="B686" s="55" t="s">
        <v>2091</v>
      </c>
      <c r="C686" s="57" t="s">
        <v>98</v>
      </c>
      <c r="D686" s="59">
        <v>1.675475886129629E-5</v>
      </c>
      <c r="E686" s="7">
        <v>0</v>
      </c>
      <c r="F686" s="63">
        <f t="shared" si="10"/>
        <v>0</v>
      </c>
      <c r="G686" s="64"/>
    </row>
    <row r="687" spans="1:7" ht="14.5" x14ac:dyDescent="0.35">
      <c r="A687" s="53">
        <v>82030</v>
      </c>
      <c r="B687" s="55" t="s">
        <v>472</v>
      </c>
      <c r="C687" s="57" t="s">
        <v>98</v>
      </c>
      <c r="D687" s="59">
        <v>3.2761840856571241E-5</v>
      </c>
      <c r="E687" s="7">
        <v>0</v>
      </c>
      <c r="F687" s="63">
        <f t="shared" si="10"/>
        <v>0</v>
      </c>
      <c r="G687" s="64"/>
    </row>
    <row r="688" spans="1:7" ht="14.5" x14ac:dyDescent="0.35">
      <c r="A688" s="53">
        <v>82010</v>
      </c>
      <c r="B688" s="55" t="s">
        <v>473</v>
      </c>
      <c r="C688" s="57" t="s">
        <v>98</v>
      </c>
      <c r="D688" s="59">
        <v>5.3832734353536153E-5</v>
      </c>
      <c r="E688" s="7">
        <v>0</v>
      </c>
      <c r="F688" s="63">
        <f t="shared" si="10"/>
        <v>0</v>
      </c>
      <c r="G688" s="64"/>
    </row>
    <row r="689" spans="1:7" ht="14.5" x14ac:dyDescent="0.35">
      <c r="A689" s="53">
        <v>82032</v>
      </c>
      <c r="B689" s="55" t="s">
        <v>2092</v>
      </c>
      <c r="C689" s="57" t="s">
        <v>98</v>
      </c>
      <c r="D689" s="59">
        <v>6.1292510357703562E-5</v>
      </c>
      <c r="E689" s="7">
        <v>0</v>
      </c>
      <c r="F689" s="63">
        <f t="shared" si="10"/>
        <v>0</v>
      </c>
      <c r="G689" s="64"/>
    </row>
    <row r="690" spans="1:7" ht="14.5" x14ac:dyDescent="0.35">
      <c r="A690" s="53">
        <v>82020</v>
      </c>
      <c r="B690" s="55" t="s">
        <v>474</v>
      </c>
      <c r="C690" s="57" t="s">
        <v>98</v>
      </c>
      <c r="D690" s="59">
        <v>3.6942034243872345E-5</v>
      </c>
      <c r="E690" s="7">
        <v>0</v>
      </c>
      <c r="F690" s="63">
        <f t="shared" si="10"/>
        <v>0</v>
      </c>
      <c r="G690" s="64"/>
    </row>
    <row r="691" spans="1:7" ht="14.5" x14ac:dyDescent="0.35">
      <c r="A691" s="53">
        <v>82024</v>
      </c>
      <c r="B691" s="55" t="s">
        <v>2093</v>
      </c>
      <c r="C691" s="57" t="s">
        <v>98</v>
      </c>
      <c r="D691" s="59">
        <v>3.6823085651550769E-5</v>
      </c>
      <c r="E691" s="7">
        <v>0</v>
      </c>
      <c r="F691" s="63">
        <f t="shared" si="10"/>
        <v>0</v>
      </c>
      <c r="G691" s="64"/>
    </row>
    <row r="692" spans="1:7" ht="14.5" x14ac:dyDescent="0.35">
      <c r="A692" s="53">
        <v>82033</v>
      </c>
      <c r="B692" s="55" t="s">
        <v>2094</v>
      </c>
      <c r="C692" s="57" t="s">
        <v>98</v>
      </c>
      <c r="D692" s="59">
        <v>6.3943364700870124E-5</v>
      </c>
      <c r="E692" s="7">
        <v>0</v>
      </c>
      <c r="F692" s="63">
        <f t="shared" si="10"/>
        <v>0</v>
      </c>
      <c r="G692" s="64"/>
    </row>
    <row r="693" spans="1:7" ht="14.5" x14ac:dyDescent="0.35">
      <c r="A693" s="53">
        <v>82030</v>
      </c>
      <c r="B693" s="55" t="s">
        <v>475</v>
      </c>
      <c r="C693" s="57" t="s">
        <v>98</v>
      </c>
      <c r="D693" s="59">
        <v>4.4843619305234188E-5</v>
      </c>
      <c r="E693" s="7">
        <v>0</v>
      </c>
      <c r="F693" s="63">
        <f t="shared" si="10"/>
        <v>0</v>
      </c>
      <c r="G693" s="64"/>
    </row>
    <row r="694" spans="1:7" ht="14.5" x14ac:dyDescent="0.35">
      <c r="A694" s="53">
        <v>82015</v>
      </c>
      <c r="B694" s="55" t="s">
        <v>2095</v>
      </c>
      <c r="C694" s="57" t="s">
        <v>98</v>
      </c>
      <c r="D694" s="59">
        <v>3.5718563008564709E-5</v>
      </c>
      <c r="E694" s="7">
        <v>0</v>
      </c>
      <c r="F694" s="63">
        <f t="shared" si="10"/>
        <v>0</v>
      </c>
      <c r="G694" s="64"/>
    </row>
    <row r="695" spans="1:7" ht="14.5" x14ac:dyDescent="0.35">
      <c r="A695" s="53">
        <v>82030</v>
      </c>
      <c r="B695" s="55" t="s">
        <v>476</v>
      </c>
      <c r="C695" s="57" t="s">
        <v>98</v>
      </c>
      <c r="D695" s="59">
        <v>5.6874419785759313E-5</v>
      </c>
      <c r="E695" s="7">
        <v>0</v>
      </c>
      <c r="F695" s="63">
        <f t="shared" si="10"/>
        <v>0</v>
      </c>
      <c r="G695" s="64"/>
    </row>
    <row r="696" spans="1:7" ht="14.5" x14ac:dyDescent="0.35">
      <c r="A696" s="53">
        <v>82030</v>
      </c>
      <c r="B696" s="55" t="s">
        <v>477</v>
      </c>
      <c r="C696" s="57" t="s">
        <v>98</v>
      </c>
      <c r="D696" s="59">
        <v>5.301708686333106E-5</v>
      </c>
      <c r="E696" s="7">
        <v>0</v>
      </c>
      <c r="F696" s="63">
        <f t="shared" si="10"/>
        <v>0</v>
      </c>
      <c r="G696" s="64"/>
    </row>
    <row r="697" spans="1:7" ht="14.5" x14ac:dyDescent="0.35">
      <c r="A697" s="53">
        <v>82020</v>
      </c>
      <c r="B697" s="55" t="s">
        <v>478</v>
      </c>
      <c r="C697" s="57" t="s">
        <v>98</v>
      </c>
      <c r="D697" s="59">
        <v>2.2430305980640063E-5</v>
      </c>
      <c r="E697" s="7">
        <v>0</v>
      </c>
      <c r="F697" s="63">
        <f t="shared" si="10"/>
        <v>0</v>
      </c>
      <c r="G697" s="64"/>
    </row>
    <row r="698" spans="1:7" ht="14.5" x14ac:dyDescent="0.35">
      <c r="A698" s="53">
        <v>82011</v>
      </c>
      <c r="B698" s="55" t="s">
        <v>479</v>
      </c>
      <c r="C698" s="57" t="s">
        <v>98</v>
      </c>
      <c r="D698" s="59">
        <v>2.0680062407908301E-5</v>
      </c>
      <c r="E698" s="7">
        <v>0</v>
      </c>
      <c r="F698" s="63">
        <f t="shared" si="10"/>
        <v>0</v>
      </c>
      <c r="G698" s="64"/>
    </row>
    <row r="699" spans="1:7" ht="14.5" x14ac:dyDescent="0.35">
      <c r="A699" s="53">
        <v>82020</v>
      </c>
      <c r="B699" s="55" t="s">
        <v>480</v>
      </c>
      <c r="C699" s="57" t="s">
        <v>98</v>
      </c>
      <c r="D699" s="59">
        <v>1.6295957148055925E-5</v>
      </c>
      <c r="E699" s="7">
        <v>0</v>
      </c>
      <c r="F699" s="63">
        <f t="shared" si="10"/>
        <v>0</v>
      </c>
      <c r="G699" s="64"/>
    </row>
    <row r="700" spans="1:7" ht="14.5" x14ac:dyDescent="0.35">
      <c r="A700" s="53">
        <v>82020</v>
      </c>
      <c r="B700" s="55" t="s">
        <v>481</v>
      </c>
      <c r="C700" s="57" t="s">
        <v>98</v>
      </c>
      <c r="D700" s="59">
        <v>2.8343750284626988E-5</v>
      </c>
      <c r="E700" s="7">
        <v>0</v>
      </c>
      <c r="F700" s="63">
        <f t="shared" si="10"/>
        <v>0</v>
      </c>
      <c r="G700" s="64"/>
    </row>
    <row r="701" spans="1:7" ht="14.5" x14ac:dyDescent="0.35">
      <c r="A701" s="53">
        <v>82030</v>
      </c>
      <c r="B701" s="55" t="s">
        <v>482</v>
      </c>
      <c r="C701" s="57" t="s">
        <v>98</v>
      </c>
      <c r="D701" s="59">
        <v>3.4410128493027366E-5</v>
      </c>
      <c r="E701" s="7">
        <v>0</v>
      </c>
      <c r="F701" s="63">
        <f t="shared" si="10"/>
        <v>0</v>
      </c>
      <c r="G701" s="64"/>
    </row>
    <row r="702" spans="1:7" ht="14.5" x14ac:dyDescent="0.35">
      <c r="A702" s="53">
        <v>82020</v>
      </c>
      <c r="B702" s="55" t="s">
        <v>483</v>
      </c>
      <c r="C702" s="57" t="s">
        <v>98</v>
      </c>
      <c r="D702" s="59">
        <v>6.8310477304676558E-6</v>
      </c>
      <c r="E702" s="7">
        <v>0</v>
      </c>
      <c r="F702" s="63">
        <f t="shared" si="10"/>
        <v>0</v>
      </c>
      <c r="G702" s="64"/>
    </row>
    <row r="703" spans="1:7" ht="14.5" x14ac:dyDescent="0.35">
      <c r="A703" s="53">
        <v>82034</v>
      </c>
      <c r="B703" s="55" t="s">
        <v>2096</v>
      </c>
      <c r="C703" s="57" t="s">
        <v>98</v>
      </c>
      <c r="D703" s="59">
        <v>7.7452526257391969E-5</v>
      </c>
      <c r="E703" s="7">
        <v>0</v>
      </c>
      <c r="F703" s="63">
        <f t="shared" ref="F703:F766" si="11">+IF(E703=1,D703/$D$8,0)</f>
        <v>0</v>
      </c>
      <c r="G703" s="64"/>
    </row>
    <row r="704" spans="1:7" ht="14.5" x14ac:dyDescent="0.35">
      <c r="A704" s="53">
        <v>82030</v>
      </c>
      <c r="B704" s="55" t="s">
        <v>484</v>
      </c>
      <c r="C704" s="57" t="s">
        <v>98</v>
      </c>
      <c r="D704" s="59">
        <v>7.0604485870878379E-5</v>
      </c>
      <c r="E704" s="7">
        <v>0</v>
      </c>
      <c r="F704" s="63">
        <f t="shared" si="11"/>
        <v>0</v>
      </c>
      <c r="G704" s="64"/>
    </row>
    <row r="705" spans="1:7" ht="14.5" x14ac:dyDescent="0.35">
      <c r="A705" s="53">
        <v>82030</v>
      </c>
      <c r="B705" s="55" t="s">
        <v>485</v>
      </c>
      <c r="C705" s="57" t="s">
        <v>98</v>
      </c>
      <c r="D705" s="59">
        <v>2.8870522622051111E-5</v>
      </c>
      <c r="E705" s="7">
        <v>0</v>
      </c>
      <c r="F705" s="63">
        <f t="shared" si="11"/>
        <v>0</v>
      </c>
      <c r="G705" s="64"/>
    </row>
    <row r="706" spans="1:7" ht="14.5" x14ac:dyDescent="0.35">
      <c r="A706" s="53">
        <v>82010</v>
      </c>
      <c r="B706" s="55" t="s">
        <v>486</v>
      </c>
      <c r="C706" s="57" t="s">
        <v>98</v>
      </c>
      <c r="D706" s="59">
        <v>6.8191528712354982E-5</v>
      </c>
      <c r="E706" s="7">
        <v>0</v>
      </c>
      <c r="F706" s="63">
        <f t="shared" si="11"/>
        <v>0</v>
      </c>
      <c r="G706" s="64"/>
    </row>
    <row r="707" spans="1:7" ht="14.5" x14ac:dyDescent="0.35">
      <c r="A707" s="53">
        <v>82020</v>
      </c>
      <c r="B707" s="55" t="s">
        <v>487</v>
      </c>
      <c r="C707" s="57" t="s">
        <v>98</v>
      </c>
      <c r="D707" s="59">
        <v>2.469032923475001E-5</v>
      </c>
      <c r="E707" s="7">
        <v>0</v>
      </c>
      <c r="F707" s="63">
        <f t="shared" si="11"/>
        <v>0</v>
      </c>
      <c r="G707" s="64"/>
    </row>
    <row r="708" spans="1:7" ht="14.5" x14ac:dyDescent="0.35">
      <c r="A708" s="53">
        <v>82025</v>
      </c>
      <c r="B708" s="55" t="s">
        <v>2097</v>
      </c>
      <c r="C708" s="57" t="s">
        <v>98</v>
      </c>
      <c r="D708" s="59">
        <v>2.2056467547629397E-5</v>
      </c>
      <c r="E708" s="7">
        <v>0</v>
      </c>
      <c r="F708" s="63">
        <f t="shared" si="11"/>
        <v>0</v>
      </c>
      <c r="G708" s="64"/>
    </row>
    <row r="709" spans="1:7" ht="14.5" x14ac:dyDescent="0.35">
      <c r="A709" s="53">
        <v>82016</v>
      </c>
      <c r="B709" s="55" t="s">
        <v>488</v>
      </c>
      <c r="C709" s="57" t="s">
        <v>98</v>
      </c>
      <c r="D709" s="59">
        <v>2.2020782969932922E-4</v>
      </c>
      <c r="E709" s="7">
        <v>0</v>
      </c>
      <c r="F709" s="63">
        <f t="shared" si="11"/>
        <v>0</v>
      </c>
      <c r="G709" s="64"/>
    </row>
    <row r="710" spans="1:7" ht="14.5" x14ac:dyDescent="0.35">
      <c r="A710" s="53">
        <v>82026</v>
      </c>
      <c r="B710" s="55" t="s">
        <v>2098</v>
      </c>
      <c r="C710" s="57" t="s">
        <v>98</v>
      </c>
      <c r="D710" s="59">
        <v>7.6721842047416575E-5</v>
      </c>
      <c r="E710" s="7">
        <v>0</v>
      </c>
      <c r="F710" s="63">
        <f t="shared" si="11"/>
        <v>0</v>
      </c>
      <c r="G710" s="64"/>
    </row>
    <row r="711" spans="1:7" ht="14.5" x14ac:dyDescent="0.35">
      <c r="A711" s="53">
        <v>82020</v>
      </c>
      <c r="B711" s="55" t="s">
        <v>489</v>
      </c>
      <c r="C711" s="57" t="s">
        <v>98</v>
      </c>
      <c r="D711" s="59">
        <v>6.120754707747387E-5</v>
      </c>
      <c r="E711" s="7">
        <v>0</v>
      </c>
      <c r="F711" s="63">
        <f t="shared" si="11"/>
        <v>0</v>
      </c>
      <c r="G711" s="64"/>
    </row>
    <row r="712" spans="1:7" ht="14.5" x14ac:dyDescent="0.35">
      <c r="A712" s="53">
        <v>82020</v>
      </c>
      <c r="B712" s="55" t="s">
        <v>490</v>
      </c>
      <c r="C712" s="57" t="s">
        <v>98</v>
      </c>
      <c r="D712" s="59">
        <v>3.8556336568236593E-5</v>
      </c>
      <c r="E712" s="7">
        <v>0</v>
      </c>
      <c r="F712" s="63">
        <f t="shared" si="11"/>
        <v>0</v>
      </c>
      <c r="G712" s="64"/>
    </row>
    <row r="713" spans="1:7" ht="14.5" x14ac:dyDescent="0.35">
      <c r="A713" s="53">
        <v>82017</v>
      </c>
      <c r="B713" s="55" t="s">
        <v>2099</v>
      </c>
      <c r="C713" s="57" t="s">
        <v>98</v>
      </c>
      <c r="D713" s="59">
        <v>3.3611473658868218E-5</v>
      </c>
      <c r="E713" s="7">
        <v>0</v>
      </c>
      <c r="F713" s="63">
        <f t="shared" si="11"/>
        <v>0</v>
      </c>
      <c r="G713" s="64"/>
    </row>
    <row r="714" spans="1:7" ht="14.5" x14ac:dyDescent="0.35">
      <c r="A714" s="53">
        <v>82011</v>
      </c>
      <c r="B714" s="55" t="s">
        <v>491</v>
      </c>
      <c r="C714" s="57" t="s">
        <v>98</v>
      </c>
      <c r="D714" s="59">
        <v>3.3390569130271005E-5</v>
      </c>
      <c r="E714" s="7">
        <v>0</v>
      </c>
      <c r="F714" s="63">
        <f t="shared" si="11"/>
        <v>0</v>
      </c>
      <c r="G714" s="64"/>
    </row>
    <row r="715" spans="1:7" ht="14.5" x14ac:dyDescent="0.35">
      <c r="A715" s="53">
        <v>82030</v>
      </c>
      <c r="B715" s="55" t="s">
        <v>492</v>
      </c>
      <c r="C715" s="57" t="s">
        <v>98</v>
      </c>
      <c r="D715" s="59">
        <v>2.4537395330336554E-5</v>
      </c>
      <c r="E715" s="7">
        <v>0</v>
      </c>
      <c r="F715" s="63">
        <f t="shared" si="11"/>
        <v>0</v>
      </c>
      <c r="G715" s="64"/>
    </row>
    <row r="716" spans="1:7" ht="14.5" x14ac:dyDescent="0.35">
      <c r="A716" s="53">
        <v>82020</v>
      </c>
      <c r="B716" s="55" t="s">
        <v>493</v>
      </c>
      <c r="C716" s="57" t="s">
        <v>98</v>
      </c>
      <c r="D716" s="59">
        <v>3.1266487124528576E-5</v>
      </c>
      <c r="E716" s="7">
        <v>0</v>
      </c>
      <c r="F716" s="63">
        <f t="shared" si="11"/>
        <v>0</v>
      </c>
      <c r="G716" s="64"/>
    </row>
    <row r="717" spans="1:7" ht="14.5" x14ac:dyDescent="0.35">
      <c r="A717" s="53">
        <v>82030</v>
      </c>
      <c r="B717" s="55" t="s">
        <v>494</v>
      </c>
      <c r="C717" s="57" t="s">
        <v>98</v>
      </c>
      <c r="D717" s="59">
        <v>8.6152766152912971E-6</v>
      </c>
      <c r="E717" s="7">
        <v>0</v>
      </c>
      <c r="F717" s="63">
        <f t="shared" si="11"/>
        <v>0</v>
      </c>
      <c r="G717" s="64"/>
    </row>
    <row r="718" spans="1:7" ht="14.5" x14ac:dyDescent="0.35">
      <c r="A718" s="53">
        <v>82020</v>
      </c>
      <c r="B718" s="55" t="s">
        <v>495</v>
      </c>
      <c r="C718" s="57" t="s">
        <v>98</v>
      </c>
      <c r="D718" s="59">
        <v>4.8904864100213716E-5</v>
      </c>
      <c r="E718" s="7">
        <v>0</v>
      </c>
      <c r="F718" s="63">
        <f t="shared" si="11"/>
        <v>0</v>
      </c>
      <c r="G718" s="64"/>
    </row>
    <row r="719" spans="1:7" ht="14.5" x14ac:dyDescent="0.35">
      <c r="A719" s="53">
        <v>82030</v>
      </c>
      <c r="B719" s="55" t="s">
        <v>496</v>
      </c>
      <c r="C719" s="57" t="s">
        <v>98</v>
      </c>
      <c r="D719" s="59">
        <v>4.1105234975127511E-5</v>
      </c>
      <c r="E719" s="7">
        <v>0</v>
      </c>
      <c r="F719" s="63">
        <f t="shared" si="11"/>
        <v>0</v>
      </c>
      <c r="G719" s="64"/>
    </row>
    <row r="720" spans="1:7" ht="14.5" x14ac:dyDescent="0.35">
      <c r="A720" s="53">
        <v>82027</v>
      </c>
      <c r="B720" s="55" t="s">
        <v>2100</v>
      </c>
      <c r="C720" s="57" t="s">
        <v>98</v>
      </c>
      <c r="D720" s="59">
        <v>3.4223209276522036E-5</v>
      </c>
      <c r="E720" s="7">
        <v>0</v>
      </c>
      <c r="F720" s="63">
        <f t="shared" si="11"/>
        <v>0</v>
      </c>
      <c r="G720" s="64"/>
    </row>
    <row r="721" spans="1:7" ht="14.5" x14ac:dyDescent="0.35">
      <c r="A721" s="53">
        <v>82030</v>
      </c>
      <c r="B721" s="55" t="s">
        <v>497</v>
      </c>
      <c r="C721" s="57" t="s">
        <v>98</v>
      </c>
      <c r="D721" s="59">
        <v>2.2158423483905031E-5</v>
      </c>
      <c r="E721" s="7">
        <v>0</v>
      </c>
      <c r="F721" s="63">
        <f t="shared" si="11"/>
        <v>0</v>
      </c>
      <c r="G721" s="64"/>
    </row>
    <row r="722" spans="1:7" ht="14.5" x14ac:dyDescent="0.35">
      <c r="A722" s="53">
        <v>82020</v>
      </c>
      <c r="B722" s="55" t="s">
        <v>498</v>
      </c>
      <c r="C722" s="57" t="s">
        <v>98</v>
      </c>
      <c r="D722" s="59">
        <v>1.8742899618671205E-5</v>
      </c>
      <c r="E722" s="7">
        <v>0</v>
      </c>
      <c r="F722" s="63">
        <f t="shared" si="11"/>
        <v>0</v>
      </c>
      <c r="G722" s="64"/>
    </row>
    <row r="723" spans="1:7" ht="14.5" x14ac:dyDescent="0.35">
      <c r="A723" s="53">
        <v>82028</v>
      </c>
      <c r="B723" s="55" t="s">
        <v>2101</v>
      </c>
      <c r="C723" s="57" t="s">
        <v>98</v>
      </c>
      <c r="D723" s="59">
        <v>7.4121965672387842E-5</v>
      </c>
      <c r="E723" s="7">
        <v>0</v>
      </c>
      <c r="F723" s="63">
        <f t="shared" si="11"/>
        <v>0</v>
      </c>
      <c r="G723" s="64"/>
    </row>
    <row r="724" spans="1:7" ht="14.5" x14ac:dyDescent="0.35">
      <c r="A724" s="53">
        <v>82018</v>
      </c>
      <c r="B724" s="55" t="s">
        <v>499</v>
      </c>
      <c r="C724" s="57" t="s">
        <v>98</v>
      </c>
      <c r="D724" s="59">
        <v>1.6528756535885296E-4</v>
      </c>
      <c r="E724" s="7">
        <v>0</v>
      </c>
      <c r="F724" s="63">
        <f t="shared" si="11"/>
        <v>0</v>
      </c>
      <c r="G724" s="64"/>
    </row>
    <row r="725" spans="1:7" ht="14.5" x14ac:dyDescent="0.35">
      <c r="A725" s="53">
        <v>82020</v>
      </c>
      <c r="B725" s="55" t="s">
        <v>500</v>
      </c>
      <c r="C725" s="57" t="s">
        <v>98</v>
      </c>
      <c r="D725" s="59">
        <v>4.7222591151665708E-5</v>
      </c>
      <c r="E725" s="7">
        <v>0</v>
      </c>
      <c r="F725" s="63">
        <f t="shared" si="11"/>
        <v>0</v>
      </c>
      <c r="G725" s="64"/>
    </row>
    <row r="726" spans="1:7" ht="14.5" x14ac:dyDescent="0.35">
      <c r="A726" s="53">
        <v>82010</v>
      </c>
      <c r="B726" s="55" t="s">
        <v>501</v>
      </c>
      <c r="C726" s="57" t="s">
        <v>98</v>
      </c>
      <c r="D726" s="59">
        <v>4.9856452838786324E-5</v>
      </c>
      <c r="E726" s="7">
        <v>0</v>
      </c>
      <c r="F726" s="63">
        <f t="shared" si="11"/>
        <v>0</v>
      </c>
      <c r="G726" s="64"/>
    </row>
    <row r="727" spans="1:7" ht="14.5" x14ac:dyDescent="0.35">
      <c r="A727" s="53">
        <v>82030</v>
      </c>
      <c r="B727" s="55" t="s">
        <v>502</v>
      </c>
      <c r="C727" s="57" t="s">
        <v>98</v>
      </c>
      <c r="D727" s="59">
        <v>3.570157035251877E-5</v>
      </c>
      <c r="E727" s="7">
        <v>0</v>
      </c>
      <c r="F727" s="63">
        <f t="shared" si="11"/>
        <v>0</v>
      </c>
      <c r="G727" s="64"/>
    </row>
    <row r="728" spans="1:7" ht="14.5" x14ac:dyDescent="0.35">
      <c r="A728" s="53">
        <v>82034</v>
      </c>
      <c r="B728" s="55" t="s">
        <v>2102</v>
      </c>
      <c r="C728" s="57" t="s">
        <v>98</v>
      </c>
      <c r="D728" s="59">
        <v>3.1929200710320209E-5</v>
      </c>
      <c r="E728" s="7">
        <v>0</v>
      </c>
      <c r="F728" s="63">
        <f t="shared" si="11"/>
        <v>0</v>
      </c>
      <c r="G728" s="64"/>
    </row>
    <row r="729" spans="1:7" ht="14.5" x14ac:dyDescent="0.35">
      <c r="A729" s="53">
        <v>82034</v>
      </c>
      <c r="B729" s="55" t="s">
        <v>2103</v>
      </c>
      <c r="C729" s="57" t="s">
        <v>98</v>
      </c>
      <c r="D729" s="59">
        <v>1.2115763760754822E-5</v>
      </c>
      <c r="E729" s="7">
        <v>0</v>
      </c>
      <c r="F729" s="63">
        <f t="shared" si="11"/>
        <v>0</v>
      </c>
      <c r="G729" s="64"/>
    </row>
    <row r="730" spans="1:7" ht="14.5" x14ac:dyDescent="0.35">
      <c r="A730" s="53">
        <v>82029</v>
      </c>
      <c r="B730" s="55" t="s">
        <v>2104</v>
      </c>
      <c r="C730" s="57" t="s">
        <v>98</v>
      </c>
      <c r="D730" s="59">
        <v>5.0672100328991417E-5</v>
      </c>
      <c r="E730" s="7">
        <v>0</v>
      </c>
      <c r="F730" s="63">
        <f t="shared" si="11"/>
        <v>0</v>
      </c>
      <c r="G730" s="64"/>
    </row>
    <row r="731" spans="1:7" ht="14.5" x14ac:dyDescent="0.35">
      <c r="A731" s="53">
        <v>82010</v>
      </c>
      <c r="B731" s="55" t="s">
        <v>503</v>
      </c>
      <c r="C731" s="57" t="s">
        <v>98</v>
      </c>
      <c r="D731" s="59">
        <v>2.005133413420854E-5</v>
      </c>
      <c r="E731" s="7">
        <v>0</v>
      </c>
      <c r="F731" s="63">
        <f t="shared" si="11"/>
        <v>0</v>
      </c>
      <c r="G731" s="64"/>
    </row>
    <row r="732" spans="1:7" ht="14.5" x14ac:dyDescent="0.35">
      <c r="A732" s="53">
        <v>82018</v>
      </c>
      <c r="B732" s="55" t="s">
        <v>504</v>
      </c>
      <c r="C732" s="57" t="s">
        <v>98</v>
      </c>
      <c r="D732" s="59">
        <v>1.4273831078589132E-5</v>
      </c>
      <c r="E732" s="7">
        <v>0</v>
      </c>
      <c r="F732" s="63">
        <f t="shared" si="11"/>
        <v>0</v>
      </c>
      <c r="G732" s="64"/>
    </row>
    <row r="733" spans="1:7" ht="14.5" x14ac:dyDescent="0.35">
      <c r="A733" s="53">
        <v>82010</v>
      </c>
      <c r="B733" s="55" t="s">
        <v>505</v>
      </c>
      <c r="C733" s="57" t="s">
        <v>98</v>
      </c>
      <c r="D733" s="59">
        <v>5.9168428351961133E-5</v>
      </c>
      <c r="E733" s="7">
        <v>0</v>
      </c>
      <c r="F733" s="63">
        <f t="shared" si="11"/>
        <v>0</v>
      </c>
      <c r="G733" s="64"/>
    </row>
    <row r="734" spans="1:7" ht="14.5" x14ac:dyDescent="0.35">
      <c r="A734" s="53">
        <v>82030</v>
      </c>
      <c r="B734" s="55" t="s">
        <v>506</v>
      </c>
      <c r="C734" s="57" t="s">
        <v>98</v>
      </c>
      <c r="D734" s="59">
        <v>6.5489696401050605E-5</v>
      </c>
      <c r="E734" s="7">
        <v>0</v>
      </c>
      <c r="F734" s="63">
        <f t="shared" si="11"/>
        <v>0</v>
      </c>
      <c r="G734" s="64"/>
    </row>
    <row r="735" spans="1:7" ht="14.5" x14ac:dyDescent="0.35">
      <c r="A735" s="53">
        <v>82020</v>
      </c>
      <c r="B735" s="55" t="s">
        <v>507</v>
      </c>
      <c r="C735" s="57" t="s">
        <v>98</v>
      </c>
      <c r="D735" s="59">
        <v>1.4766618103921376E-5</v>
      </c>
      <c r="E735" s="7">
        <v>0</v>
      </c>
      <c r="F735" s="63">
        <f t="shared" si="11"/>
        <v>0</v>
      </c>
      <c r="G735" s="64"/>
    </row>
    <row r="736" spans="1:7" ht="14.5" x14ac:dyDescent="0.35">
      <c r="A736" s="53">
        <v>82019</v>
      </c>
      <c r="B736" s="55" t="s">
        <v>508</v>
      </c>
      <c r="C736" s="57" t="s">
        <v>98</v>
      </c>
      <c r="D736" s="59">
        <v>1.7471848946434934E-4</v>
      </c>
      <c r="E736" s="7">
        <v>0</v>
      </c>
      <c r="F736" s="63">
        <f t="shared" si="11"/>
        <v>0</v>
      </c>
      <c r="G736" s="64"/>
    </row>
    <row r="737" spans="1:7" ht="14.5" x14ac:dyDescent="0.35">
      <c r="A737" s="53">
        <v>82010</v>
      </c>
      <c r="B737" s="55" t="s">
        <v>509</v>
      </c>
      <c r="C737" s="57" t="s">
        <v>98</v>
      </c>
      <c r="D737" s="59">
        <v>6.9126124794881652E-5</v>
      </c>
      <c r="E737" s="7">
        <v>0</v>
      </c>
      <c r="F737" s="63">
        <f t="shared" si="11"/>
        <v>0</v>
      </c>
      <c r="G737" s="64"/>
    </row>
    <row r="738" spans="1:7" ht="14.5" x14ac:dyDescent="0.35">
      <c r="A738" s="53">
        <v>82026</v>
      </c>
      <c r="B738" s="55" t="s">
        <v>2105</v>
      </c>
      <c r="C738" s="57" t="s">
        <v>98</v>
      </c>
      <c r="D738" s="59">
        <v>1.0994248461722818E-5</v>
      </c>
      <c r="E738" s="7">
        <v>0</v>
      </c>
      <c r="F738" s="63">
        <f t="shared" si="11"/>
        <v>0</v>
      </c>
      <c r="G738" s="64"/>
    </row>
    <row r="739" spans="1:7" ht="14.5" x14ac:dyDescent="0.35">
      <c r="A739" s="53">
        <v>82036</v>
      </c>
      <c r="B739" s="55" t="s">
        <v>2106</v>
      </c>
      <c r="C739" s="57" t="s">
        <v>98</v>
      </c>
      <c r="D739" s="59">
        <v>5.8573685390353254E-5</v>
      </c>
      <c r="E739" s="7">
        <v>0</v>
      </c>
      <c r="F739" s="63">
        <f t="shared" si="11"/>
        <v>0</v>
      </c>
      <c r="G739" s="64"/>
    </row>
    <row r="740" spans="1:7" ht="14.5" x14ac:dyDescent="0.35">
      <c r="A740" s="53">
        <v>82037</v>
      </c>
      <c r="B740" s="55" t="s">
        <v>510</v>
      </c>
      <c r="C740" s="57" t="s">
        <v>98</v>
      </c>
      <c r="D740" s="59">
        <v>1.2936509047773698E-4</v>
      </c>
      <c r="E740" s="7">
        <v>0</v>
      </c>
      <c r="F740" s="63">
        <f t="shared" si="11"/>
        <v>0</v>
      </c>
      <c r="G740" s="64"/>
    </row>
    <row r="741" spans="1:7" ht="14.5" x14ac:dyDescent="0.35">
      <c r="A741" s="53">
        <v>82030</v>
      </c>
      <c r="B741" s="55" t="s">
        <v>511</v>
      </c>
      <c r="C741" s="57" t="s">
        <v>98</v>
      </c>
      <c r="D741" s="59">
        <v>2.4384461425923098E-5</v>
      </c>
      <c r="E741" s="7">
        <v>0</v>
      </c>
      <c r="F741" s="63">
        <f t="shared" si="11"/>
        <v>0</v>
      </c>
      <c r="G741" s="64"/>
    </row>
    <row r="742" spans="1:7" ht="14.5" x14ac:dyDescent="0.35">
      <c r="A742" s="53">
        <v>82030</v>
      </c>
      <c r="B742" s="55" t="s">
        <v>512</v>
      </c>
      <c r="C742" s="57" t="s">
        <v>98</v>
      </c>
      <c r="D742" s="59">
        <v>5.5005227620705974E-5</v>
      </c>
      <c r="E742" s="7">
        <v>0</v>
      </c>
      <c r="F742" s="63">
        <f t="shared" si="11"/>
        <v>0</v>
      </c>
      <c r="G742" s="64"/>
    </row>
    <row r="743" spans="1:7" ht="14.5" x14ac:dyDescent="0.35">
      <c r="A743" s="53">
        <v>82038</v>
      </c>
      <c r="B743" s="55" t="s">
        <v>2107</v>
      </c>
      <c r="C743" s="57" t="s">
        <v>98</v>
      </c>
      <c r="D743" s="59">
        <v>4.6423936317506553E-5</v>
      </c>
      <c r="E743" s="7">
        <v>0</v>
      </c>
      <c r="F743" s="63">
        <f t="shared" si="11"/>
        <v>0</v>
      </c>
      <c r="G743" s="64"/>
    </row>
    <row r="744" spans="1:7" ht="14.5" x14ac:dyDescent="0.35">
      <c r="A744" s="53">
        <v>82021</v>
      </c>
      <c r="B744" s="55" t="s">
        <v>2108</v>
      </c>
      <c r="C744" s="57" t="s">
        <v>98</v>
      </c>
      <c r="D744" s="59">
        <v>8.0885042778671744E-6</v>
      </c>
      <c r="E744" s="7">
        <v>0</v>
      </c>
      <c r="F744" s="63">
        <f t="shared" si="11"/>
        <v>0</v>
      </c>
      <c r="G744" s="64"/>
    </row>
    <row r="745" spans="1:7" ht="14.5" x14ac:dyDescent="0.35">
      <c r="A745" s="53">
        <v>80011</v>
      </c>
      <c r="B745" s="55" t="s">
        <v>513</v>
      </c>
      <c r="C745" s="57" t="s">
        <v>98</v>
      </c>
      <c r="D745" s="59">
        <v>9.9104568591128011E-4</v>
      </c>
      <c r="E745" s="7">
        <v>0</v>
      </c>
      <c r="F745" s="63">
        <f t="shared" si="11"/>
        <v>0</v>
      </c>
      <c r="G745" s="64"/>
    </row>
    <row r="746" spans="1:7" ht="14.5" x14ac:dyDescent="0.35">
      <c r="A746" s="53">
        <v>80021</v>
      </c>
      <c r="B746" s="55" t="s">
        <v>514</v>
      </c>
      <c r="C746" s="57" t="s">
        <v>98</v>
      </c>
      <c r="D746" s="59">
        <v>1.0486507899070147E-3</v>
      </c>
      <c r="E746" s="7">
        <v>0</v>
      </c>
      <c r="F746" s="63">
        <f t="shared" si="11"/>
        <v>0</v>
      </c>
      <c r="G746" s="64"/>
    </row>
    <row r="747" spans="1:7" ht="14.5" x14ac:dyDescent="0.35">
      <c r="A747" s="53">
        <v>80051</v>
      </c>
      <c r="B747" s="55" t="s">
        <v>515</v>
      </c>
      <c r="C747" s="57" t="s">
        <v>98</v>
      </c>
      <c r="D747" s="59">
        <v>1.3103037077023903E-4</v>
      </c>
      <c r="E747" s="7">
        <v>0</v>
      </c>
      <c r="F747" s="63">
        <f t="shared" si="11"/>
        <v>0</v>
      </c>
      <c r="G747" s="64"/>
    </row>
    <row r="748" spans="1:7" ht="14.5" x14ac:dyDescent="0.35">
      <c r="A748" s="53">
        <v>80071</v>
      </c>
      <c r="B748" s="55" t="s">
        <v>516</v>
      </c>
      <c r="C748" s="57" t="s">
        <v>98</v>
      </c>
      <c r="D748" s="59">
        <v>1.1614480407399608E-4</v>
      </c>
      <c r="E748" s="7">
        <v>0</v>
      </c>
      <c r="F748" s="63">
        <f t="shared" si="11"/>
        <v>0</v>
      </c>
      <c r="G748" s="64"/>
    </row>
    <row r="749" spans="1:7" ht="14.5" x14ac:dyDescent="0.35">
      <c r="A749" s="53">
        <v>80022</v>
      </c>
      <c r="B749" s="55" t="s">
        <v>517</v>
      </c>
      <c r="C749" s="57" t="s">
        <v>98</v>
      </c>
      <c r="D749" s="59">
        <v>5.4337416238100557E-4</v>
      </c>
      <c r="E749" s="7">
        <v>0</v>
      </c>
      <c r="F749" s="63">
        <f t="shared" si="11"/>
        <v>0</v>
      </c>
      <c r="G749" s="64"/>
    </row>
    <row r="750" spans="1:7" ht="14.5" x14ac:dyDescent="0.35">
      <c r="A750" s="53">
        <v>80070</v>
      </c>
      <c r="B750" s="55" t="s">
        <v>518</v>
      </c>
      <c r="C750" s="57" t="s">
        <v>98</v>
      </c>
      <c r="D750" s="59">
        <v>4.2872471203905213E-4</v>
      </c>
      <c r="E750" s="7">
        <v>0</v>
      </c>
      <c r="F750" s="63">
        <f t="shared" si="11"/>
        <v>0</v>
      </c>
      <c r="G750" s="64"/>
    </row>
    <row r="751" spans="1:7" ht="14.5" x14ac:dyDescent="0.35">
      <c r="A751" s="53">
        <v>80072</v>
      </c>
      <c r="B751" s="55" t="s">
        <v>519</v>
      </c>
      <c r="C751" s="57" t="s">
        <v>98</v>
      </c>
      <c r="D751" s="59">
        <v>1.6943377343406219E-4</v>
      </c>
      <c r="E751" s="7">
        <v>0</v>
      </c>
      <c r="F751" s="63">
        <f t="shared" si="11"/>
        <v>0</v>
      </c>
      <c r="G751" s="64"/>
    </row>
    <row r="752" spans="1:7" ht="14.5" x14ac:dyDescent="0.35">
      <c r="A752" s="53">
        <v>80041</v>
      </c>
      <c r="B752" s="55" t="s">
        <v>520</v>
      </c>
      <c r="C752" s="57" t="s">
        <v>98</v>
      </c>
      <c r="D752" s="59">
        <v>4.407725051756232E-4</v>
      </c>
      <c r="E752" s="7">
        <v>0</v>
      </c>
      <c r="F752" s="63">
        <f t="shared" si="11"/>
        <v>0</v>
      </c>
      <c r="G752" s="64"/>
    </row>
    <row r="753" spans="1:7" ht="14.5" x14ac:dyDescent="0.35">
      <c r="A753" s="53">
        <v>80042</v>
      </c>
      <c r="B753" s="55" t="s">
        <v>521</v>
      </c>
      <c r="C753" s="57" t="s">
        <v>98</v>
      </c>
      <c r="D753" s="59">
        <v>1.6644306596997683E-4</v>
      </c>
      <c r="E753" s="7">
        <v>0</v>
      </c>
      <c r="F753" s="63">
        <f t="shared" si="11"/>
        <v>0</v>
      </c>
      <c r="G753" s="64"/>
    </row>
    <row r="754" spans="1:7" ht="14.5" x14ac:dyDescent="0.35">
      <c r="A754" s="53">
        <v>80031</v>
      </c>
      <c r="B754" s="55" t="s">
        <v>522</v>
      </c>
      <c r="C754" s="57" t="s">
        <v>98</v>
      </c>
      <c r="D754" s="59">
        <v>2.6979240004138054E-4</v>
      </c>
      <c r="E754" s="7">
        <v>0</v>
      </c>
      <c r="F754" s="63">
        <f t="shared" si="11"/>
        <v>0</v>
      </c>
      <c r="G754" s="64"/>
    </row>
    <row r="755" spans="1:7" ht="14.5" x14ac:dyDescent="0.35">
      <c r="A755" s="53">
        <v>80023</v>
      </c>
      <c r="B755" s="55" t="s">
        <v>523</v>
      </c>
      <c r="C755" s="57" t="s">
        <v>98</v>
      </c>
      <c r="D755" s="59">
        <v>6.0959454299203152E-4</v>
      </c>
      <c r="E755" s="7">
        <v>0</v>
      </c>
      <c r="F755" s="63">
        <f t="shared" si="11"/>
        <v>0</v>
      </c>
      <c r="G755" s="64"/>
    </row>
    <row r="756" spans="1:7" ht="14.5" x14ac:dyDescent="0.35">
      <c r="A756" s="53">
        <v>80012</v>
      </c>
      <c r="B756" s="55" t="s">
        <v>524</v>
      </c>
      <c r="C756" s="57" t="s">
        <v>98</v>
      </c>
      <c r="D756" s="59">
        <v>2.1055600106523564E-4</v>
      </c>
      <c r="E756" s="7">
        <v>0</v>
      </c>
      <c r="F756" s="63">
        <f t="shared" si="11"/>
        <v>0</v>
      </c>
      <c r="G756" s="64"/>
    </row>
    <row r="757" spans="1:7" ht="14.5" x14ac:dyDescent="0.35">
      <c r="A757" s="53">
        <v>80030</v>
      </c>
      <c r="B757" s="55" t="s">
        <v>525</v>
      </c>
      <c r="C757" s="57" t="s">
        <v>98</v>
      </c>
      <c r="D757" s="59">
        <v>8.5778927719902301E-5</v>
      </c>
      <c r="E757" s="7">
        <v>0</v>
      </c>
      <c r="F757" s="63">
        <f t="shared" si="11"/>
        <v>0</v>
      </c>
      <c r="G757" s="64"/>
    </row>
    <row r="758" spans="1:7" ht="14.5" x14ac:dyDescent="0.35">
      <c r="A758" s="53">
        <v>80073</v>
      </c>
      <c r="B758" s="55" t="s">
        <v>526</v>
      </c>
      <c r="C758" s="57" t="s">
        <v>98</v>
      </c>
      <c r="D758" s="59">
        <v>1.1561803173657196E-4</v>
      </c>
      <c r="E758" s="7">
        <v>0</v>
      </c>
      <c r="F758" s="63">
        <f t="shared" si="11"/>
        <v>0</v>
      </c>
      <c r="G758" s="64"/>
    </row>
    <row r="759" spans="1:7" ht="14.5" x14ac:dyDescent="0.35">
      <c r="A759" s="53">
        <v>80030</v>
      </c>
      <c r="B759" s="55" t="s">
        <v>527</v>
      </c>
      <c r="C759" s="57" t="s">
        <v>98</v>
      </c>
      <c r="D759" s="59">
        <v>4.178494121696509E-5</v>
      </c>
      <c r="E759" s="7">
        <v>0</v>
      </c>
      <c r="F759" s="63">
        <f t="shared" si="11"/>
        <v>0</v>
      </c>
      <c r="G759" s="64"/>
    </row>
    <row r="760" spans="1:7" ht="14.5" x14ac:dyDescent="0.35">
      <c r="A760" s="53">
        <v>80024</v>
      </c>
      <c r="B760" s="55" t="s">
        <v>528</v>
      </c>
      <c r="C760" s="57" t="s">
        <v>98</v>
      </c>
      <c r="D760" s="59">
        <v>3.6558000217234114E-4</v>
      </c>
      <c r="E760" s="7">
        <v>0</v>
      </c>
      <c r="F760" s="63">
        <f t="shared" si="11"/>
        <v>0</v>
      </c>
      <c r="G760" s="64"/>
    </row>
    <row r="761" spans="1:7" ht="14.5" x14ac:dyDescent="0.35">
      <c r="A761" s="53">
        <v>80013</v>
      </c>
      <c r="B761" s="55" t="s">
        <v>529</v>
      </c>
      <c r="C761" s="57" t="s">
        <v>98</v>
      </c>
      <c r="D761" s="59">
        <v>7.9851889291078623E-4</v>
      </c>
      <c r="E761" s="7">
        <v>0</v>
      </c>
      <c r="F761" s="63">
        <f t="shared" si="11"/>
        <v>0</v>
      </c>
      <c r="G761" s="64"/>
    </row>
    <row r="762" spans="1:7" ht="14.5" x14ac:dyDescent="0.35">
      <c r="A762" s="53">
        <v>80032</v>
      </c>
      <c r="B762" s="55" t="s">
        <v>530</v>
      </c>
      <c r="C762" s="57" t="s">
        <v>98</v>
      </c>
      <c r="D762" s="59">
        <v>5.175963031593154E-5</v>
      </c>
      <c r="E762" s="7">
        <v>0</v>
      </c>
      <c r="F762" s="63">
        <f t="shared" si="11"/>
        <v>0</v>
      </c>
      <c r="G762" s="64"/>
    </row>
    <row r="763" spans="1:7" ht="14.5" x14ac:dyDescent="0.35">
      <c r="A763" s="53">
        <v>80074</v>
      </c>
      <c r="B763" s="55" t="s">
        <v>531</v>
      </c>
      <c r="C763" s="57" t="s">
        <v>98</v>
      </c>
      <c r="D763" s="59">
        <v>1.2938208313378291E-4</v>
      </c>
      <c r="E763" s="7">
        <v>0</v>
      </c>
      <c r="F763" s="63">
        <f t="shared" si="11"/>
        <v>0</v>
      </c>
      <c r="G763" s="64"/>
    </row>
    <row r="764" spans="1:7" ht="14.5" x14ac:dyDescent="0.35">
      <c r="A764" s="53">
        <v>80025</v>
      </c>
      <c r="B764" s="55" t="s">
        <v>532</v>
      </c>
      <c r="C764" s="57" t="s">
        <v>98</v>
      </c>
      <c r="D764" s="59">
        <v>2.2488081011196257E-4</v>
      </c>
      <c r="E764" s="7">
        <v>0</v>
      </c>
      <c r="F764" s="63">
        <f t="shared" si="11"/>
        <v>0</v>
      </c>
      <c r="G764" s="64"/>
    </row>
    <row r="765" spans="1:7" ht="14.5" x14ac:dyDescent="0.35">
      <c r="A765" s="53">
        <v>80020</v>
      </c>
      <c r="B765" s="55" t="s">
        <v>533</v>
      </c>
      <c r="C765" s="57" t="s">
        <v>98</v>
      </c>
      <c r="D765" s="59">
        <v>3.0941927394051129E-4</v>
      </c>
      <c r="E765" s="7">
        <v>0</v>
      </c>
      <c r="F765" s="63">
        <f t="shared" si="11"/>
        <v>0</v>
      </c>
      <c r="G765" s="64"/>
    </row>
    <row r="766" spans="1:7" ht="14.5" x14ac:dyDescent="0.35">
      <c r="A766" s="53">
        <v>80050</v>
      </c>
      <c r="B766" s="55" t="s">
        <v>534</v>
      </c>
      <c r="C766" s="57" t="s">
        <v>98</v>
      </c>
      <c r="D766" s="59">
        <v>6.2057179879770847E-5</v>
      </c>
      <c r="E766" s="7">
        <v>0</v>
      </c>
      <c r="F766" s="63">
        <f t="shared" si="11"/>
        <v>0</v>
      </c>
      <c r="G766" s="64"/>
    </row>
    <row r="767" spans="1:7" ht="14.5" x14ac:dyDescent="0.35">
      <c r="A767" s="53">
        <v>80026</v>
      </c>
      <c r="B767" s="55" t="s">
        <v>535</v>
      </c>
      <c r="C767" s="57" t="s">
        <v>98</v>
      </c>
      <c r="D767" s="59">
        <v>1.2578133931764833E-3</v>
      </c>
      <c r="E767" s="7">
        <v>0</v>
      </c>
      <c r="F767" s="63">
        <f t="shared" ref="F767:F830" si="12">+IF(E767=1,D767/$D$8,0)</f>
        <v>0</v>
      </c>
      <c r="G767" s="64"/>
    </row>
    <row r="768" spans="1:7" ht="14.5" x14ac:dyDescent="0.35">
      <c r="A768" s="53">
        <v>80053</v>
      </c>
      <c r="B768" s="55" t="s">
        <v>536</v>
      </c>
      <c r="C768" s="57" t="s">
        <v>98</v>
      </c>
      <c r="D768" s="59">
        <v>1.0666630053157106E-3</v>
      </c>
      <c r="E768" s="7">
        <v>0</v>
      </c>
      <c r="F768" s="63">
        <f t="shared" si="12"/>
        <v>0</v>
      </c>
      <c r="G768" s="64"/>
    </row>
    <row r="769" spans="1:7" ht="14.5" x14ac:dyDescent="0.35">
      <c r="A769" s="53">
        <v>80030</v>
      </c>
      <c r="B769" s="55" t="s">
        <v>537</v>
      </c>
      <c r="C769" s="57" t="s">
        <v>98</v>
      </c>
      <c r="D769" s="59">
        <v>1.3182902560439819E-4</v>
      </c>
      <c r="E769" s="7">
        <v>0</v>
      </c>
      <c r="F769" s="63">
        <f t="shared" si="12"/>
        <v>0</v>
      </c>
      <c r="G769" s="64"/>
    </row>
    <row r="770" spans="1:7" ht="14.5" x14ac:dyDescent="0.35">
      <c r="A770" s="53">
        <v>80040</v>
      </c>
      <c r="B770" s="55" t="s">
        <v>538</v>
      </c>
      <c r="C770" s="57" t="s">
        <v>98</v>
      </c>
      <c r="D770" s="59">
        <v>2.8809349060285728E-4</v>
      </c>
      <c r="E770" s="7">
        <v>0</v>
      </c>
      <c r="F770" s="63">
        <f t="shared" si="12"/>
        <v>0</v>
      </c>
      <c r="G770" s="64"/>
    </row>
    <row r="771" spans="1:7" ht="14.5" x14ac:dyDescent="0.35">
      <c r="A771" s="53">
        <v>80033</v>
      </c>
      <c r="B771" s="55" t="s">
        <v>539</v>
      </c>
      <c r="C771" s="57" t="s">
        <v>98</v>
      </c>
      <c r="D771" s="59">
        <v>2.0838094109135538E-4</v>
      </c>
      <c r="E771" s="7">
        <v>0</v>
      </c>
      <c r="F771" s="63">
        <f t="shared" si="12"/>
        <v>0</v>
      </c>
      <c r="G771" s="64"/>
    </row>
    <row r="772" spans="1:7" ht="14.5" x14ac:dyDescent="0.35">
      <c r="A772" s="53">
        <v>80030</v>
      </c>
      <c r="B772" s="55" t="s">
        <v>540</v>
      </c>
      <c r="C772" s="57" t="s">
        <v>98</v>
      </c>
      <c r="D772" s="59">
        <v>1.1699443687629306E-4</v>
      </c>
      <c r="E772" s="7">
        <v>0</v>
      </c>
      <c r="F772" s="63">
        <f t="shared" si="12"/>
        <v>0</v>
      </c>
      <c r="G772" s="64"/>
    </row>
    <row r="773" spans="1:7" ht="14.5" x14ac:dyDescent="0.35">
      <c r="A773" s="53">
        <v>80030</v>
      </c>
      <c r="B773" s="55" t="s">
        <v>541</v>
      </c>
      <c r="C773" s="57" t="s">
        <v>98</v>
      </c>
      <c r="D773" s="59">
        <v>2.895548590228081E-5</v>
      </c>
      <c r="E773" s="7">
        <v>0</v>
      </c>
      <c r="F773" s="63">
        <f t="shared" si="12"/>
        <v>0</v>
      </c>
      <c r="G773" s="64"/>
    </row>
    <row r="774" spans="1:7" ht="14.5" x14ac:dyDescent="0.35">
      <c r="A774" s="53">
        <v>80020</v>
      </c>
      <c r="B774" s="55" t="s">
        <v>542</v>
      </c>
      <c r="C774" s="57" t="s">
        <v>98</v>
      </c>
      <c r="D774" s="59">
        <v>1.9922189948259401E-4</v>
      </c>
      <c r="E774" s="7">
        <v>0</v>
      </c>
      <c r="F774" s="63">
        <f t="shared" si="12"/>
        <v>0</v>
      </c>
      <c r="G774" s="64"/>
    </row>
    <row r="775" spans="1:7" ht="14.5" x14ac:dyDescent="0.35">
      <c r="A775" s="53">
        <v>80075</v>
      </c>
      <c r="B775" s="55" t="s">
        <v>543</v>
      </c>
      <c r="C775" s="57" t="s">
        <v>98</v>
      </c>
      <c r="D775" s="59">
        <v>2.9630094347304605E-4</v>
      </c>
      <c r="E775" s="7">
        <v>0</v>
      </c>
      <c r="F775" s="63">
        <f t="shared" si="12"/>
        <v>0</v>
      </c>
      <c r="G775" s="64"/>
    </row>
    <row r="776" spans="1:7" ht="14.5" x14ac:dyDescent="0.35">
      <c r="A776" s="53">
        <v>80027</v>
      </c>
      <c r="B776" s="55" t="s">
        <v>544</v>
      </c>
      <c r="C776" s="57" t="s">
        <v>98</v>
      </c>
      <c r="D776" s="59">
        <v>4.8415475606090658E-4</v>
      </c>
      <c r="E776" s="7">
        <v>0</v>
      </c>
      <c r="F776" s="63">
        <f t="shared" si="12"/>
        <v>0</v>
      </c>
      <c r="G776" s="64"/>
    </row>
    <row r="777" spans="1:7" ht="14.5" x14ac:dyDescent="0.35">
      <c r="A777" s="53">
        <v>80020</v>
      </c>
      <c r="B777" s="55" t="s">
        <v>545</v>
      </c>
      <c r="C777" s="57" t="s">
        <v>98</v>
      </c>
      <c r="D777" s="59">
        <v>2.6090524092935418E-4</v>
      </c>
      <c r="E777" s="7">
        <v>0</v>
      </c>
      <c r="F777" s="63">
        <f t="shared" si="12"/>
        <v>0</v>
      </c>
      <c r="G777" s="64"/>
    </row>
    <row r="778" spans="1:7" ht="14.5" x14ac:dyDescent="0.35">
      <c r="A778" s="53">
        <v>80014</v>
      </c>
      <c r="B778" s="55" t="s">
        <v>546</v>
      </c>
      <c r="C778" s="57" t="s">
        <v>98</v>
      </c>
      <c r="D778" s="59">
        <v>2.1016347071057444E-3</v>
      </c>
      <c r="E778" s="7">
        <v>0</v>
      </c>
      <c r="F778" s="63">
        <f t="shared" si="12"/>
        <v>0</v>
      </c>
      <c r="G778" s="64"/>
    </row>
    <row r="779" spans="1:7" ht="14.5" x14ac:dyDescent="0.35">
      <c r="A779" s="53">
        <v>80054</v>
      </c>
      <c r="B779" s="55" t="s">
        <v>547</v>
      </c>
      <c r="C779" s="57" t="s">
        <v>98</v>
      </c>
      <c r="D779" s="59">
        <v>4.7511466304446678E-4</v>
      </c>
      <c r="E779" s="7">
        <v>0</v>
      </c>
      <c r="F779" s="63">
        <f t="shared" si="12"/>
        <v>0</v>
      </c>
      <c r="G779" s="64"/>
    </row>
    <row r="780" spans="1:7" ht="14.5" x14ac:dyDescent="0.35">
      <c r="A780" s="53">
        <v>80028</v>
      </c>
      <c r="B780" s="55" t="s">
        <v>548</v>
      </c>
      <c r="C780" s="57" t="s">
        <v>98</v>
      </c>
      <c r="D780" s="59">
        <v>2.9133908790763175E-4</v>
      </c>
      <c r="E780" s="7">
        <v>0</v>
      </c>
      <c r="F780" s="63">
        <f t="shared" si="12"/>
        <v>0</v>
      </c>
      <c r="G780" s="64"/>
    </row>
    <row r="781" spans="1:7" ht="14.5" x14ac:dyDescent="0.35">
      <c r="A781" s="53">
        <v>80077</v>
      </c>
      <c r="B781" s="55" t="s">
        <v>549</v>
      </c>
      <c r="C781" s="57" t="s">
        <v>98</v>
      </c>
      <c r="D781" s="59">
        <v>3.3302207318832116E-4</v>
      </c>
      <c r="E781" s="7">
        <v>0</v>
      </c>
      <c r="F781" s="63">
        <f t="shared" si="12"/>
        <v>0</v>
      </c>
      <c r="G781" s="64"/>
    </row>
    <row r="782" spans="1:7" ht="14.5" x14ac:dyDescent="0.35">
      <c r="A782" s="53">
        <v>80076</v>
      </c>
      <c r="B782" s="55" t="s">
        <v>550</v>
      </c>
      <c r="C782" s="57" t="s">
        <v>98</v>
      </c>
      <c r="D782" s="59">
        <v>7.7503504225529798E-5</v>
      </c>
      <c r="E782" s="7">
        <v>0</v>
      </c>
      <c r="F782" s="63">
        <f t="shared" si="12"/>
        <v>0</v>
      </c>
      <c r="G782" s="64"/>
    </row>
    <row r="783" spans="1:7" ht="14.5" x14ac:dyDescent="0.35">
      <c r="A783" s="53">
        <v>80050</v>
      </c>
      <c r="B783" s="55" t="s">
        <v>551</v>
      </c>
      <c r="C783" s="57" t="s">
        <v>98</v>
      </c>
      <c r="D783" s="59">
        <v>1.0248270861306078E-4</v>
      </c>
      <c r="E783" s="7">
        <v>0</v>
      </c>
      <c r="F783" s="63">
        <f t="shared" si="12"/>
        <v>0</v>
      </c>
      <c r="G783" s="64"/>
    </row>
    <row r="784" spans="1:7" ht="14.5" x14ac:dyDescent="0.35">
      <c r="A784" s="53">
        <v>80030</v>
      </c>
      <c r="B784" s="55" t="s">
        <v>552</v>
      </c>
      <c r="C784" s="57" t="s">
        <v>98</v>
      </c>
      <c r="D784" s="59">
        <v>2.5064167667760676E-5</v>
      </c>
      <c r="E784" s="7">
        <v>0</v>
      </c>
      <c r="F784" s="63">
        <f t="shared" si="12"/>
        <v>0</v>
      </c>
      <c r="G784" s="64"/>
    </row>
    <row r="785" spans="1:7" ht="14.5" x14ac:dyDescent="0.35">
      <c r="A785" s="53">
        <v>80016</v>
      </c>
      <c r="B785" s="55" t="s">
        <v>553</v>
      </c>
      <c r="C785" s="57" t="s">
        <v>98</v>
      </c>
      <c r="D785" s="59">
        <v>9.8178468836624322E-4</v>
      </c>
      <c r="E785" s="7">
        <v>0</v>
      </c>
      <c r="F785" s="63">
        <f t="shared" si="12"/>
        <v>0</v>
      </c>
      <c r="G785" s="64"/>
    </row>
    <row r="786" spans="1:7" ht="14.5" x14ac:dyDescent="0.35">
      <c r="A786" s="53">
        <v>80030</v>
      </c>
      <c r="B786" s="55" t="s">
        <v>554</v>
      </c>
      <c r="C786" s="57" t="s">
        <v>98</v>
      </c>
      <c r="D786" s="59">
        <v>1.3295054090343018E-4</v>
      </c>
      <c r="E786" s="7">
        <v>0</v>
      </c>
      <c r="F786" s="63">
        <f t="shared" si="12"/>
        <v>0</v>
      </c>
      <c r="G786" s="64"/>
    </row>
    <row r="787" spans="1:7" ht="14.5" x14ac:dyDescent="0.35">
      <c r="A787" s="53">
        <v>80034</v>
      </c>
      <c r="B787" s="55" t="s">
        <v>555</v>
      </c>
      <c r="C787" s="57" t="s">
        <v>98</v>
      </c>
      <c r="D787" s="59">
        <v>4.9392553328732173E-4</v>
      </c>
      <c r="E787" s="7">
        <v>0</v>
      </c>
      <c r="F787" s="63">
        <f t="shared" si="12"/>
        <v>0</v>
      </c>
      <c r="G787" s="64"/>
    </row>
    <row r="788" spans="1:7" ht="14.5" x14ac:dyDescent="0.35">
      <c r="A788" s="53">
        <v>80061</v>
      </c>
      <c r="B788" s="55" t="s">
        <v>556</v>
      </c>
      <c r="C788" s="57" t="s">
        <v>98</v>
      </c>
      <c r="D788" s="59">
        <v>2.4029314914562964E-4</v>
      </c>
      <c r="E788" s="7">
        <v>0</v>
      </c>
      <c r="F788" s="63">
        <f t="shared" si="12"/>
        <v>0</v>
      </c>
      <c r="G788" s="64"/>
    </row>
    <row r="789" spans="1:7" ht="14.5" x14ac:dyDescent="0.35">
      <c r="A789" s="53">
        <v>80017</v>
      </c>
      <c r="B789" s="55" t="s">
        <v>557</v>
      </c>
      <c r="C789" s="57" t="s">
        <v>98</v>
      </c>
      <c r="D789" s="59">
        <v>6.1630664213017765E-4</v>
      </c>
      <c r="E789" s="7">
        <v>0</v>
      </c>
      <c r="F789" s="63">
        <f t="shared" si="12"/>
        <v>0</v>
      </c>
      <c r="G789" s="64"/>
    </row>
    <row r="790" spans="1:7" ht="14.5" x14ac:dyDescent="0.35">
      <c r="A790" s="53">
        <v>80062</v>
      </c>
      <c r="B790" s="55" t="s">
        <v>558</v>
      </c>
      <c r="C790" s="57" t="s">
        <v>98</v>
      </c>
      <c r="D790" s="59">
        <v>1.3203293747694945E-4</v>
      </c>
      <c r="E790" s="7">
        <v>0</v>
      </c>
      <c r="F790" s="63">
        <f t="shared" si="12"/>
        <v>0</v>
      </c>
      <c r="G790" s="64"/>
    </row>
    <row r="791" spans="1:7" ht="14.5" x14ac:dyDescent="0.35">
      <c r="A791" s="53">
        <v>80070</v>
      </c>
      <c r="B791" s="55" t="s">
        <v>559</v>
      </c>
      <c r="C791" s="57" t="s">
        <v>98</v>
      </c>
      <c r="D791" s="59">
        <v>2.012780108641527E-4</v>
      </c>
      <c r="E791" s="7">
        <v>0</v>
      </c>
      <c r="F791" s="63">
        <f t="shared" si="12"/>
        <v>0</v>
      </c>
      <c r="G791" s="64"/>
    </row>
    <row r="792" spans="1:7" ht="14.5" x14ac:dyDescent="0.35">
      <c r="A792" s="53">
        <v>80018</v>
      </c>
      <c r="B792" s="55" t="s">
        <v>560</v>
      </c>
      <c r="C792" s="57" t="s">
        <v>98</v>
      </c>
      <c r="D792" s="59">
        <v>5.8806484778182631E-4</v>
      </c>
      <c r="E792" s="7">
        <v>0</v>
      </c>
      <c r="F792" s="63">
        <f t="shared" si="12"/>
        <v>0</v>
      </c>
      <c r="G792" s="64"/>
    </row>
    <row r="793" spans="1:7" ht="14.5" x14ac:dyDescent="0.35">
      <c r="A793" s="53">
        <v>80035</v>
      </c>
      <c r="B793" s="55" t="s">
        <v>561</v>
      </c>
      <c r="C793" s="57" t="s">
        <v>98</v>
      </c>
      <c r="D793" s="59">
        <v>5.7144603016889752E-4</v>
      </c>
      <c r="E793" s="7">
        <v>0</v>
      </c>
      <c r="F793" s="63">
        <f t="shared" si="12"/>
        <v>0</v>
      </c>
      <c r="G793" s="64"/>
    </row>
    <row r="794" spans="1:7" ht="14.5" x14ac:dyDescent="0.35">
      <c r="A794" s="53">
        <v>80044</v>
      </c>
      <c r="B794" s="55" t="s">
        <v>562</v>
      </c>
      <c r="C794" s="57" t="s">
        <v>98</v>
      </c>
      <c r="D794" s="59">
        <v>3.9278524450189018E-4</v>
      </c>
      <c r="E794" s="7">
        <v>0</v>
      </c>
      <c r="F794" s="63">
        <f t="shared" si="12"/>
        <v>0</v>
      </c>
      <c r="G794" s="64"/>
    </row>
    <row r="795" spans="1:7" ht="14.5" x14ac:dyDescent="0.35">
      <c r="A795" s="53">
        <v>80036</v>
      </c>
      <c r="B795" s="55" t="s">
        <v>563</v>
      </c>
      <c r="C795" s="57" t="s">
        <v>98</v>
      </c>
      <c r="D795" s="59">
        <v>2.7563787372118369E-4</v>
      </c>
      <c r="E795" s="7">
        <v>0</v>
      </c>
      <c r="F795" s="63">
        <f t="shared" si="12"/>
        <v>0</v>
      </c>
      <c r="G795" s="64"/>
    </row>
    <row r="796" spans="1:7" ht="14.5" x14ac:dyDescent="0.35">
      <c r="A796" s="53">
        <v>80063</v>
      </c>
      <c r="B796" s="55" t="s">
        <v>564</v>
      </c>
      <c r="C796" s="57" t="s">
        <v>98</v>
      </c>
      <c r="D796" s="59">
        <v>2.099442654475818E-4</v>
      </c>
      <c r="E796" s="7">
        <v>0</v>
      </c>
      <c r="F796" s="63">
        <f t="shared" si="12"/>
        <v>0</v>
      </c>
      <c r="G796" s="64"/>
    </row>
    <row r="797" spans="1:7" ht="14.5" x14ac:dyDescent="0.35">
      <c r="A797" s="53">
        <v>80050</v>
      </c>
      <c r="B797" s="55" t="s">
        <v>565</v>
      </c>
      <c r="C797" s="57" t="s">
        <v>98</v>
      </c>
      <c r="D797" s="59">
        <v>9.9576964429205127E-5</v>
      </c>
      <c r="E797" s="7">
        <v>0</v>
      </c>
      <c r="F797" s="63">
        <f t="shared" si="12"/>
        <v>0</v>
      </c>
      <c r="G797" s="64"/>
    </row>
    <row r="798" spans="1:7" ht="14.5" x14ac:dyDescent="0.35">
      <c r="A798" s="53">
        <v>80040</v>
      </c>
      <c r="B798" s="55" t="s">
        <v>566</v>
      </c>
      <c r="C798" s="57" t="s">
        <v>98</v>
      </c>
      <c r="D798" s="59">
        <v>3.7750884671659064E-4</v>
      </c>
      <c r="E798" s="7">
        <v>0</v>
      </c>
      <c r="F798" s="63">
        <f t="shared" si="12"/>
        <v>0</v>
      </c>
      <c r="G798" s="64"/>
    </row>
    <row r="799" spans="1:7" ht="14.5" x14ac:dyDescent="0.35">
      <c r="A799" s="53">
        <v>80040</v>
      </c>
      <c r="B799" s="55" t="s">
        <v>567</v>
      </c>
      <c r="C799" s="57" t="s">
        <v>98</v>
      </c>
      <c r="D799" s="59">
        <v>2.1665636458572789E-4</v>
      </c>
      <c r="E799" s="7">
        <v>0</v>
      </c>
      <c r="F799" s="63">
        <f t="shared" si="12"/>
        <v>0</v>
      </c>
      <c r="G799" s="64"/>
    </row>
    <row r="800" spans="1:7" ht="14.5" x14ac:dyDescent="0.35">
      <c r="A800" s="53">
        <v>80038</v>
      </c>
      <c r="B800" s="55" t="s">
        <v>568</v>
      </c>
      <c r="C800" s="57" t="s">
        <v>98</v>
      </c>
      <c r="D800" s="59">
        <v>6.7469340830402554E-4</v>
      </c>
      <c r="E800" s="7">
        <v>0</v>
      </c>
      <c r="F800" s="63">
        <f t="shared" si="12"/>
        <v>0</v>
      </c>
      <c r="G800" s="64"/>
    </row>
    <row r="801" spans="1:7" ht="14.5" x14ac:dyDescent="0.35">
      <c r="A801" s="53">
        <v>80045</v>
      </c>
      <c r="B801" s="55" t="s">
        <v>569</v>
      </c>
      <c r="C801" s="57" t="s">
        <v>98</v>
      </c>
      <c r="D801" s="59">
        <v>4.0629440605841207E-4</v>
      </c>
      <c r="E801" s="7">
        <v>0</v>
      </c>
      <c r="F801" s="63">
        <f t="shared" si="12"/>
        <v>0</v>
      </c>
      <c r="G801" s="64"/>
    </row>
    <row r="802" spans="1:7" ht="14.5" x14ac:dyDescent="0.35">
      <c r="A802" s="53">
        <v>80055</v>
      </c>
      <c r="B802" s="55" t="s">
        <v>570</v>
      </c>
      <c r="C802" s="57" t="s">
        <v>98</v>
      </c>
      <c r="D802" s="59">
        <v>8.8453571781533168E-4</v>
      </c>
      <c r="E802" s="7">
        <v>0</v>
      </c>
      <c r="F802" s="63">
        <f t="shared" si="12"/>
        <v>0</v>
      </c>
      <c r="G802" s="64"/>
    </row>
    <row r="803" spans="1:7" ht="14.5" x14ac:dyDescent="0.35">
      <c r="A803" s="53">
        <v>80078</v>
      </c>
      <c r="B803" s="55" t="s">
        <v>571</v>
      </c>
      <c r="C803" s="57" t="s">
        <v>98</v>
      </c>
      <c r="D803" s="59">
        <v>1.2970664286426035E-3</v>
      </c>
      <c r="E803" s="7">
        <v>0</v>
      </c>
      <c r="F803" s="63">
        <f t="shared" si="12"/>
        <v>0</v>
      </c>
      <c r="G803" s="64"/>
    </row>
    <row r="804" spans="1:7" ht="14.5" x14ac:dyDescent="0.35">
      <c r="A804" s="53">
        <v>80079</v>
      </c>
      <c r="B804" s="55" t="s">
        <v>572</v>
      </c>
      <c r="C804" s="57" t="s">
        <v>98</v>
      </c>
      <c r="D804" s="59">
        <v>1.7148988481562085E-4</v>
      </c>
      <c r="E804" s="7">
        <v>0</v>
      </c>
      <c r="F804" s="63">
        <f t="shared" si="12"/>
        <v>0</v>
      </c>
      <c r="G804" s="64"/>
    </row>
    <row r="805" spans="1:7" ht="14.5" x14ac:dyDescent="0.35">
      <c r="A805" s="53">
        <v>80019</v>
      </c>
      <c r="B805" s="55" t="s">
        <v>573</v>
      </c>
      <c r="C805" s="57" t="s">
        <v>98</v>
      </c>
      <c r="D805" s="59">
        <v>4.1633706578156224E-4</v>
      </c>
      <c r="E805" s="7">
        <v>0</v>
      </c>
      <c r="F805" s="63">
        <f t="shared" si="12"/>
        <v>0</v>
      </c>
      <c r="G805" s="64"/>
    </row>
    <row r="806" spans="1:7" ht="14.5" x14ac:dyDescent="0.35">
      <c r="A806" s="53">
        <v>80010</v>
      </c>
      <c r="B806" s="55" t="s">
        <v>574</v>
      </c>
      <c r="C806" s="57" t="s">
        <v>98</v>
      </c>
      <c r="D806" s="59">
        <v>7.0057322346199133E-4</v>
      </c>
      <c r="E806" s="7">
        <v>0</v>
      </c>
      <c r="F806" s="63">
        <f t="shared" si="12"/>
        <v>0</v>
      </c>
      <c r="G806" s="64"/>
    </row>
    <row r="807" spans="1:7" ht="14.5" x14ac:dyDescent="0.35">
      <c r="A807" s="53">
        <v>80056</v>
      </c>
      <c r="B807" s="55" t="s">
        <v>575</v>
      </c>
      <c r="C807" s="57" t="s">
        <v>98</v>
      </c>
      <c r="D807" s="59">
        <v>8.5173989164666862E-4</v>
      </c>
      <c r="E807" s="7">
        <v>0</v>
      </c>
      <c r="F807" s="63">
        <f t="shared" si="12"/>
        <v>0</v>
      </c>
      <c r="G807" s="64"/>
    </row>
    <row r="808" spans="1:7" ht="14.5" x14ac:dyDescent="0.35">
      <c r="A808" s="53">
        <v>80030</v>
      </c>
      <c r="B808" s="55" t="s">
        <v>576</v>
      </c>
      <c r="C808" s="57" t="s">
        <v>98</v>
      </c>
      <c r="D808" s="59">
        <v>1.1153979428554649E-4</v>
      </c>
      <c r="E808" s="7">
        <v>0</v>
      </c>
      <c r="F808" s="63">
        <f t="shared" si="12"/>
        <v>0</v>
      </c>
      <c r="G808" s="64"/>
    </row>
    <row r="809" spans="1:7" ht="14.5" x14ac:dyDescent="0.35">
      <c r="A809" s="53">
        <v>80040</v>
      </c>
      <c r="B809" s="55" t="s">
        <v>577</v>
      </c>
      <c r="C809" s="57" t="s">
        <v>98</v>
      </c>
      <c r="D809" s="59">
        <v>2.0396285051941111E-4</v>
      </c>
      <c r="E809" s="7">
        <v>0</v>
      </c>
      <c r="F809" s="63">
        <f t="shared" si="12"/>
        <v>0</v>
      </c>
      <c r="G809" s="64"/>
    </row>
    <row r="810" spans="1:7" ht="14.5" x14ac:dyDescent="0.35">
      <c r="A810" s="53">
        <v>80046</v>
      </c>
      <c r="B810" s="55" t="s">
        <v>578</v>
      </c>
      <c r="C810" s="57" t="s">
        <v>98</v>
      </c>
      <c r="D810" s="59">
        <v>7.2193299211173716E-4</v>
      </c>
      <c r="E810" s="7">
        <v>0</v>
      </c>
      <c r="F810" s="63">
        <f t="shared" si="12"/>
        <v>0</v>
      </c>
      <c r="G810" s="64"/>
    </row>
    <row r="811" spans="1:7" ht="14.5" x14ac:dyDescent="0.35">
      <c r="A811" s="53">
        <v>80047</v>
      </c>
      <c r="B811" s="55" t="s">
        <v>579</v>
      </c>
      <c r="C811" s="57" t="s">
        <v>98</v>
      </c>
      <c r="D811" s="59">
        <v>5.1181880010369601E-4</v>
      </c>
      <c r="E811" s="7">
        <v>0</v>
      </c>
      <c r="F811" s="63">
        <f t="shared" si="12"/>
        <v>0</v>
      </c>
      <c r="G811" s="64"/>
    </row>
    <row r="812" spans="1:7" ht="14.5" x14ac:dyDescent="0.35">
      <c r="A812" s="53">
        <v>80030</v>
      </c>
      <c r="B812" s="55" t="s">
        <v>580</v>
      </c>
      <c r="C812" s="57" t="s">
        <v>98</v>
      </c>
      <c r="D812" s="59">
        <v>5.7401192123183432E-5</v>
      </c>
      <c r="E812" s="7">
        <v>0</v>
      </c>
      <c r="F812" s="63">
        <f t="shared" si="12"/>
        <v>0</v>
      </c>
      <c r="G812" s="64"/>
    </row>
    <row r="813" spans="1:7" ht="14.5" x14ac:dyDescent="0.35">
      <c r="A813" s="53">
        <v>80040</v>
      </c>
      <c r="B813" s="55" t="s">
        <v>581</v>
      </c>
      <c r="C813" s="57" t="s">
        <v>98</v>
      </c>
      <c r="D813" s="59">
        <v>1.4722437198201932E-4</v>
      </c>
      <c r="E813" s="7">
        <v>0</v>
      </c>
      <c r="F813" s="63">
        <f t="shared" si="12"/>
        <v>0</v>
      </c>
      <c r="G813" s="64"/>
    </row>
    <row r="814" spans="1:7" ht="14.5" x14ac:dyDescent="0.35">
      <c r="A814" s="53">
        <v>80065</v>
      </c>
      <c r="B814" s="55" t="s">
        <v>582</v>
      </c>
      <c r="C814" s="57" t="s">
        <v>98</v>
      </c>
      <c r="D814" s="59">
        <v>1.4681654823691677E-4</v>
      </c>
      <c r="E814" s="7">
        <v>0</v>
      </c>
      <c r="F814" s="63">
        <f t="shared" si="12"/>
        <v>0</v>
      </c>
      <c r="G814" s="64"/>
    </row>
    <row r="815" spans="1:7" ht="14.5" x14ac:dyDescent="0.35">
      <c r="A815" s="53">
        <v>80048</v>
      </c>
      <c r="B815" s="55" t="s">
        <v>583</v>
      </c>
      <c r="C815" s="57" t="s">
        <v>98</v>
      </c>
      <c r="D815" s="59">
        <v>4.446978087222352E-4</v>
      </c>
      <c r="E815" s="7">
        <v>0</v>
      </c>
      <c r="F815" s="63">
        <f t="shared" si="12"/>
        <v>0</v>
      </c>
      <c r="G815" s="64"/>
    </row>
    <row r="816" spans="1:7" ht="14.5" x14ac:dyDescent="0.35">
      <c r="A816" s="53">
        <v>80029</v>
      </c>
      <c r="B816" s="55" t="s">
        <v>584</v>
      </c>
      <c r="C816" s="57" t="s">
        <v>98</v>
      </c>
      <c r="D816" s="59">
        <v>5.4901572418825746E-4</v>
      </c>
      <c r="E816" s="7">
        <v>0</v>
      </c>
      <c r="F816" s="63">
        <f t="shared" si="12"/>
        <v>0</v>
      </c>
      <c r="G816" s="64"/>
    </row>
    <row r="817" spans="1:7" ht="14.5" x14ac:dyDescent="0.35">
      <c r="A817" s="53">
        <v>80057</v>
      </c>
      <c r="B817" s="55" t="s">
        <v>585</v>
      </c>
      <c r="C817" s="57" t="s">
        <v>98</v>
      </c>
      <c r="D817" s="59">
        <v>3.2396498751583548E-4</v>
      </c>
      <c r="E817" s="7">
        <v>0</v>
      </c>
      <c r="F817" s="63">
        <f t="shared" si="12"/>
        <v>0</v>
      </c>
      <c r="G817" s="64"/>
    </row>
    <row r="818" spans="1:7" ht="14.5" x14ac:dyDescent="0.35">
      <c r="A818" s="53">
        <v>80030</v>
      </c>
      <c r="B818" s="55" t="s">
        <v>586</v>
      </c>
      <c r="C818" s="57" t="s">
        <v>98</v>
      </c>
      <c r="D818" s="59">
        <v>1.1103001460416831E-4</v>
      </c>
      <c r="E818" s="7">
        <v>0</v>
      </c>
      <c r="F818" s="63">
        <f t="shared" si="12"/>
        <v>0</v>
      </c>
      <c r="G818" s="64"/>
    </row>
    <row r="819" spans="1:7" ht="14.5" x14ac:dyDescent="0.35">
      <c r="A819" s="53">
        <v>80039</v>
      </c>
      <c r="B819" s="55" t="s">
        <v>587</v>
      </c>
      <c r="C819" s="57" t="s">
        <v>98</v>
      </c>
      <c r="D819" s="59">
        <v>2.6865389208630255E-4</v>
      </c>
      <c r="E819" s="7">
        <v>0</v>
      </c>
      <c r="F819" s="63">
        <f t="shared" si="12"/>
        <v>0</v>
      </c>
      <c r="G819" s="64"/>
    </row>
    <row r="820" spans="1:7" ht="14.5" x14ac:dyDescent="0.35">
      <c r="A820" s="53">
        <v>80030</v>
      </c>
      <c r="B820" s="55" t="s">
        <v>588</v>
      </c>
      <c r="C820" s="57" t="s">
        <v>98</v>
      </c>
      <c r="D820" s="59">
        <v>1.0491265842763011E-4</v>
      </c>
      <c r="E820" s="7">
        <v>0</v>
      </c>
      <c r="F820" s="63">
        <f t="shared" si="12"/>
        <v>0</v>
      </c>
      <c r="G820" s="64"/>
    </row>
    <row r="821" spans="1:7" ht="14.5" x14ac:dyDescent="0.35">
      <c r="A821" s="53">
        <v>80081</v>
      </c>
      <c r="B821" s="55" t="s">
        <v>589</v>
      </c>
      <c r="C821" s="57" t="s">
        <v>98</v>
      </c>
      <c r="D821" s="59">
        <v>5.2099483436850329E-5</v>
      </c>
      <c r="E821" s="7">
        <v>0</v>
      </c>
      <c r="F821" s="63">
        <f t="shared" si="12"/>
        <v>0</v>
      </c>
      <c r="G821" s="64"/>
    </row>
    <row r="822" spans="1:7" ht="14.5" x14ac:dyDescent="0.35">
      <c r="A822" s="53">
        <v>80049</v>
      </c>
      <c r="B822" s="55" t="s">
        <v>590</v>
      </c>
      <c r="C822" s="57" t="s">
        <v>98</v>
      </c>
      <c r="D822" s="59">
        <v>5.7260153078002134E-4</v>
      </c>
      <c r="E822" s="7">
        <v>0</v>
      </c>
      <c r="F822" s="63">
        <f t="shared" si="12"/>
        <v>0</v>
      </c>
      <c r="G822" s="64"/>
    </row>
    <row r="823" spans="1:7" ht="14.5" x14ac:dyDescent="0.35">
      <c r="A823" s="53">
        <v>80067</v>
      </c>
      <c r="B823" s="55" t="s">
        <v>591</v>
      </c>
      <c r="C823" s="57" t="s">
        <v>98</v>
      </c>
      <c r="D823" s="59">
        <v>2.6180585169978897E-4</v>
      </c>
      <c r="E823" s="7">
        <v>0</v>
      </c>
      <c r="F823" s="63">
        <f t="shared" si="12"/>
        <v>0</v>
      </c>
      <c r="G823" s="64"/>
    </row>
    <row r="824" spans="1:7" ht="14.5" x14ac:dyDescent="0.35">
      <c r="A824" s="53">
        <v>80040</v>
      </c>
      <c r="B824" s="55" t="s">
        <v>592</v>
      </c>
      <c r="C824" s="57" t="s">
        <v>98</v>
      </c>
      <c r="D824" s="59">
        <v>1.5055493256702345E-4</v>
      </c>
      <c r="E824" s="7">
        <v>0</v>
      </c>
      <c r="F824" s="63">
        <f t="shared" si="12"/>
        <v>0</v>
      </c>
      <c r="G824" s="64"/>
    </row>
    <row r="825" spans="1:7" ht="14.5" x14ac:dyDescent="0.35">
      <c r="A825" s="53">
        <v>80040</v>
      </c>
      <c r="B825" s="55" t="s">
        <v>593</v>
      </c>
      <c r="C825" s="57" t="s">
        <v>98</v>
      </c>
      <c r="D825" s="59">
        <v>2.9246060320666374E-4</v>
      </c>
      <c r="E825" s="7">
        <v>0</v>
      </c>
      <c r="F825" s="63">
        <f t="shared" si="12"/>
        <v>0</v>
      </c>
      <c r="G825" s="64"/>
    </row>
    <row r="826" spans="1:7" ht="14.5" x14ac:dyDescent="0.35">
      <c r="A826" s="53">
        <v>80058</v>
      </c>
      <c r="B826" s="55" t="s">
        <v>594</v>
      </c>
      <c r="C826" s="57" t="s">
        <v>98</v>
      </c>
      <c r="D826" s="59">
        <v>6.8230611821260641E-4</v>
      </c>
      <c r="E826" s="7">
        <v>0</v>
      </c>
      <c r="F826" s="63">
        <f t="shared" si="12"/>
        <v>0</v>
      </c>
      <c r="G826" s="64"/>
    </row>
    <row r="827" spans="1:7" ht="14.5" x14ac:dyDescent="0.35">
      <c r="A827" s="53">
        <v>80059</v>
      </c>
      <c r="B827" s="55" t="s">
        <v>595</v>
      </c>
      <c r="C827" s="57" t="s">
        <v>98</v>
      </c>
      <c r="D827" s="59">
        <v>1.3680447529464926E-3</v>
      </c>
      <c r="E827" s="7">
        <v>0</v>
      </c>
      <c r="F827" s="63">
        <f t="shared" si="12"/>
        <v>0</v>
      </c>
      <c r="G827" s="64"/>
    </row>
    <row r="828" spans="1:7" ht="14.5" x14ac:dyDescent="0.35">
      <c r="A828" s="53">
        <v>80030</v>
      </c>
      <c r="B828" s="55" t="s">
        <v>596</v>
      </c>
      <c r="C828" s="57" t="s">
        <v>98</v>
      </c>
      <c r="D828" s="59">
        <v>5.750314805945907E-5</v>
      </c>
      <c r="E828" s="7">
        <v>0</v>
      </c>
      <c r="F828" s="63">
        <f t="shared" si="12"/>
        <v>0</v>
      </c>
      <c r="G828" s="64"/>
    </row>
    <row r="829" spans="1:7" ht="14.5" x14ac:dyDescent="0.35">
      <c r="A829" s="53">
        <v>80069</v>
      </c>
      <c r="B829" s="55" t="s">
        <v>597</v>
      </c>
      <c r="C829" s="57" t="s">
        <v>98</v>
      </c>
      <c r="D829" s="59">
        <v>3.4416925555445744E-4</v>
      </c>
      <c r="E829" s="7">
        <v>0</v>
      </c>
      <c r="F829" s="63">
        <f t="shared" si="12"/>
        <v>0</v>
      </c>
      <c r="G829" s="64"/>
    </row>
    <row r="830" spans="1:7" ht="14.5" x14ac:dyDescent="0.35">
      <c r="A830" s="53">
        <v>80010</v>
      </c>
      <c r="B830" s="55" t="s">
        <v>598</v>
      </c>
      <c r="C830" s="57" t="s">
        <v>98</v>
      </c>
      <c r="D830" s="59">
        <v>5.3282172297647713E-4</v>
      </c>
      <c r="E830" s="7">
        <v>0</v>
      </c>
      <c r="F830" s="63">
        <f t="shared" si="12"/>
        <v>0</v>
      </c>
      <c r="G830" s="64"/>
    </row>
    <row r="831" spans="1:7" ht="14.5" x14ac:dyDescent="0.35">
      <c r="A831" s="53">
        <v>80030</v>
      </c>
      <c r="B831" s="55" t="s">
        <v>599</v>
      </c>
      <c r="C831" s="57" t="s">
        <v>98</v>
      </c>
      <c r="D831" s="59">
        <v>7.0519522590648686E-5</v>
      </c>
      <c r="E831" s="7">
        <v>0</v>
      </c>
      <c r="F831" s="63">
        <f t="shared" ref="F831:F894" si="13">+IF(E831=1,D831/$D$8,0)</f>
        <v>0</v>
      </c>
      <c r="G831" s="64"/>
    </row>
    <row r="832" spans="1:7" ht="14.5" x14ac:dyDescent="0.35">
      <c r="A832" s="53">
        <v>80040</v>
      </c>
      <c r="B832" s="55" t="s">
        <v>600</v>
      </c>
      <c r="C832" s="57" t="s">
        <v>98</v>
      </c>
      <c r="D832" s="59">
        <v>4.3383950150887988E-4</v>
      </c>
      <c r="E832" s="7">
        <v>0</v>
      </c>
      <c r="F832" s="63">
        <f t="shared" si="13"/>
        <v>0</v>
      </c>
      <c r="G832" s="64"/>
    </row>
    <row r="833" spans="1:7" ht="14.5" x14ac:dyDescent="0.35">
      <c r="A833" s="53">
        <v>80050</v>
      </c>
      <c r="B833" s="55" t="s">
        <v>601</v>
      </c>
      <c r="C833" s="57" t="s">
        <v>98</v>
      </c>
      <c r="D833" s="59">
        <v>1.9850820792866457E-4</v>
      </c>
      <c r="E833" s="7">
        <v>0</v>
      </c>
      <c r="F833" s="63">
        <f t="shared" si="13"/>
        <v>0</v>
      </c>
      <c r="G833" s="64"/>
    </row>
    <row r="834" spans="1:7" ht="14.5" x14ac:dyDescent="0.35">
      <c r="A834" s="53">
        <v>80040</v>
      </c>
      <c r="B834" s="55" t="s">
        <v>602</v>
      </c>
      <c r="C834" s="57" t="s">
        <v>98</v>
      </c>
      <c r="D834" s="59">
        <v>1.4499833404000125E-4</v>
      </c>
      <c r="E834" s="7">
        <v>0</v>
      </c>
      <c r="F834" s="63">
        <f t="shared" si="13"/>
        <v>0</v>
      </c>
      <c r="G834" s="64"/>
    </row>
    <row r="835" spans="1:7" ht="14.5" x14ac:dyDescent="0.35">
      <c r="A835" s="53">
        <v>80040</v>
      </c>
      <c r="B835" s="55" t="s">
        <v>603</v>
      </c>
      <c r="C835" s="57" t="s">
        <v>98</v>
      </c>
      <c r="D835" s="59">
        <v>8.4810346325283755E-5</v>
      </c>
      <c r="E835" s="7">
        <v>0</v>
      </c>
      <c r="F835" s="63">
        <f t="shared" si="13"/>
        <v>0</v>
      </c>
      <c r="G835" s="64"/>
    </row>
    <row r="836" spans="1:7" ht="14.5" x14ac:dyDescent="0.35">
      <c r="A836" s="53">
        <v>83020</v>
      </c>
      <c r="B836" s="55" t="s">
        <v>604</v>
      </c>
      <c r="C836" s="57" t="s">
        <v>98</v>
      </c>
      <c r="D836" s="59">
        <v>6.7970624183757769E-5</v>
      </c>
      <c r="E836" s="7">
        <v>0</v>
      </c>
      <c r="F836" s="63">
        <f t="shared" si="13"/>
        <v>0</v>
      </c>
      <c r="G836" s="64"/>
    </row>
    <row r="837" spans="1:7" ht="14.5" x14ac:dyDescent="0.35">
      <c r="A837" s="53">
        <v>83011</v>
      </c>
      <c r="B837" s="55" t="s">
        <v>605</v>
      </c>
      <c r="C837" s="57" t="s">
        <v>98</v>
      </c>
      <c r="D837" s="59">
        <v>6.7036028101231099E-5</v>
      </c>
      <c r="E837" s="7">
        <v>0</v>
      </c>
      <c r="F837" s="63">
        <f t="shared" si="13"/>
        <v>0</v>
      </c>
      <c r="G837" s="64"/>
    </row>
    <row r="838" spans="1:7" ht="14.5" x14ac:dyDescent="0.35">
      <c r="A838" s="53">
        <v>83040</v>
      </c>
      <c r="B838" s="55" t="s">
        <v>2109</v>
      </c>
      <c r="C838" s="57" t="s">
        <v>98</v>
      </c>
      <c r="D838" s="59">
        <v>2.8513676845086383E-5</v>
      </c>
      <c r="E838" s="7">
        <v>0</v>
      </c>
      <c r="F838" s="63">
        <f t="shared" si="13"/>
        <v>0</v>
      </c>
      <c r="G838" s="64"/>
    </row>
    <row r="839" spans="1:7" ht="14.5" x14ac:dyDescent="0.35">
      <c r="A839" s="53">
        <v>83041</v>
      </c>
      <c r="B839" s="55" t="s">
        <v>2110</v>
      </c>
      <c r="C839" s="57" t="s">
        <v>98</v>
      </c>
      <c r="D839" s="59">
        <v>2.4843263139163463E-5</v>
      </c>
      <c r="E839" s="7">
        <v>0</v>
      </c>
      <c r="F839" s="63">
        <f t="shared" si="13"/>
        <v>0</v>
      </c>
      <c r="G839" s="64"/>
    </row>
    <row r="840" spans="1:7" ht="14.5" x14ac:dyDescent="0.35">
      <c r="A840" s="53">
        <v>83031</v>
      </c>
      <c r="B840" s="55" t="s">
        <v>606</v>
      </c>
      <c r="C840" s="57" t="s">
        <v>98</v>
      </c>
      <c r="D840" s="59">
        <v>3.5723660805378487E-4</v>
      </c>
      <c r="E840" s="7">
        <v>0</v>
      </c>
      <c r="F840" s="63">
        <f t="shared" si="13"/>
        <v>0</v>
      </c>
      <c r="G840" s="64"/>
    </row>
    <row r="841" spans="1:7" ht="14.5" x14ac:dyDescent="0.35">
      <c r="A841" s="53">
        <v>83042</v>
      </c>
      <c r="B841" s="55" t="s">
        <v>607</v>
      </c>
      <c r="C841" s="57" t="s">
        <v>98</v>
      </c>
      <c r="D841" s="59">
        <v>1.7616286522825419E-4</v>
      </c>
      <c r="E841" s="7">
        <v>0</v>
      </c>
      <c r="F841" s="63">
        <f t="shared" si="13"/>
        <v>0</v>
      </c>
      <c r="G841" s="64"/>
    </row>
    <row r="842" spans="1:7" ht="14.5" x14ac:dyDescent="0.35">
      <c r="A842" s="53">
        <v>83021</v>
      </c>
      <c r="B842" s="55" t="s">
        <v>608</v>
      </c>
      <c r="C842" s="57" t="s">
        <v>98</v>
      </c>
      <c r="D842" s="59">
        <v>1.2771680284128084E-4</v>
      </c>
      <c r="E842" s="7">
        <v>0</v>
      </c>
      <c r="F842" s="63">
        <f t="shared" si="13"/>
        <v>0</v>
      </c>
      <c r="G842" s="64"/>
    </row>
    <row r="843" spans="1:7" ht="14.5" x14ac:dyDescent="0.35">
      <c r="A843" s="53">
        <v>83043</v>
      </c>
      <c r="B843" s="55" t="s">
        <v>609</v>
      </c>
      <c r="C843" s="57" t="s">
        <v>98</v>
      </c>
      <c r="D843" s="59">
        <v>5.1436769851058689E-5</v>
      </c>
      <c r="E843" s="7">
        <v>0</v>
      </c>
      <c r="F843" s="63">
        <f t="shared" si="13"/>
        <v>0</v>
      </c>
      <c r="G843" s="64"/>
    </row>
    <row r="844" spans="1:7" ht="14.5" x14ac:dyDescent="0.35">
      <c r="A844" s="53">
        <v>83022</v>
      </c>
      <c r="B844" s="55" t="s">
        <v>610</v>
      </c>
      <c r="C844" s="57" t="s">
        <v>98</v>
      </c>
      <c r="D844" s="59">
        <v>7.5498370812108939E-5</v>
      </c>
      <c r="E844" s="7">
        <v>0</v>
      </c>
      <c r="F844" s="63">
        <f t="shared" si="13"/>
        <v>0</v>
      </c>
      <c r="G844" s="64"/>
    </row>
    <row r="845" spans="1:7" ht="14.5" x14ac:dyDescent="0.35">
      <c r="A845" s="53">
        <v>83044</v>
      </c>
      <c r="B845" s="55" t="s">
        <v>2111</v>
      </c>
      <c r="C845" s="57" t="s">
        <v>98</v>
      </c>
      <c r="D845" s="59">
        <v>6.0052046466349987E-5</v>
      </c>
      <c r="E845" s="7">
        <v>0</v>
      </c>
      <c r="F845" s="63">
        <f t="shared" si="13"/>
        <v>0</v>
      </c>
      <c r="G845" s="64"/>
    </row>
    <row r="846" spans="1:7" ht="14.5" x14ac:dyDescent="0.35">
      <c r="A846" s="53">
        <v>83032</v>
      </c>
      <c r="B846" s="55" t="s">
        <v>611</v>
      </c>
      <c r="C846" s="57" t="s">
        <v>98</v>
      </c>
      <c r="D846" s="59">
        <v>3.7672718453847739E-5</v>
      </c>
      <c r="E846" s="7">
        <v>0</v>
      </c>
      <c r="F846" s="63">
        <f t="shared" si="13"/>
        <v>0</v>
      </c>
      <c r="G846" s="64"/>
    </row>
    <row r="847" spans="1:7" ht="14.5" x14ac:dyDescent="0.35">
      <c r="A847" s="53">
        <v>83040</v>
      </c>
      <c r="B847" s="55" t="s">
        <v>2112</v>
      </c>
      <c r="C847" s="57" t="s">
        <v>98</v>
      </c>
      <c r="D847" s="59">
        <v>4.6729804126333465E-6</v>
      </c>
      <c r="E847" s="7">
        <v>0</v>
      </c>
      <c r="F847" s="63">
        <f t="shared" si="13"/>
        <v>0</v>
      </c>
      <c r="G847" s="64"/>
    </row>
    <row r="848" spans="1:7" ht="14.5" x14ac:dyDescent="0.35">
      <c r="A848" s="53">
        <v>83040</v>
      </c>
      <c r="B848" s="55" t="s">
        <v>2113</v>
      </c>
      <c r="C848" s="57" t="s">
        <v>98</v>
      </c>
      <c r="D848" s="59">
        <v>3.6500225186677918E-5</v>
      </c>
      <c r="E848" s="7">
        <v>0</v>
      </c>
      <c r="F848" s="63">
        <f t="shared" si="13"/>
        <v>0</v>
      </c>
      <c r="G848" s="64"/>
    </row>
    <row r="849" spans="1:7" ht="14.5" x14ac:dyDescent="0.35">
      <c r="A849" s="53">
        <v>83045</v>
      </c>
      <c r="B849" s="55" t="s">
        <v>612</v>
      </c>
      <c r="C849" s="57" t="s">
        <v>98</v>
      </c>
      <c r="D849" s="59">
        <v>7.2099839602921058E-5</v>
      </c>
      <c r="E849" s="7">
        <v>0</v>
      </c>
      <c r="F849" s="63">
        <f t="shared" si="13"/>
        <v>0</v>
      </c>
      <c r="G849" s="64"/>
    </row>
    <row r="850" spans="1:7" ht="14.5" x14ac:dyDescent="0.35">
      <c r="A850" s="53">
        <v>83040</v>
      </c>
      <c r="B850" s="55" t="s">
        <v>2114</v>
      </c>
      <c r="C850" s="57" t="s">
        <v>98</v>
      </c>
      <c r="D850" s="59">
        <v>1.8708914306579325E-5</v>
      </c>
      <c r="E850" s="7">
        <v>0</v>
      </c>
      <c r="F850" s="63">
        <f t="shared" si="13"/>
        <v>0</v>
      </c>
      <c r="G850" s="64"/>
    </row>
    <row r="851" spans="1:7" ht="14.5" x14ac:dyDescent="0.35">
      <c r="A851" s="53">
        <v>83040</v>
      </c>
      <c r="B851" s="55" t="s">
        <v>2115</v>
      </c>
      <c r="C851" s="57" t="s">
        <v>98</v>
      </c>
      <c r="D851" s="59">
        <v>5.5141168869073489E-5</v>
      </c>
      <c r="E851" s="7">
        <v>0</v>
      </c>
      <c r="F851" s="63">
        <f t="shared" si="13"/>
        <v>0</v>
      </c>
      <c r="G851" s="64"/>
    </row>
    <row r="852" spans="1:7" ht="14.5" x14ac:dyDescent="0.35">
      <c r="A852" s="53">
        <v>83010</v>
      </c>
      <c r="B852" s="55" t="s">
        <v>2116</v>
      </c>
      <c r="C852" s="57" t="s">
        <v>98</v>
      </c>
      <c r="D852" s="59">
        <v>3.8437387975915017E-5</v>
      </c>
      <c r="E852" s="7">
        <v>0</v>
      </c>
      <c r="F852" s="63">
        <f t="shared" si="13"/>
        <v>0</v>
      </c>
      <c r="G852" s="64"/>
    </row>
    <row r="853" spans="1:7" ht="14.5" x14ac:dyDescent="0.35">
      <c r="A853" s="53">
        <v>83040</v>
      </c>
      <c r="B853" s="55" t="s">
        <v>2117</v>
      </c>
      <c r="C853" s="57" t="s">
        <v>98</v>
      </c>
      <c r="D853" s="59">
        <v>2.161465849043497E-5</v>
      </c>
      <c r="E853" s="7">
        <v>0</v>
      </c>
      <c r="F853" s="63">
        <f t="shared" si="13"/>
        <v>0</v>
      </c>
      <c r="G853" s="64"/>
    </row>
    <row r="854" spans="1:7" ht="14.5" x14ac:dyDescent="0.35">
      <c r="A854" s="53">
        <v>83034</v>
      </c>
      <c r="B854" s="55" t="s">
        <v>2118</v>
      </c>
      <c r="C854" s="57" t="s">
        <v>98</v>
      </c>
      <c r="D854" s="59">
        <v>2.6746440616308682E-5</v>
      </c>
      <c r="E854" s="7">
        <v>0</v>
      </c>
      <c r="F854" s="63">
        <f t="shared" si="13"/>
        <v>0</v>
      </c>
      <c r="G854" s="64"/>
    </row>
    <row r="855" spans="1:7" ht="14.5" x14ac:dyDescent="0.35">
      <c r="A855" s="53">
        <v>83040</v>
      </c>
      <c r="B855" s="55" t="s">
        <v>2119</v>
      </c>
      <c r="C855" s="57" t="s">
        <v>98</v>
      </c>
      <c r="D855" s="59">
        <v>1.6058059963412773E-5</v>
      </c>
      <c r="E855" s="7">
        <v>0</v>
      </c>
      <c r="F855" s="63">
        <f t="shared" si="13"/>
        <v>0</v>
      </c>
      <c r="G855" s="64"/>
    </row>
    <row r="856" spans="1:7" ht="14.5" x14ac:dyDescent="0.35">
      <c r="A856" s="53">
        <v>83040</v>
      </c>
      <c r="B856" s="55" t="s">
        <v>2120</v>
      </c>
      <c r="C856" s="57" t="s">
        <v>98</v>
      </c>
      <c r="D856" s="59">
        <v>1.8046200720787687E-5</v>
      </c>
      <c r="E856" s="7">
        <v>0</v>
      </c>
      <c r="F856" s="63">
        <f t="shared" si="13"/>
        <v>0</v>
      </c>
      <c r="G856" s="64"/>
    </row>
    <row r="857" spans="1:7" ht="14.5" x14ac:dyDescent="0.35">
      <c r="A857" s="53">
        <v>83040</v>
      </c>
      <c r="B857" s="55" t="s">
        <v>2121</v>
      </c>
      <c r="C857" s="57" t="s">
        <v>98</v>
      </c>
      <c r="D857" s="59">
        <v>3.0009030577129055E-5</v>
      </c>
      <c r="E857" s="7">
        <v>0</v>
      </c>
      <c r="F857" s="63">
        <f t="shared" si="13"/>
        <v>0</v>
      </c>
      <c r="G857" s="64"/>
    </row>
    <row r="858" spans="1:7" ht="14.5" x14ac:dyDescent="0.35">
      <c r="A858" s="53">
        <v>83040</v>
      </c>
      <c r="B858" s="55" t="s">
        <v>2122</v>
      </c>
      <c r="C858" s="57" t="s">
        <v>98</v>
      </c>
      <c r="D858" s="59">
        <v>2.525108688426601E-5</v>
      </c>
      <c r="E858" s="7">
        <v>0</v>
      </c>
      <c r="F858" s="63">
        <f t="shared" si="13"/>
        <v>0</v>
      </c>
      <c r="G858" s="64"/>
    </row>
    <row r="859" spans="1:7" ht="14.5" x14ac:dyDescent="0.35">
      <c r="A859" s="53">
        <v>83012</v>
      </c>
      <c r="B859" s="55" t="s">
        <v>613</v>
      </c>
      <c r="C859" s="57" t="s">
        <v>98</v>
      </c>
      <c r="D859" s="59">
        <v>1.4749625447875437E-4</v>
      </c>
      <c r="E859" s="7">
        <v>0</v>
      </c>
      <c r="F859" s="63">
        <f t="shared" si="13"/>
        <v>0</v>
      </c>
      <c r="G859" s="64"/>
    </row>
    <row r="860" spans="1:7" ht="14.5" x14ac:dyDescent="0.35">
      <c r="A860" s="53">
        <v>83020</v>
      </c>
      <c r="B860" s="55" t="s">
        <v>614</v>
      </c>
      <c r="C860" s="57" t="s">
        <v>98</v>
      </c>
      <c r="D860" s="59">
        <v>4.3365258229237454E-5</v>
      </c>
      <c r="E860" s="7">
        <v>0</v>
      </c>
      <c r="F860" s="63">
        <f t="shared" si="13"/>
        <v>0</v>
      </c>
      <c r="G860" s="64"/>
    </row>
    <row r="861" spans="1:7" ht="14.5" x14ac:dyDescent="0.35">
      <c r="A861" s="53">
        <v>83010</v>
      </c>
      <c r="B861" s="55" t="s">
        <v>2123</v>
      </c>
      <c r="C861" s="57" t="s">
        <v>98</v>
      </c>
      <c r="D861" s="59">
        <v>8.122489589959053E-6</v>
      </c>
      <c r="E861" s="7">
        <v>0</v>
      </c>
      <c r="F861" s="63">
        <f t="shared" si="13"/>
        <v>0</v>
      </c>
      <c r="G861" s="64"/>
    </row>
    <row r="862" spans="1:7" ht="14.5" x14ac:dyDescent="0.35">
      <c r="A862" s="53">
        <v>83040</v>
      </c>
      <c r="B862" s="55" t="s">
        <v>2124</v>
      </c>
      <c r="C862" s="57" t="s">
        <v>98</v>
      </c>
      <c r="D862" s="59">
        <v>3.5497658479967495E-5</v>
      </c>
      <c r="E862" s="7">
        <v>0</v>
      </c>
      <c r="F862" s="63">
        <f t="shared" si="13"/>
        <v>0</v>
      </c>
      <c r="G862" s="64"/>
    </row>
    <row r="863" spans="1:7" ht="14.5" x14ac:dyDescent="0.35">
      <c r="A863" s="53">
        <v>83020</v>
      </c>
      <c r="B863" s="55" t="s">
        <v>615</v>
      </c>
      <c r="C863" s="57" t="s">
        <v>98</v>
      </c>
      <c r="D863" s="59">
        <v>5.0128335335521353E-5</v>
      </c>
      <c r="E863" s="7">
        <v>0</v>
      </c>
      <c r="F863" s="63">
        <f t="shared" si="13"/>
        <v>0</v>
      </c>
      <c r="G863" s="64"/>
    </row>
    <row r="864" spans="1:7" ht="14.5" x14ac:dyDescent="0.35">
      <c r="A864" s="53">
        <v>83040</v>
      </c>
      <c r="B864" s="55" t="s">
        <v>2125</v>
      </c>
      <c r="C864" s="57" t="s">
        <v>98</v>
      </c>
      <c r="D864" s="59">
        <v>2.158067317834309E-5</v>
      </c>
      <c r="E864" s="7">
        <v>0</v>
      </c>
      <c r="F864" s="63">
        <f t="shared" si="13"/>
        <v>0</v>
      </c>
      <c r="G864" s="64"/>
    </row>
    <row r="865" spans="1:7" ht="14.5" x14ac:dyDescent="0.35">
      <c r="A865" s="53">
        <v>83020</v>
      </c>
      <c r="B865" s="55" t="s">
        <v>616</v>
      </c>
      <c r="C865" s="57" t="s">
        <v>98</v>
      </c>
      <c r="D865" s="59">
        <v>3.1419421028942028E-5</v>
      </c>
      <c r="E865" s="7">
        <v>0</v>
      </c>
      <c r="F865" s="63">
        <f t="shared" si="13"/>
        <v>0</v>
      </c>
      <c r="G865" s="64"/>
    </row>
    <row r="866" spans="1:7" ht="14.5" x14ac:dyDescent="0.35">
      <c r="A866" s="53">
        <v>83040</v>
      </c>
      <c r="B866" s="55" t="s">
        <v>2126</v>
      </c>
      <c r="C866" s="57" t="s">
        <v>98</v>
      </c>
      <c r="D866" s="59">
        <v>4.2583596051124238E-5</v>
      </c>
      <c r="E866" s="7">
        <v>0</v>
      </c>
      <c r="F866" s="63">
        <f t="shared" si="13"/>
        <v>0</v>
      </c>
      <c r="G866" s="64"/>
    </row>
    <row r="867" spans="1:7" ht="14.5" x14ac:dyDescent="0.35">
      <c r="A867" s="53">
        <v>83040</v>
      </c>
      <c r="B867" s="55" t="s">
        <v>2127</v>
      </c>
      <c r="C867" s="57" t="s">
        <v>98</v>
      </c>
      <c r="D867" s="59">
        <v>4.8768922851846195E-5</v>
      </c>
      <c r="E867" s="7">
        <v>0</v>
      </c>
      <c r="F867" s="63">
        <f t="shared" si="13"/>
        <v>0</v>
      </c>
      <c r="G867" s="64"/>
    </row>
    <row r="868" spans="1:7" ht="14.5" x14ac:dyDescent="0.35">
      <c r="A868" s="53">
        <v>83020</v>
      </c>
      <c r="B868" s="55" t="s">
        <v>617</v>
      </c>
      <c r="C868" s="57" t="s">
        <v>98</v>
      </c>
      <c r="D868" s="59">
        <v>8.8004965661920374E-5</v>
      </c>
      <c r="E868" s="7">
        <v>0</v>
      </c>
      <c r="F868" s="63">
        <f t="shared" si="13"/>
        <v>0</v>
      </c>
      <c r="G868" s="64"/>
    </row>
    <row r="869" spans="1:7" ht="14.5" x14ac:dyDescent="0.35">
      <c r="A869" s="53">
        <v>83040</v>
      </c>
      <c r="B869" s="55" t="s">
        <v>2128</v>
      </c>
      <c r="C869" s="57" t="s">
        <v>98</v>
      </c>
      <c r="D869" s="59">
        <v>5.8828575231042344E-5</v>
      </c>
      <c r="E869" s="7">
        <v>0</v>
      </c>
      <c r="F869" s="63">
        <f t="shared" si="13"/>
        <v>0</v>
      </c>
      <c r="G869" s="64"/>
    </row>
    <row r="870" spans="1:7" ht="14.5" x14ac:dyDescent="0.35">
      <c r="A870" s="53">
        <v>83040</v>
      </c>
      <c r="B870" s="55" t="s">
        <v>2129</v>
      </c>
      <c r="C870" s="57" t="s">
        <v>98</v>
      </c>
      <c r="D870" s="59">
        <v>5.4954249652568152E-5</v>
      </c>
      <c r="E870" s="7">
        <v>0</v>
      </c>
      <c r="F870" s="63">
        <f t="shared" si="13"/>
        <v>0</v>
      </c>
      <c r="G870" s="64"/>
    </row>
    <row r="871" spans="1:7" ht="14.5" x14ac:dyDescent="0.35">
      <c r="A871" s="53">
        <v>83030</v>
      </c>
      <c r="B871" s="55" t="s">
        <v>2130</v>
      </c>
      <c r="C871" s="57" t="s">
        <v>98</v>
      </c>
      <c r="D871" s="59">
        <v>9.9407037868745729E-6</v>
      </c>
      <c r="E871" s="7">
        <v>0</v>
      </c>
      <c r="F871" s="63">
        <f t="shared" si="13"/>
        <v>0</v>
      </c>
      <c r="G871" s="64"/>
    </row>
    <row r="872" spans="1:7" ht="14.5" x14ac:dyDescent="0.35">
      <c r="A872" s="53">
        <v>83035</v>
      </c>
      <c r="B872" s="55" t="s">
        <v>618</v>
      </c>
      <c r="C872" s="57" t="s">
        <v>98</v>
      </c>
      <c r="D872" s="59">
        <v>1.3103037077023903E-4</v>
      </c>
      <c r="E872" s="7">
        <v>0</v>
      </c>
      <c r="F872" s="63">
        <f t="shared" si="13"/>
        <v>0</v>
      </c>
      <c r="G872" s="64"/>
    </row>
    <row r="873" spans="1:7" ht="14.5" x14ac:dyDescent="0.35">
      <c r="A873" s="53">
        <v>83010</v>
      </c>
      <c r="B873" s="55" t="s">
        <v>2131</v>
      </c>
      <c r="C873" s="57" t="s">
        <v>98</v>
      </c>
      <c r="D873" s="59">
        <v>3.0467832290369421E-5</v>
      </c>
      <c r="E873" s="7">
        <v>0</v>
      </c>
      <c r="F873" s="63">
        <f t="shared" si="13"/>
        <v>0</v>
      </c>
      <c r="G873" s="64"/>
    </row>
    <row r="874" spans="1:7" ht="14.5" x14ac:dyDescent="0.35">
      <c r="A874" s="53">
        <v>83040</v>
      </c>
      <c r="B874" s="55" t="s">
        <v>2132</v>
      </c>
      <c r="C874" s="57" t="s">
        <v>98</v>
      </c>
      <c r="D874" s="59">
        <v>2.5743873909598255E-5</v>
      </c>
      <c r="E874" s="7">
        <v>0</v>
      </c>
      <c r="F874" s="63">
        <f t="shared" si="13"/>
        <v>0</v>
      </c>
      <c r="G874" s="64"/>
    </row>
    <row r="875" spans="1:7" ht="14.5" x14ac:dyDescent="0.35">
      <c r="A875" s="53">
        <v>83046</v>
      </c>
      <c r="B875" s="55" t="s">
        <v>2133</v>
      </c>
      <c r="C875" s="57" t="s">
        <v>98</v>
      </c>
      <c r="D875" s="59">
        <v>3.4800959582083978E-5</v>
      </c>
      <c r="E875" s="7">
        <v>0</v>
      </c>
      <c r="F875" s="63">
        <f t="shared" si="13"/>
        <v>0</v>
      </c>
      <c r="G875" s="64"/>
    </row>
    <row r="876" spans="1:7" ht="14.5" x14ac:dyDescent="0.35">
      <c r="A876" s="53">
        <v>83030</v>
      </c>
      <c r="B876" s="55" t="s">
        <v>2134</v>
      </c>
      <c r="C876" s="57" t="s">
        <v>98</v>
      </c>
      <c r="D876" s="59">
        <v>2.4265512833601522E-5</v>
      </c>
      <c r="E876" s="7">
        <v>0</v>
      </c>
      <c r="F876" s="63">
        <f t="shared" si="13"/>
        <v>0</v>
      </c>
      <c r="G876" s="64"/>
    </row>
    <row r="877" spans="1:7" ht="14.5" x14ac:dyDescent="0.35">
      <c r="A877" s="53">
        <v>83023</v>
      </c>
      <c r="B877" s="55" t="s">
        <v>619</v>
      </c>
      <c r="C877" s="57" t="s">
        <v>98</v>
      </c>
      <c r="D877" s="59">
        <v>5.6755471193437737E-5</v>
      </c>
      <c r="E877" s="7">
        <v>0</v>
      </c>
      <c r="F877" s="63">
        <f t="shared" si="13"/>
        <v>0</v>
      </c>
      <c r="G877" s="64"/>
    </row>
    <row r="878" spans="1:7" ht="14.5" x14ac:dyDescent="0.35">
      <c r="A878" s="53">
        <v>83047</v>
      </c>
      <c r="B878" s="55" t="s">
        <v>620</v>
      </c>
      <c r="C878" s="57" t="s">
        <v>98</v>
      </c>
      <c r="D878" s="59">
        <v>1.0083442097660464E-4</v>
      </c>
      <c r="E878" s="7">
        <v>0</v>
      </c>
      <c r="F878" s="63">
        <f t="shared" si="13"/>
        <v>0</v>
      </c>
      <c r="G878" s="64"/>
    </row>
    <row r="879" spans="1:7" ht="14.5" x14ac:dyDescent="0.35">
      <c r="A879" s="53">
        <v>83040</v>
      </c>
      <c r="B879" s="55" t="s">
        <v>2135</v>
      </c>
      <c r="C879" s="57" t="s">
        <v>98</v>
      </c>
      <c r="D879" s="59">
        <v>1.8386053841706477E-5</v>
      </c>
      <c r="E879" s="7">
        <v>0</v>
      </c>
      <c r="F879" s="63">
        <f t="shared" si="13"/>
        <v>0</v>
      </c>
      <c r="G879" s="64"/>
    </row>
    <row r="880" spans="1:7" ht="14.5" x14ac:dyDescent="0.35">
      <c r="A880" s="53">
        <v>83030</v>
      </c>
      <c r="B880" s="55" t="s">
        <v>2136</v>
      </c>
      <c r="C880" s="57" t="s">
        <v>98</v>
      </c>
      <c r="D880" s="59">
        <v>5.1300828602691174E-5</v>
      </c>
      <c r="E880" s="7">
        <v>0</v>
      </c>
      <c r="F880" s="63">
        <f t="shared" si="13"/>
        <v>0</v>
      </c>
      <c r="G880" s="64"/>
    </row>
    <row r="881" spans="1:7" ht="14.5" x14ac:dyDescent="0.35">
      <c r="A881" s="53">
        <v>83020</v>
      </c>
      <c r="B881" s="55" t="s">
        <v>621</v>
      </c>
      <c r="C881" s="57" t="s">
        <v>98</v>
      </c>
      <c r="D881" s="59">
        <v>2.7850963259294746E-5</v>
      </c>
      <c r="E881" s="7">
        <v>0</v>
      </c>
      <c r="F881" s="63">
        <f t="shared" si="13"/>
        <v>0</v>
      </c>
      <c r="G881" s="64"/>
    </row>
    <row r="882" spans="1:7" ht="14.5" x14ac:dyDescent="0.35">
      <c r="A882" s="53">
        <v>83030</v>
      </c>
      <c r="B882" s="55" t="s">
        <v>2137</v>
      </c>
      <c r="C882" s="57" t="s">
        <v>98</v>
      </c>
      <c r="D882" s="59">
        <v>3.039986166618566E-5</v>
      </c>
      <c r="E882" s="7">
        <v>0</v>
      </c>
      <c r="F882" s="63">
        <f t="shared" si="13"/>
        <v>0</v>
      </c>
      <c r="G882" s="64"/>
    </row>
    <row r="883" spans="1:7" ht="14.5" x14ac:dyDescent="0.35">
      <c r="A883" s="53">
        <v>83013</v>
      </c>
      <c r="B883" s="55" t="s">
        <v>622</v>
      </c>
      <c r="C883" s="57" t="s">
        <v>98</v>
      </c>
      <c r="D883" s="59">
        <v>1.9527960327993607E-4</v>
      </c>
      <c r="E883" s="7">
        <v>0</v>
      </c>
      <c r="F883" s="63">
        <f t="shared" si="13"/>
        <v>0</v>
      </c>
      <c r="G883" s="64"/>
    </row>
    <row r="884" spans="1:7" ht="14.5" x14ac:dyDescent="0.35">
      <c r="A884" s="53">
        <v>83036</v>
      </c>
      <c r="B884" s="55" t="s">
        <v>623</v>
      </c>
      <c r="C884" s="57" t="s">
        <v>98</v>
      </c>
      <c r="D884" s="59">
        <v>1.128312361450379E-4</v>
      </c>
      <c r="E884" s="7">
        <v>0</v>
      </c>
      <c r="F884" s="63">
        <f t="shared" si="13"/>
        <v>0</v>
      </c>
      <c r="G884" s="64"/>
    </row>
    <row r="885" spans="1:7" ht="14.5" x14ac:dyDescent="0.35">
      <c r="A885" s="53">
        <v>83030</v>
      </c>
      <c r="B885" s="55" t="s">
        <v>2138</v>
      </c>
      <c r="C885" s="57" t="s">
        <v>98</v>
      </c>
      <c r="D885" s="59">
        <v>5.8964516479409865E-6</v>
      </c>
      <c r="E885" s="7">
        <v>0</v>
      </c>
      <c r="F885" s="63">
        <f t="shared" si="13"/>
        <v>0</v>
      </c>
      <c r="G885" s="64"/>
    </row>
    <row r="886" spans="1:7" ht="14.5" x14ac:dyDescent="0.35">
      <c r="A886" s="53">
        <v>83037</v>
      </c>
      <c r="B886" s="55" t="s">
        <v>2139</v>
      </c>
      <c r="C886" s="57" t="s">
        <v>98</v>
      </c>
      <c r="D886" s="59">
        <v>5.6483588696702701E-5</v>
      </c>
      <c r="E886" s="7">
        <v>0</v>
      </c>
      <c r="F886" s="63">
        <f t="shared" si="13"/>
        <v>0</v>
      </c>
      <c r="G886" s="64"/>
    </row>
    <row r="887" spans="1:7" ht="14.5" x14ac:dyDescent="0.35">
      <c r="A887" s="53">
        <v>83030</v>
      </c>
      <c r="B887" s="55" t="s">
        <v>2140</v>
      </c>
      <c r="C887" s="57" t="s">
        <v>98</v>
      </c>
      <c r="D887" s="59">
        <v>5.2541292494044756E-5</v>
      </c>
      <c r="E887" s="7">
        <v>0</v>
      </c>
      <c r="F887" s="63">
        <f t="shared" si="13"/>
        <v>0</v>
      </c>
      <c r="G887" s="64"/>
    </row>
    <row r="888" spans="1:7" ht="14.5" x14ac:dyDescent="0.35">
      <c r="A888" s="53">
        <v>83024</v>
      </c>
      <c r="B888" s="55" t="s">
        <v>624</v>
      </c>
      <c r="C888" s="57" t="s">
        <v>98</v>
      </c>
      <c r="D888" s="59">
        <v>1.9081053473985398E-4</v>
      </c>
      <c r="E888" s="7">
        <v>0</v>
      </c>
      <c r="F888" s="63">
        <f t="shared" si="13"/>
        <v>0</v>
      </c>
      <c r="G888" s="64"/>
    </row>
    <row r="889" spans="1:7" ht="14.5" x14ac:dyDescent="0.35">
      <c r="A889" s="53">
        <v>83030</v>
      </c>
      <c r="B889" s="55" t="s">
        <v>2141</v>
      </c>
      <c r="C889" s="57" t="s">
        <v>98</v>
      </c>
      <c r="D889" s="59">
        <v>3.5820518944840346E-5</v>
      </c>
      <c r="E889" s="7">
        <v>0</v>
      </c>
      <c r="F889" s="63">
        <f t="shared" si="13"/>
        <v>0</v>
      </c>
      <c r="G889" s="64"/>
    </row>
    <row r="890" spans="1:7" ht="14.5" x14ac:dyDescent="0.35">
      <c r="A890" s="53">
        <v>83030</v>
      </c>
      <c r="B890" s="55" t="s">
        <v>2142</v>
      </c>
      <c r="C890" s="57" t="s">
        <v>98</v>
      </c>
      <c r="D890" s="59">
        <v>2.0255246006759816E-5</v>
      </c>
      <c r="E890" s="7">
        <v>0</v>
      </c>
      <c r="F890" s="63">
        <f t="shared" si="13"/>
        <v>0</v>
      </c>
      <c r="G890" s="64"/>
    </row>
    <row r="891" spans="1:7" ht="14.5" x14ac:dyDescent="0.35">
      <c r="A891" s="53">
        <v>83048</v>
      </c>
      <c r="B891" s="55" t="s">
        <v>625</v>
      </c>
      <c r="C891" s="57" t="s">
        <v>98</v>
      </c>
      <c r="D891" s="59">
        <v>1.2389345523094447E-4</v>
      </c>
      <c r="E891" s="7">
        <v>0</v>
      </c>
      <c r="F891" s="63">
        <f t="shared" si="13"/>
        <v>0</v>
      </c>
      <c r="G891" s="64"/>
    </row>
    <row r="892" spans="1:7" ht="14.5" x14ac:dyDescent="0.35">
      <c r="A892" s="53">
        <v>83040</v>
      </c>
      <c r="B892" s="55" t="s">
        <v>2143</v>
      </c>
      <c r="C892" s="57" t="s">
        <v>98</v>
      </c>
      <c r="D892" s="59">
        <v>4.4350832279901946E-5</v>
      </c>
      <c r="E892" s="7">
        <v>0</v>
      </c>
      <c r="F892" s="63">
        <f t="shared" si="13"/>
        <v>0</v>
      </c>
      <c r="G892" s="64"/>
    </row>
    <row r="893" spans="1:7" ht="14.5" x14ac:dyDescent="0.35">
      <c r="A893" s="53">
        <v>83038</v>
      </c>
      <c r="B893" s="55" t="s">
        <v>626</v>
      </c>
      <c r="C893" s="57" t="s">
        <v>98</v>
      </c>
      <c r="D893" s="59">
        <v>8.6152766152912974E-5</v>
      </c>
      <c r="E893" s="7">
        <v>0</v>
      </c>
      <c r="F893" s="63">
        <f t="shared" si="13"/>
        <v>0</v>
      </c>
      <c r="G893" s="64"/>
    </row>
    <row r="894" spans="1:7" ht="14.5" x14ac:dyDescent="0.35">
      <c r="A894" s="53">
        <v>83049</v>
      </c>
      <c r="B894" s="55" t="s">
        <v>2144</v>
      </c>
      <c r="C894" s="57" t="s">
        <v>98</v>
      </c>
      <c r="D894" s="59">
        <v>1.1809895951927911E-5</v>
      </c>
      <c r="E894" s="7">
        <v>0</v>
      </c>
      <c r="F894" s="63">
        <f t="shared" si="13"/>
        <v>0</v>
      </c>
      <c r="G894" s="64"/>
    </row>
    <row r="895" spans="1:7" ht="14.5" x14ac:dyDescent="0.35">
      <c r="A895" s="53">
        <v>83040</v>
      </c>
      <c r="B895" s="55" t="s">
        <v>2145</v>
      </c>
      <c r="C895" s="57" t="s">
        <v>98</v>
      </c>
      <c r="D895" s="59">
        <v>1.9099745395635933E-5</v>
      </c>
      <c r="E895" s="7">
        <v>0</v>
      </c>
      <c r="F895" s="63">
        <f t="shared" ref="F895:F958" si="14">+IF(E895=1,D895/$D$8,0)</f>
        <v>0</v>
      </c>
      <c r="G895" s="64"/>
    </row>
    <row r="896" spans="1:7" ht="14.5" x14ac:dyDescent="0.35">
      <c r="A896" s="53">
        <v>83020</v>
      </c>
      <c r="B896" s="55" t="s">
        <v>627</v>
      </c>
      <c r="C896" s="57" t="s">
        <v>98</v>
      </c>
      <c r="D896" s="59">
        <v>2.6610499367941164E-5</v>
      </c>
      <c r="E896" s="7">
        <v>0</v>
      </c>
      <c r="F896" s="63">
        <f t="shared" si="14"/>
        <v>0</v>
      </c>
      <c r="G896" s="64"/>
    </row>
    <row r="897" spans="1:7" ht="14.5" x14ac:dyDescent="0.35">
      <c r="A897" s="53">
        <v>83027</v>
      </c>
      <c r="B897" s="55" t="s">
        <v>628</v>
      </c>
      <c r="C897" s="57" t="s">
        <v>98</v>
      </c>
      <c r="D897" s="59">
        <v>8.7036384267301814E-5</v>
      </c>
      <c r="E897" s="7">
        <v>0</v>
      </c>
      <c r="F897" s="63">
        <f t="shared" si="14"/>
        <v>0</v>
      </c>
      <c r="G897" s="64"/>
    </row>
    <row r="898" spans="1:7" ht="14.5" x14ac:dyDescent="0.35">
      <c r="A898" s="53">
        <v>83051</v>
      </c>
      <c r="B898" s="55" t="s">
        <v>2146</v>
      </c>
      <c r="C898" s="57" t="s">
        <v>98</v>
      </c>
      <c r="D898" s="59">
        <v>6.625436592311789E-5</v>
      </c>
      <c r="E898" s="7">
        <v>0</v>
      </c>
      <c r="F898" s="63">
        <f t="shared" si="14"/>
        <v>0</v>
      </c>
      <c r="G898" s="64"/>
    </row>
    <row r="899" spans="1:7" ht="14.5" x14ac:dyDescent="0.35">
      <c r="A899" s="53">
        <v>83014</v>
      </c>
      <c r="B899" s="55" t="s">
        <v>2147</v>
      </c>
      <c r="C899" s="57" t="s">
        <v>98</v>
      </c>
      <c r="D899" s="59">
        <v>3.4393135836981428E-5</v>
      </c>
      <c r="E899" s="7">
        <v>0</v>
      </c>
      <c r="F899" s="63">
        <f t="shared" si="14"/>
        <v>0</v>
      </c>
      <c r="G899" s="64"/>
    </row>
    <row r="900" spans="1:7" ht="14.5" x14ac:dyDescent="0.35">
      <c r="A900" s="53">
        <v>83020</v>
      </c>
      <c r="B900" s="55" t="s">
        <v>629</v>
      </c>
      <c r="C900" s="57" t="s">
        <v>98</v>
      </c>
      <c r="D900" s="59">
        <v>2.9057441838556444E-5</v>
      </c>
      <c r="E900" s="7">
        <v>0</v>
      </c>
      <c r="F900" s="63">
        <f t="shared" si="14"/>
        <v>0</v>
      </c>
      <c r="G900" s="64"/>
    </row>
    <row r="901" spans="1:7" ht="14.5" x14ac:dyDescent="0.35">
      <c r="A901" s="53">
        <v>83050</v>
      </c>
      <c r="B901" s="55" t="s">
        <v>2148</v>
      </c>
      <c r="C901" s="57" t="s">
        <v>98</v>
      </c>
      <c r="D901" s="59">
        <v>1.0824321901263425E-5</v>
      </c>
      <c r="E901" s="7">
        <v>0</v>
      </c>
      <c r="F901" s="63">
        <f t="shared" si="14"/>
        <v>0</v>
      </c>
      <c r="G901" s="64"/>
    </row>
    <row r="902" spans="1:7" ht="14.5" x14ac:dyDescent="0.35">
      <c r="A902" s="53">
        <v>83052</v>
      </c>
      <c r="B902" s="55" t="s">
        <v>2149</v>
      </c>
      <c r="C902" s="57" t="s">
        <v>98</v>
      </c>
      <c r="D902" s="59">
        <v>3.6415261906448226E-5</v>
      </c>
      <c r="E902" s="7">
        <v>0</v>
      </c>
      <c r="F902" s="63">
        <f t="shared" si="14"/>
        <v>0</v>
      </c>
      <c r="G902" s="64"/>
    </row>
    <row r="903" spans="1:7" ht="14.5" x14ac:dyDescent="0.35">
      <c r="A903" s="53">
        <v>83010</v>
      </c>
      <c r="B903" s="55" t="s">
        <v>2150</v>
      </c>
      <c r="C903" s="57" t="s">
        <v>98</v>
      </c>
      <c r="D903" s="59">
        <v>5.1317821258737111E-6</v>
      </c>
      <c r="E903" s="7">
        <v>0</v>
      </c>
      <c r="F903" s="63">
        <f t="shared" si="14"/>
        <v>0</v>
      </c>
      <c r="G903" s="64"/>
    </row>
    <row r="904" spans="1:7" ht="14.5" x14ac:dyDescent="0.35">
      <c r="A904" s="53">
        <v>83030</v>
      </c>
      <c r="B904" s="55" t="s">
        <v>2151</v>
      </c>
      <c r="C904" s="57" t="s">
        <v>98</v>
      </c>
      <c r="D904" s="59">
        <v>3.2557928984019973E-5</v>
      </c>
      <c r="E904" s="7">
        <v>0</v>
      </c>
      <c r="F904" s="63">
        <f t="shared" si="14"/>
        <v>0</v>
      </c>
      <c r="G904" s="64"/>
    </row>
    <row r="905" spans="1:7" ht="14.5" x14ac:dyDescent="0.35">
      <c r="A905" s="53">
        <v>83015</v>
      </c>
      <c r="B905" s="55" t="s">
        <v>2152</v>
      </c>
      <c r="C905" s="57" t="s">
        <v>98</v>
      </c>
      <c r="D905" s="59">
        <v>2.462235861056625E-5</v>
      </c>
      <c r="E905" s="7">
        <v>0</v>
      </c>
      <c r="F905" s="63">
        <f t="shared" si="14"/>
        <v>0</v>
      </c>
      <c r="G905" s="64"/>
    </row>
    <row r="906" spans="1:7" ht="14.5" x14ac:dyDescent="0.35">
      <c r="A906" s="53">
        <v>83030</v>
      </c>
      <c r="B906" s="55" t="s">
        <v>2153</v>
      </c>
      <c r="C906" s="57" t="s">
        <v>98</v>
      </c>
      <c r="D906" s="59">
        <v>4.5812200699852734E-5</v>
      </c>
      <c r="E906" s="7">
        <v>0</v>
      </c>
      <c r="F906" s="63">
        <f t="shared" si="14"/>
        <v>0</v>
      </c>
      <c r="G906" s="64"/>
    </row>
    <row r="907" spans="1:7" ht="14.5" x14ac:dyDescent="0.35">
      <c r="A907" s="53">
        <v>83039</v>
      </c>
      <c r="B907" s="55" t="s">
        <v>630</v>
      </c>
      <c r="C907" s="57" t="s">
        <v>98</v>
      </c>
      <c r="D907" s="59">
        <v>6.1037620517014472E-5</v>
      </c>
      <c r="E907" s="7">
        <v>0</v>
      </c>
      <c r="F907" s="63">
        <f t="shared" si="14"/>
        <v>0</v>
      </c>
      <c r="G907" s="64"/>
    </row>
    <row r="908" spans="1:7" ht="14.5" x14ac:dyDescent="0.35">
      <c r="A908" s="53">
        <v>83020</v>
      </c>
      <c r="B908" s="55" t="s">
        <v>631</v>
      </c>
      <c r="C908" s="57" t="s">
        <v>98</v>
      </c>
      <c r="D908" s="59">
        <v>3.1079567908023239E-5</v>
      </c>
      <c r="E908" s="7">
        <v>0</v>
      </c>
      <c r="F908" s="63">
        <f t="shared" si="14"/>
        <v>0</v>
      </c>
      <c r="G908" s="64"/>
    </row>
    <row r="909" spans="1:7" ht="14.5" x14ac:dyDescent="0.35">
      <c r="A909" s="53">
        <v>83020</v>
      </c>
      <c r="B909" s="55" t="s">
        <v>632</v>
      </c>
      <c r="C909" s="57" t="s">
        <v>98</v>
      </c>
      <c r="D909" s="59">
        <v>3.0416854322231602E-5</v>
      </c>
      <c r="E909" s="7">
        <v>0</v>
      </c>
      <c r="F909" s="63">
        <f t="shared" si="14"/>
        <v>0</v>
      </c>
      <c r="G909" s="64"/>
    </row>
    <row r="910" spans="1:7" ht="14.5" x14ac:dyDescent="0.35">
      <c r="A910" s="53">
        <v>83016</v>
      </c>
      <c r="B910" s="55" t="s">
        <v>633</v>
      </c>
      <c r="C910" s="57" t="s">
        <v>98</v>
      </c>
      <c r="D910" s="59">
        <v>3.9219050154028234E-5</v>
      </c>
      <c r="E910" s="7">
        <v>0</v>
      </c>
      <c r="F910" s="63">
        <f t="shared" si="14"/>
        <v>0</v>
      </c>
      <c r="G910" s="64"/>
    </row>
    <row r="911" spans="1:7" ht="14.5" x14ac:dyDescent="0.35">
      <c r="A911" s="53">
        <v>83050</v>
      </c>
      <c r="B911" s="55" t="s">
        <v>2154</v>
      </c>
      <c r="C911" s="57" t="s">
        <v>98</v>
      </c>
      <c r="D911" s="59">
        <v>1.3271264371878703E-5</v>
      </c>
      <c r="E911" s="7">
        <v>0</v>
      </c>
      <c r="F911" s="63">
        <f t="shared" si="14"/>
        <v>0</v>
      </c>
      <c r="G911" s="64"/>
    </row>
    <row r="912" spans="1:7" ht="14.5" x14ac:dyDescent="0.35">
      <c r="A912" s="53">
        <v>83017</v>
      </c>
      <c r="B912" s="55" t="s">
        <v>634</v>
      </c>
      <c r="C912" s="57" t="s">
        <v>98</v>
      </c>
      <c r="D912" s="59">
        <v>5.716329493854028E-5</v>
      </c>
      <c r="E912" s="7">
        <v>0</v>
      </c>
      <c r="F912" s="63">
        <f t="shared" si="14"/>
        <v>0</v>
      </c>
      <c r="G912" s="64"/>
    </row>
    <row r="913" spans="1:7" ht="14.5" x14ac:dyDescent="0.35">
      <c r="A913" s="53">
        <v>83050</v>
      </c>
      <c r="B913" s="55" t="s">
        <v>2155</v>
      </c>
      <c r="C913" s="57" t="s">
        <v>98</v>
      </c>
      <c r="D913" s="59">
        <v>1.2234712353076398E-5</v>
      </c>
      <c r="E913" s="7">
        <v>0</v>
      </c>
      <c r="F913" s="63">
        <f t="shared" si="14"/>
        <v>0</v>
      </c>
      <c r="G913" s="64"/>
    </row>
    <row r="914" spans="1:7" ht="14.5" x14ac:dyDescent="0.35">
      <c r="A914" s="53">
        <v>83050</v>
      </c>
      <c r="B914" s="55" t="s">
        <v>2156</v>
      </c>
      <c r="C914" s="57" t="s">
        <v>98</v>
      </c>
      <c r="D914" s="59">
        <v>1.857297305821181E-5</v>
      </c>
      <c r="E914" s="7">
        <v>0</v>
      </c>
      <c r="F914" s="63">
        <f t="shared" si="14"/>
        <v>0</v>
      </c>
      <c r="G914" s="64"/>
    </row>
    <row r="915" spans="1:7" ht="14.5" x14ac:dyDescent="0.35">
      <c r="A915" s="53">
        <v>83018</v>
      </c>
      <c r="B915" s="55" t="s">
        <v>635</v>
      </c>
      <c r="C915" s="57" t="s">
        <v>98</v>
      </c>
      <c r="D915" s="59">
        <v>8.0953013402855495E-5</v>
      </c>
      <c r="E915" s="7">
        <v>0</v>
      </c>
      <c r="F915" s="63">
        <f t="shared" si="14"/>
        <v>0</v>
      </c>
      <c r="G915" s="64"/>
    </row>
    <row r="916" spans="1:7" ht="14.5" x14ac:dyDescent="0.35">
      <c r="A916" s="53">
        <v>83020</v>
      </c>
      <c r="B916" s="55" t="s">
        <v>636</v>
      </c>
      <c r="C916" s="57" t="s">
        <v>98</v>
      </c>
      <c r="D916" s="59">
        <v>4.1020271694897812E-5</v>
      </c>
      <c r="E916" s="7">
        <v>0</v>
      </c>
      <c r="F916" s="63">
        <f t="shared" si="14"/>
        <v>0</v>
      </c>
      <c r="G916" s="64"/>
    </row>
    <row r="917" spans="1:7" ht="14.5" x14ac:dyDescent="0.35">
      <c r="A917" s="53">
        <v>83050</v>
      </c>
      <c r="B917" s="55" t="s">
        <v>2157</v>
      </c>
      <c r="C917" s="57" t="s">
        <v>98</v>
      </c>
      <c r="D917" s="59">
        <v>1.2948403907005854E-5</v>
      </c>
      <c r="E917" s="7">
        <v>0</v>
      </c>
      <c r="F917" s="63">
        <f t="shared" si="14"/>
        <v>0</v>
      </c>
      <c r="G917" s="64"/>
    </row>
    <row r="918" spans="1:7" ht="14.5" x14ac:dyDescent="0.35">
      <c r="A918" s="53">
        <v>83050</v>
      </c>
      <c r="B918" s="55" t="s">
        <v>2158</v>
      </c>
      <c r="C918" s="57" t="s">
        <v>98</v>
      </c>
      <c r="D918" s="59">
        <v>2.5098152979852557E-5</v>
      </c>
      <c r="E918" s="7">
        <v>0</v>
      </c>
      <c r="F918" s="63">
        <f t="shared" si="14"/>
        <v>0</v>
      </c>
      <c r="G918" s="64"/>
    </row>
    <row r="919" spans="1:7" ht="14.5" x14ac:dyDescent="0.35">
      <c r="A919" s="53">
        <v>83050</v>
      </c>
      <c r="B919" s="55" t="s">
        <v>2159</v>
      </c>
      <c r="C919" s="57" t="s">
        <v>98</v>
      </c>
      <c r="D919" s="59">
        <v>2.5319057508449767E-5</v>
      </c>
      <c r="E919" s="7">
        <v>0</v>
      </c>
      <c r="F919" s="63">
        <f t="shared" si="14"/>
        <v>0</v>
      </c>
      <c r="G919" s="64"/>
    </row>
    <row r="920" spans="1:7" ht="14.5" x14ac:dyDescent="0.35">
      <c r="A920" s="53">
        <v>83020</v>
      </c>
      <c r="B920" s="55" t="s">
        <v>637</v>
      </c>
      <c r="C920" s="57" t="s">
        <v>98</v>
      </c>
      <c r="D920" s="59">
        <v>2.3500843311534247E-5</v>
      </c>
      <c r="E920" s="7">
        <v>0</v>
      </c>
      <c r="F920" s="63">
        <f t="shared" si="14"/>
        <v>0</v>
      </c>
      <c r="G920" s="64"/>
    </row>
    <row r="921" spans="1:7" ht="14.5" x14ac:dyDescent="0.35">
      <c r="A921" s="53">
        <v>83053</v>
      </c>
      <c r="B921" s="55" t="s">
        <v>2160</v>
      </c>
      <c r="C921" s="57" t="s">
        <v>98</v>
      </c>
      <c r="D921" s="59">
        <v>2.3891674400590855E-5</v>
      </c>
      <c r="E921" s="7">
        <v>0</v>
      </c>
      <c r="F921" s="63">
        <f t="shared" si="14"/>
        <v>0</v>
      </c>
      <c r="G921" s="64"/>
    </row>
    <row r="922" spans="1:7" ht="14.5" x14ac:dyDescent="0.35">
      <c r="A922" s="53">
        <v>83050</v>
      </c>
      <c r="B922" s="55" t="s">
        <v>2161</v>
      </c>
      <c r="C922" s="57" t="s">
        <v>98</v>
      </c>
      <c r="D922" s="59">
        <v>1.2404638913535793E-5</v>
      </c>
      <c r="E922" s="7">
        <v>0</v>
      </c>
      <c r="F922" s="63">
        <f t="shared" si="14"/>
        <v>0</v>
      </c>
      <c r="G922" s="64"/>
    </row>
    <row r="923" spans="1:7" ht="14.5" x14ac:dyDescent="0.35">
      <c r="A923" s="53">
        <v>83010</v>
      </c>
      <c r="B923" s="55" t="s">
        <v>2162</v>
      </c>
      <c r="C923" s="57" t="s">
        <v>98</v>
      </c>
      <c r="D923" s="59">
        <v>1.1945837200295428E-5</v>
      </c>
      <c r="E923" s="7">
        <v>0</v>
      </c>
      <c r="F923" s="63">
        <f t="shared" si="14"/>
        <v>0</v>
      </c>
      <c r="G923" s="64"/>
    </row>
    <row r="924" spans="1:7" ht="14.5" x14ac:dyDescent="0.35">
      <c r="A924" s="53">
        <v>83054</v>
      </c>
      <c r="B924" s="55" t="s">
        <v>2163</v>
      </c>
      <c r="C924" s="57" t="s">
        <v>98</v>
      </c>
      <c r="D924" s="59">
        <v>6.5115857968039945E-5</v>
      </c>
      <c r="E924" s="7">
        <v>0</v>
      </c>
      <c r="F924" s="63">
        <f t="shared" si="14"/>
        <v>0</v>
      </c>
      <c r="G924" s="64"/>
    </row>
    <row r="925" spans="1:7" ht="14.5" x14ac:dyDescent="0.35">
      <c r="A925" s="53">
        <v>83030</v>
      </c>
      <c r="B925" s="55" t="s">
        <v>2164</v>
      </c>
      <c r="C925" s="57" t="s">
        <v>98</v>
      </c>
      <c r="D925" s="59">
        <v>1.9660503045151936E-5</v>
      </c>
      <c r="E925" s="7">
        <v>0</v>
      </c>
      <c r="F925" s="63">
        <f t="shared" si="14"/>
        <v>0</v>
      </c>
      <c r="G925" s="64"/>
    </row>
    <row r="926" spans="1:7" ht="14.5" x14ac:dyDescent="0.35">
      <c r="A926" s="53">
        <v>83050</v>
      </c>
      <c r="B926" s="55" t="s">
        <v>2165</v>
      </c>
      <c r="C926" s="57" t="s">
        <v>98</v>
      </c>
      <c r="D926" s="59">
        <v>3.4919908174405554E-5</v>
      </c>
      <c r="E926" s="7">
        <v>0</v>
      </c>
      <c r="F926" s="63">
        <f t="shared" si="14"/>
        <v>0</v>
      </c>
      <c r="G926" s="64"/>
    </row>
    <row r="927" spans="1:7" ht="14.5" x14ac:dyDescent="0.35">
      <c r="A927" s="53">
        <v>83030</v>
      </c>
      <c r="B927" s="55" t="s">
        <v>2166</v>
      </c>
      <c r="C927" s="57" t="s">
        <v>98</v>
      </c>
      <c r="D927" s="59">
        <v>1.7060626670123199E-5</v>
      </c>
      <c r="E927" s="7">
        <v>0</v>
      </c>
      <c r="F927" s="63">
        <f t="shared" si="14"/>
        <v>0</v>
      </c>
      <c r="G927" s="64"/>
    </row>
    <row r="928" spans="1:7" ht="14.5" x14ac:dyDescent="0.35">
      <c r="A928" s="53">
        <v>83050</v>
      </c>
      <c r="B928" s="55" t="s">
        <v>2167</v>
      </c>
      <c r="C928" s="57" t="s">
        <v>98</v>
      </c>
      <c r="D928" s="59">
        <v>1.760439166359326E-5</v>
      </c>
      <c r="E928" s="7">
        <v>0</v>
      </c>
      <c r="F928" s="63">
        <f t="shared" si="14"/>
        <v>0</v>
      </c>
      <c r="G928" s="64"/>
    </row>
    <row r="929" spans="1:7" ht="14.5" x14ac:dyDescent="0.35">
      <c r="A929" s="53">
        <v>83050</v>
      </c>
      <c r="B929" s="55" t="s">
        <v>2168</v>
      </c>
      <c r="C929" s="57" t="s">
        <v>98</v>
      </c>
      <c r="D929" s="59">
        <v>1.245561688167361E-5</v>
      </c>
      <c r="E929" s="7">
        <v>0</v>
      </c>
      <c r="F929" s="63">
        <f t="shared" si="14"/>
        <v>0</v>
      </c>
      <c r="G929" s="64"/>
    </row>
    <row r="930" spans="1:7" ht="14.5" x14ac:dyDescent="0.35">
      <c r="A930" s="53">
        <v>83028</v>
      </c>
      <c r="B930" s="55" t="s">
        <v>638</v>
      </c>
      <c r="C930" s="57" t="s">
        <v>98</v>
      </c>
      <c r="D930" s="59">
        <v>1.1376583222756456E-4</v>
      </c>
      <c r="E930" s="7">
        <v>0</v>
      </c>
      <c r="F930" s="63">
        <f t="shared" si="14"/>
        <v>0</v>
      </c>
      <c r="G930" s="64"/>
    </row>
    <row r="931" spans="1:7" ht="14.5" x14ac:dyDescent="0.35">
      <c r="A931" s="53">
        <v>83020</v>
      </c>
      <c r="B931" s="55" t="s">
        <v>639</v>
      </c>
      <c r="C931" s="57" t="s">
        <v>98</v>
      </c>
      <c r="D931" s="59">
        <v>4.8259143170468014E-5</v>
      </c>
      <c r="E931" s="7">
        <v>0</v>
      </c>
      <c r="F931" s="63">
        <f t="shared" si="14"/>
        <v>0</v>
      </c>
      <c r="G931" s="64"/>
    </row>
    <row r="932" spans="1:7" ht="14.5" x14ac:dyDescent="0.35">
      <c r="A932" s="53">
        <v>83029</v>
      </c>
      <c r="B932" s="55" t="s">
        <v>640</v>
      </c>
      <c r="C932" s="57" t="s">
        <v>98</v>
      </c>
      <c r="D932" s="59">
        <v>2.0481248332170809E-4</v>
      </c>
      <c r="E932" s="7">
        <v>0</v>
      </c>
      <c r="F932" s="63">
        <f t="shared" si="14"/>
        <v>0</v>
      </c>
      <c r="G932" s="64"/>
    </row>
    <row r="933" spans="1:7" ht="14.5" x14ac:dyDescent="0.35">
      <c r="A933" s="53">
        <v>83050</v>
      </c>
      <c r="B933" s="55" t="s">
        <v>2169</v>
      </c>
      <c r="C933" s="57" t="s">
        <v>98</v>
      </c>
      <c r="D933" s="59">
        <v>9.0061077043479036E-6</v>
      </c>
      <c r="E933" s="7">
        <v>0</v>
      </c>
      <c r="F933" s="63">
        <f t="shared" si="14"/>
        <v>0</v>
      </c>
      <c r="G933" s="64"/>
    </row>
    <row r="934" spans="1:7" ht="14.5" x14ac:dyDescent="0.35">
      <c r="A934" s="53">
        <v>83020</v>
      </c>
      <c r="B934" s="55" t="s">
        <v>641</v>
      </c>
      <c r="C934" s="57" t="s">
        <v>98</v>
      </c>
      <c r="D934" s="59">
        <v>6.1598378166530482E-5</v>
      </c>
      <c r="E934" s="7">
        <v>0</v>
      </c>
      <c r="F934" s="63">
        <f t="shared" si="14"/>
        <v>0</v>
      </c>
      <c r="G934" s="64"/>
    </row>
    <row r="935" spans="1:7" ht="14.5" x14ac:dyDescent="0.35">
      <c r="A935" s="53">
        <v>83055</v>
      </c>
      <c r="B935" s="55" t="s">
        <v>2170</v>
      </c>
      <c r="C935" s="57" t="s">
        <v>98</v>
      </c>
      <c r="D935" s="59">
        <v>4.6763789438425342E-5</v>
      </c>
      <c r="E935" s="7">
        <v>0</v>
      </c>
      <c r="F935" s="63">
        <f t="shared" si="14"/>
        <v>0</v>
      </c>
      <c r="G935" s="64"/>
    </row>
    <row r="936" spans="1:7" ht="14.5" x14ac:dyDescent="0.35">
      <c r="A936" s="53">
        <v>83010</v>
      </c>
      <c r="B936" s="55" t="s">
        <v>2171</v>
      </c>
      <c r="C936" s="57" t="s">
        <v>98</v>
      </c>
      <c r="D936" s="59">
        <v>2.5794851877736074E-5</v>
      </c>
      <c r="E936" s="7">
        <v>0</v>
      </c>
      <c r="F936" s="63">
        <f t="shared" si="14"/>
        <v>0</v>
      </c>
      <c r="G936" s="64"/>
    </row>
    <row r="937" spans="1:7" ht="14.5" x14ac:dyDescent="0.35">
      <c r="A937" s="53">
        <v>83020</v>
      </c>
      <c r="B937" s="55" t="s">
        <v>642</v>
      </c>
      <c r="C937" s="57" t="s">
        <v>98</v>
      </c>
      <c r="D937" s="59">
        <v>2.5268079540311951E-5</v>
      </c>
      <c r="E937" s="7">
        <v>0</v>
      </c>
      <c r="F937" s="63">
        <f t="shared" si="14"/>
        <v>0</v>
      </c>
      <c r="G937" s="64"/>
    </row>
    <row r="938" spans="1:7" ht="14.5" x14ac:dyDescent="0.35">
      <c r="A938" s="53">
        <v>83030</v>
      </c>
      <c r="B938" s="55" t="s">
        <v>2172</v>
      </c>
      <c r="C938" s="57" t="s">
        <v>98</v>
      </c>
      <c r="D938" s="59">
        <v>3.6721129715275132E-5</v>
      </c>
      <c r="E938" s="7">
        <v>0</v>
      </c>
      <c r="F938" s="63">
        <f t="shared" si="14"/>
        <v>0</v>
      </c>
      <c r="G938" s="64"/>
    </row>
    <row r="939" spans="1:7" ht="14.5" x14ac:dyDescent="0.35">
      <c r="A939" s="53">
        <v>83056</v>
      </c>
      <c r="B939" s="55" t="s">
        <v>2173</v>
      </c>
      <c r="C939" s="57" t="s">
        <v>98</v>
      </c>
      <c r="D939" s="59">
        <v>2.4588373298474373E-5</v>
      </c>
      <c r="E939" s="7">
        <v>0</v>
      </c>
      <c r="F939" s="63">
        <f t="shared" si="14"/>
        <v>0</v>
      </c>
      <c r="G939" s="64"/>
    </row>
    <row r="940" spans="1:7" ht="14.5" x14ac:dyDescent="0.35">
      <c r="A940" s="53">
        <v>83057</v>
      </c>
      <c r="B940" s="55" t="s">
        <v>2174</v>
      </c>
      <c r="C940" s="57" t="s">
        <v>98</v>
      </c>
      <c r="D940" s="59">
        <v>3.3169664601673791E-5</v>
      </c>
      <c r="E940" s="7">
        <v>0</v>
      </c>
      <c r="F940" s="63">
        <f t="shared" si="14"/>
        <v>0</v>
      </c>
      <c r="G940" s="64"/>
    </row>
    <row r="941" spans="1:7" ht="14.5" x14ac:dyDescent="0.35">
      <c r="A941" s="53">
        <v>83030</v>
      </c>
      <c r="B941" s="55" t="s">
        <v>2175</v>
      </c>
      <c r="C941" s="57" t="s">
        <v>98</v>
      </c>
      <c r="D941" s="59">
        <v>2.0408179911173268E-5</v>
      </c>
      <c r="E941" s="7">
        <v>0</v>
      </c>
      <c r="F941" s="63">
        <f t="shared" si="14"/>
        <v>0</v>
      </c>
      <c r="G941" s="64"/>
    </row>
    <row r="942" spans="1:7" ht="14.5" x14ac:dyDescent="0.35">
      <c r="A942" s="53">
        <v>83010</v>
      </c>
      <c r="B942" s="55" t="s">
        <v>2176</v>
      </c>
      <c r="C942" s="57" t="s">
        <v>98</v>
      </c>
      <c r="D942" s="59">
        <v>7.8166217811321439E-6</v>
      </c>
      <c r="E942" s="7">
        <v>0</v>
      </c>
      <c r="F942" s="63">
        <f t="shared" si="14"/>
        <v>0</v>
      </c>
      <c r="G942" s="64"/>
    </row>
    <row r="943" spans="1:7" ht="14.5" x14ac:dyDescent="0.35">
      <c r="A943" s="53">
        <v>83058</v>
      </c>
      <c r="B943" s="55" t="s">
        <v>2177</v>
      </c>
      <c r="C943" s="57" t="s">
        <v>98</v>
      </c>
      <c r="D943" s="59">
        <v>1.430781639068101E-5</v>
      </c>
      <c r="E943" s="7">
        <v>0</v>
      </c>
      <c r="F943" s="63">
        <f t="shared" si="14"/>
        <v>0</v>
      </c>
      <c r="G943" s="64"/>
    </row>
    <row r="944" spans="1:7" ht="14.5" x14ac:dyDescent="0.35">
      <c r="A944" s="53">
        <v>83010</v>
      </c>
      <c r="B944" s="55" t="s">
        <v>2178</v>
      </c>
      <c r="C944" s="57" t="s">
        <v>98</v>
      </c>
      <c r="D944" s="59">
        <v>1.3118330467465249E-5</v>
      </c>
      <c r="E944" s="7">
        <v>0</v>
      </c>
      <c r="F944" s="63">
        <f t="shared" si="14"/>
        <v>0</v>
      </c>
      <c r="G944" s="64"/>
    </row>
    <row r="945" spans="1:7" ht="14.5" x14ac:dyDescent="0.35">
      <c r="A945" s="53">
        <v>83059</v>
      </c>
      <c r="B945" s="55" t="s">
        <v>2179</v>
      </c>
      <c r="C945" s="57" t="s">
        <v>98</v>
      </c>
      <c r="D945" s="59">
        <v>4.2685551987399875E-5</v>
      </c>
      <c r="E945" s="7">
        <v>0</v>
      </c>
      <c r="F945" s="63">
        <f t="shared" si="14"/>
        <v>0</v>
      </c>
      <c r="G945" s="64"/>
    </row>
    <row r="946" spans="1:7" ht="14.5" x14ac:dyDescent="0.35">
      <c r="A946" s="53">
        <v>83050</v>
      </c>
      <c r="B946" s="55" t="s">
        <v>2180</v>
      </c>
      <c r="C946" s="57" t="s">
        <v>98</v>
      </c>
      <c r="D946" s="59">
        <v>2.1087886153010847E-5</v>
      </c>
      <c r="E946" s="7">
        <v>0</v>
      </c>
      <c r="F946" s="63">
        <f t="shared" si="14"/>
        <v>0</v>
      </c>
      <c r="G946" s="64"/>
    </row>
    <row r="947" spans="1:7" ht="14.5" x14ac:dyDescent="0.35">
      <c r="A947" s="53">
        <v>83030</v>
      </c>
      <c r="B947" s="55" t="s">
        <v>2181</v>
      </c>
      <c r="C947" s="57" t="s">
        <v>98</v>
      </c>
      <c r="D947" s="59">
        <v>3.8641299848466292E-5</v>
      </c>
      <c r="E947" s="7">
        <v>0</v>
      </c>
      <c r="F947" s="63">
        <f t="shared" si="14"/>
        <v>0</v>
      </c>
      <c r="G947" s="64"/>
    </row>
    <row r="948" spans="1:7" ht="14.5" x14ac:dyDescent="0.35">
      <c r="A948" s="53">
        <v>83050</v>
      </c>
      <c r="B948" s="55" t="s">
        <v>2182</v>
      </c>
      <c r="C948" s="57" t="s">
        <v>98</v>
      </c>
      <c r="D948" s="59">
        <v>1.5480309657850831E-5</v>
      </c>
      <c r="E948" s="7">
        <v>0</v>
      </c>
      <c r="F948" s="63">
        <f t="shared" si="14"/>
        <v>0</v>
      </c>
      <c r="G948" s="64"/>
    </row>
    <row r="949" spans="1:7" ht="14.5" x14ac:dyDescent="0.35">
      <c r="A949" s="53">
        <v>83030</v>
      </c>
      <c r="B949" s="55" t="s">
        <v>2183</v>
      </c>
      <c r="C949" s="57" t="s">
        <v>98</v>
      </c>
      <c r="D949" s="59">
        <v>2.5013189699622858E-5</v>
      </c>
      <c r="E949" s="7">
        <v>0</v>
      </c>
      <c r="F949" s="63">
        <f t="shared" si="14"/>
        <v>0</v>
      </c>
      <c r="G949" s="64"/>
    </row>
    <row r="950" spans="1:7" ht="14.5" x14ac:dyDescent="0.35">
      <c r="A950" s="53">
        <v>83050</v>
      </c>
      <c r="B950" s="55" t="s">
        <v>2184</v>
      </c>
      <c r="C950" s="57" t="s">
        <v>98</v>
      </c>
      <c r="D950" s="59">
        <v>5.0349239864118566E-5</v>
      </c>
      <c r="E950" s="7">
        <v>0</v>
      </c>
      <c r="F950" s="63">
        <f t="shared" si="14"/>
        <v>0</v>
      </c>
      <c r="G950" s="64"/>
    </row>
    <row r="951" spans="1:7" ht="14.5" x14ac:dyDescent="0.35">
      <c r="A951" s="53">
        <v>83030</v>
      </c>
      <c r="B951" s="55" t="s">
        <v>2185</v>
      </c>
      <c r="C951" s="57" t="s">
        <v>98</v>
      </c>
      <c r="D951" s="59">
        <v>1.6007081995274954E-5</v>
      </c>
      <c r="E951" s="7">
        <v>0</v>
      </c>
      <c r="F951" s="63">
        <f t="shared" si="14"/>
        <v>0</v>
      </c>
      <c r="G951" s="64"/>
    </row>
    <row r="952" spans="1:7" ht="14.5" x14ac:dyDescent="0.35">
      <c r="A952" s="53">
        <v>83025</v>
      </c>
      <c r="B952" s="55" t="s">
        <v>643</v>
      </c>
      <c r="C952" s="57" t="s">
        <v>98</v>
      </c>
      <c r="D952" s="59">
        <v>3.2875691652079039E-4</v>
      </c>
      <c r="E952" s="7">
        <v>0</v>
      </c>
      <c r="F952" s="63">
        <f t="shared" si="14"/>
        <v>0</v>
      </c>
      <c r="G952" s="64"/>
    </row>
    <row r="953" spans="1:7" ht="14.5" x14ac:dyDescent="0.35">
      <c r="A953" s="53">
        <v>84042</v>
      </c>
      <c r="B953" s="55" t="s">
        <v>2186</v>
      </c>
      <c r="C953" s="57" t="s">
        <v>98</v>
      </c>
      <c r="D953" s="59">
        <v>4.3178339012732125E-5</v>
      </c>
      <c r="E953" s="7">
        <v>0</v>
      </c>
      <c r="F953" s="63">
        <f t="shared" si="14"/>
        <v>0</v>
      </c>
      <c r="G953" s="64"/>
    </row>
    <row r="954" spans="1:7" ht="14.5" x14ac:dyDescent="0.35">
      <c r="A954" s="53">
        <v>84043</v>
      </c>
      <c r="B954" s="55" t="s">
        <v>644</v>
      </c>
      <c r="C954" s="57" t="s">
        <v>98</v>
      </c>
      <c r="D954" s="59">
        <v>3.6129785284876444E-4</v>
      </c>
      <c r="E954" s="7">
        <v>0</v>
      </c>
      <c r="F954" s="63">
        <f t="shared" si="14"/>
        <v>0</v>
      </c>
      <c r="G954" s="64"/>
    </row>
    <row r="955" spans="1:7" ht="14.5" x14ac:dyDescent="0.35">
      <c r="A955" s="53">
        <v>84044</v>
      </c>
      <c r="B955" s="55" t="s">
        <v>2187</v>
      </c>
      <c r="C955" s="57" t="s">
        <v>98</v>
      </c>
      <c r="D955" s="59">
        <v>1.0581326919806491E-4</v>
      </c>
      <c r="E955" s="7">
        <v>0</v>
      </c>
      <c r="F955" s="63">
        <f t="shared" si="14"/>
        <v>0</v>
      </c>
      <c r="G955" s="64"/>
    </row>
    <row r="956" spans="1:7" ht="14.5" x14ac:dyDescent="0.35">
      <c r="A956" s="53">
        <v>84040</v>
      </c>
      <c r="B956" s="55" t="s">
        <v>2188</v>
      </c>
      <c r="C956" s="57" t="s">
        <v>98</v>
      </c>
      <c r="D956" s="59">
        <v>1.6194001211780287E-5</v>
      </c>
      <c r="E956" s="7">
        <v>0</v>
      </c>
      <c r="F956" s="63">
        <f t="shared" si="14"/>
        <v>0</v>
      </c>
      <c r="G956" s="64"/>
    </row>
    <row r="957" spans="1:7" ht="14.5" x14ac:dyDescent="0.35">
      <c r="A957" s="53">
        <v>84045</v>
      </c>
      <c r="B957" s="55" t="s">
        <v>2189</v>
      </c>
      <c r="C957" s="57" t="s">
        <v>98</v>
      </c>
      <c r="D957" s="59">
        <v>1.1791204030277379E-4</v>
      </c>
      <c r="E957" s="7">
        <v>0</v>
      </c>
      <c r="F957" s="63">
        <f t="shared" si="14"/>
        <v>0</v>
      </c>
      <c r="G957" s="64"/>
    </row>
    <row r="958" spans="1:7" ht="14.5" x14ac:dyDescent="0.35">
      <c r="A958" s="53">
        <v>84011</v>
      </c>
      <c r="B958" s="55" t="s">
        <v>645</v>
      </c>
      <c r="C958" s="57" t="s">
        <v>98</v>
      </c>
      <c r="D958" s="59">
        <v>8.0358270441247622E-5</v>
      </c>
      <c r="E958" s="7">
        <v>0</v>
      </c>
      <c r="F958" s="63">
        <f t="shared" si="14"/>
        <v>0</v>
      </c>
      <c r="G958" s="64"/>
    </row>
    <row r="959" spans="1:7" ht="14.5" x14ac:dyDescent="0.35">
      <c r="A959" s="53">
        <v>84012</v>
      </c>
      <c r="B959" s="55" t="s">
        <v>646</v>
      </c>
      <c r="C959" s="58" t="s">
        <v>98</v>
      </c>
      <c r="D959" s="59">
        <v>5.7727451119265474E-4</v>
      </c>
      <c r="E959" s="7">
        <v>0</v>
      </c>
      <c r="F959" s="63">
        <f t="shared" ref="F959:F994" si="15">+IF(E959=1,D959/$D$8,0)</f>
        <v>0</v>
      </c>
      <c r="G959" s="64"/>
    </row>
    <row r="960" spans="1:7" ht="14.5" x14ac:dyDescent="0.35">
      <c r="A960" s="53">
        <v>84020</v>
      </c>
      <c r="B960" s="55" t="s">
        <v>2190</v>
      </c>
      <c r="C960" s="57" t="s">
        <v>98</v>
      </c>
      <c r="D960" s="59">
        <v>2.280414441365073E-5</v>
      </c>
      <c r="E960" s="7">
        <v>0</v>
      </c>
      <c r="F960" s="63">
        <f t="shared" si="15"/>
        <v>0</v>
      </c>
      <c r="G960" s="64"/>
    </row>
    <row r="961" spans="1:7" ht="14.5" x14ac:dyDescent="0.35">
      <c r="A961" s="53">
        <v>84046</v>
      </c>
      <c r="B961" s="55" t="s">
        <v>2191</v>
      </c>
      <c r="C961" s="57" t="s">
        <v>98</v>
      </c>
      <c r="D961" s="59">
        <v>9.7707772264151788E-5</v>
      </c>
      <c r="E961" s="7">
        <v>0</v>
      </c>
      <c r="F961" s="63">
        <f t="shared" si="15"/>
        <v>0</v>
      </c>
      <c r="G961" s="64"/>
    </row>
    <row r="962" spans="1:7" ht="14.5" x14ac:dyDescent="0.35">
      <c r="A962" s="53">
        <v>84030</v>
      </c>
      <c r="B962" s="55" t="s">
        <v>647</v>
      </c>
      <c r="C962" s="57" t="s">
        <v>98</v>
      </c>
      <c r="D962" s="59">
        <v>3.9864771083773929E-5</v>
      </c>
      <c r="E962" s="7">
        <v>0</v>
      </c>
      <c r="F962" s="63">
        <f t="shared" si="15"/>
        <v>0</v>
      </c>
      <c r="G962" s="64"/>
    </row>
    <row r="963" spans="1:7" ht="14.5" x14ac:dyDescent="0.35">
      <c r="A963" s="53">
        <v>84010</v>
      </c>
      <c r="B963" s="55" t="s">
        <v>648</v>
      </c>
      <c r="C963" s="57" t="s">
        <v>98</v>
      </c>
      <c r="D963" s="59">
        <v>1.3543146868613736E-5</v>
      </c>
      <c r="E963" s="7">
        <v>0</v>
      </c>
      <c r="F963" s="63">
        <f t="shared" si="15"/>
        <v>0</v>
      </c>
      <c r="G963" s="64"/>
    </row>
    <row r="964" spans="1:7" ht="14.5" x14ac:dyDescent="0.35">
      <c r="A964" s="53">
        <v>84031</v>
      </c>
      <c r="B964" s="55" t="s">
        <v>2192</v>
      </c>
      <c r="C964" s="57" t="s">
        <v>98</v>
      </c>
      <c r="D964" s="59">
        <v>3.6092401441575375E-5</v>
      </c>
      <c r="E964" s="7">
        <v>0</v>
      </c>
      <c r="F964" s="63">
        <f t="shared" si="15"/>
        <v>0</v>
      </c>
      <c r="G964" s="64"/>
    </row>
    <row r="965" spans="1:7" ht="14.5" x14ac:dyDescent="0.35">
      <c r="A965" s="53">
        <v>84081</v>
      </c>
      <c r="B965" s="55" t="s">
        <v>649</v>
      </c>
      <c r="C965" s="57" t="s">
        <v>98</v>
      </c>
      <c r="D965" s="59">
        <v>2.8556158485201229E-4</v>
      </c>
      <c r="E965" s="7">
        <v>0</v>
      </c>
      <c r="F965" s="63">
        <f t="shared" si="15"/>
        <v>0</v>
      </c>
      <c r="G965" s="64"/>
    </row>
    <row r="966" spans="1:7" ht="14.5" x14ac:dyDescent="0.35">
      <c r="A966" s="53">
        <v>84091</v>
      </c>
      <c r="B966" s="55" t="s">
        <v>650</v>
      </c>
      <c r="C966" s="57" t="s">
        <v>98</v>
      </c>
      <c r="D966" s="59">
        <v>8.396920985100975E-4</v>
      </c>
      <c r="E966" s="7">
        <v>0</v>
      </c>
      <c r="F966" s="63">
        <f t="shared" si="15"/>
        <v>0</v>
      </c>
      <c r="G966" s="64"/>
    </row>
    <row r="967" spans="1:7" ht="14.5" x14ac:dyDescent="0.35">
      <c r="A967" s="53">
        <v>84020</v>
      </c>
      <c r="B967" s="55" t="s">
        <v>2193</v>
      </c>
      <c r="C967" s="57" t="s">
        <v>98</v>
      </c>
      <c r="D967" s="59">
        <v>1.15889914233307E-5</v>
      </c>
      <c r="E967" s="7">
        <v>0</v>
      </c>
      <c r="F967" s="63">
        <f t="shared" si="15"/>
        <v>0</v>
      </c>
      <c r="G967" s="64"/>
    </row>
    <row r="968" spans="1:7" ht="14.5" x14ac:dyDescent="0.35">
      <c r="A968" s="53">
        <v>84082</v>
      </c>
      <c r="B968" s="55" t="s">
        <v>2194</v>
      </c>
      <c r="C968" s="57" t="s">
        <v>98</v>
      </c>
      <c r="D968" s="59">
        <v>9.0434915476489709E-5</v>
      </c>
      <c r="E968" s="7">
        <v>0</v>
      </c>
      <c r="F968" s="63">
        <f t="shared" si="15"/>
        <v>0</v>
      </c>
      <c r="G968" s="64"/>
    </row>
    <row r="969" spans="1:7" ht="14.5" x14ac:dyDescent="0.35">
      <c r="A969" s="53">
        <v>84021</v>
      </c>
      <c r="B969" s="55" t="s">
        <v>2195</v>
      </c>
      <c r="C969" s="57" t="s">
        <v>98</v>
      </c>
      <c r="D969" s="59">
        <v>7.7639445473897306E-5</v>
      </c>
      <c r="E969" s="7">
        <v>0</v>
      </c>
      <c r="F969" s="63">
        <f t="shared" si="15"/>
        <v>0</v>
      </c>
      <c r="G969" s="64"/>
    </row>
    <row r="970" spans="1:7" ht="14.5" x14ac:dyDescent="0.35">
      <c r="A970" s="53">
        <v>84032</v>
      </c>
      <c r="B970" s="55" t="s">
        <v>2196</v>
      </c>
      <c r="C970" s="57" t="s">
        <v>98</v>
      </c>
      <c r="D970" s="59">
        <v>4.0697411230024961E-5</v>
      </c>
      <c r="E970" s="7">
        <v>0</v>
      </c>
      <c r="F970" s="63">
        <f t="shared" si="15"/>
        <v>0</v>
      </c>
      <c r="G970" s="64"/>
    </row>
    <row r="971" spans="1:7" ht="14.5" x14ac:dyDescent="0.35">
      <c r="A971" s="53">
        <v>84030</v>
      </c>
      <c r="B971" s="55" t="s">
        <v>651</v>
      </c>
      <c r="C971" s="57" t="s">
        <v>98</v>
      </c>
      <c r="D971" s="59">
        <v>4.2872471203905212E-5</v>
      </c>
      <c r="E971" s="7">
        <v>0</v>
      </c>
      <c r="F971" s="63">
        <f t="shared" si="15"/>
        <v>0</v>
      </c>
      <c r="G971" s="64"/>
    </row>
    <row r="972" spans="1:7" ht="14.5" x14ac:dyDescent="0.35">
      <c r="A972" s="53">
        <v>84080</v>
      </c>
      <c r="B972" s="55" t="s">
        <v>2197</v>
      </c>
      <c r="C972" s="57" t="s">
        <v>98</v>
      </c>
      <c r="D972" s="59">
        <v>2.3670769871993642E-5</v>
      </c>
      <c r="E972" s="7">
        <v>0</v>
      </c>
      <c r="F972" s="63">
        <f t="shared" si="15"/>
        <v>0</v>
      </c>
      <c r="G972" s="64"/>
    </row>
    <row r="973" spans="1:7" ht="14.5" x14ac:dyDescent="0.35">
      <c r="A973" s="53">
        <v>84040</v>
      </c>
      <c r="B973" s="55" t="s">
        <v>2198</v>
      </c>
      <c r="C973" s="57" t="s">
        <v>98</v>
      </c>
      <c r="D973" s="59">
        <v>1.1682451031583366E-4</v>
      </c>
      <c r="E973" s="7">
        <v>0</v>
      </c>
      <c r="F973" s="63">
        <f t="shared" si="15"/>
        <v>0</v>
      </c>
      <c r="G973" s="64"/>
    </row>
    <row r="974" spans="1:7" ht="14.5" x14ac:dyDescent="0.35">
      <c r="A974" s="53">
        <v>84022</v>
      </c>
      <c r="B974" s="55" t="s">
        <v>652</v>
      </c>
      <c r="C974" s="57" t="s">
        <v>98</v>
      </c>
      <c r="D974" s="59">
        <v>2.8323359097371861E-4</v>
      </c>
      <c r="E974" s="7">
        <v>0</v>
      </c>
      <c r="F974" s="63">
        <f t="shared" si="15"/>
        <v>0</v>
      </c>
      <c r="G974" s="64"/>
    </row>
    <row r="975" spans="1:7" ht="14.5" x14ac:dyDescent="0.35">
      <c r="A975" s="53">
        <v>84040</v>
      </c>
      <c r="B975" s="55" t="s">
        <v>2199</v>
      </c>
      <c r="C975" s="57" t="s">
        <v>98</v>
      </c>
      <c r="D975" s="59">
        <v>5.2847160302871665E-6</v>
      </c>
      <c r="E975" s="7">
        <v>0</v>
      </c>
      <c r="F975" s="63">
        <f t="shared" si="15"/>
        <v>0</v>
      </c>
      <c r="G975" s="64"/>
    </row>
    <row r="976" spans="1:7" ht="14.5" x14ac:dyDescent="0.35">
      <c r="A976" s="53">
        <v>84040</v>
      </c>
      <c r="B976" s="55" t="s">
        <v>2200</v>
      </c>
      <c r="C976" s="57" t="s">
        <v>98</v>
      </c>
      <c r="D976" s="59">
        <v>1.616001589968841E-5</v>
      </c>
      <c r="E976" s="7">
        <v>0</v>
      </c>
      <c r="F976" s="63">
        <f t="shared" si="15"/>
        <v>0</v>
      </c>
      <c r="G976" s="64"/>
    </row>
    <row r="977" spans="1:7" ht="14.5" x14ac:dyDescent="0.35">
      <c r="A977" s="53">
        <v>84047</v>
      </c>
      <c r="B977" s="55" t="s">
        <v>653</v>
      </c>
      <c r="C977" s="57" t="s">
        <v>98</v>
      </c>
      <c r="D977" s="59">
        <v>3.7693109641102868E-4</v>
      </c>
      <c r="E977" s="7">
        <v>0</v>
      </c>
      <c r="F977" s="63">
        <f t="shared" si="15"/>
        <v>0</v>
      </c>
      <c r="G977" s="64"/>
    </row>
    <row r="978" spans="1:7" ht="14.5" x14ac:dyDescent="0.35">
      <c r="A978" s="53">
        <v>84030</v>
      </c>
      <c r="B978" s="55" t="s">
        <v>654</v>
      </c>
      <c r="C978" s="57" t="s">
        <v>98</v>
      </c>
      <c r="D978" s="59">
        <v>1.7706347599868898E-5</v>
      </c>
      <c r="E978" s="7">
        <v>0</v>
      </c>
      <c r="F978" s="63">
        <f t="shared" si="15"/>
        <v>0</v>
      </c>
      <c r="G978" s="64"/>
    </row>
    <row r="979" spans="1:7" ht="14.5" x14ac:dyDescent="0.35">
      <c r="A979" s="53">
        <v>84030</v>
      </c>
      <c r="B979" s="55" t="s">
        <v>655</v>
      </c>
      <c r="C979" s="57" t="s">
        <v>98</v>
      </c>
      <c r="D979" s="59">
        <v>2.1665636458572789E-5</v>
      </c>
      <c r="E979" s="7">
        <v>0</v>
      </c>
      <c r="F979" s="63">
        <f t="shared" si="15"/>
        <v>0</v>
      </c>
      <c r="G979" s="64"/>
    </row>
    <row r="980" spans="1:7" ht="14.5" x14ac:dyDescent="0.35">
      <c r="A980" s="53">
        <v>84040</v>
      </c>
      <c r="B980" s="55" t="s">
        <v>2201</v>
      </c>
      <c r="C980" s="57" t="s">
        <v>98</v>
      </c>
      <c r="D980" s="59">
        <v>9.0621834692995046E-5</v>
      </c>
      <c r="E980" s="7">
        <v>0</v>
      </c>
      <c r="F980" s="63">
        <f t="shared" si="15"/>
        <v>0</v>
      </c>
      <c r="G980" s="64"/>
    </row>
    <row r="981" spans="1:7" ht="14.5" x14ac:dyDescent="0.35">
      <c r="A981" s="53">
        <v>84030</v>
      </c>
      <c r="B981" s="55" t="s">
        <v>656</v>
      </c>
      <c r="C981" s="57" t="s">
        <v>98</v>
      </c>
      <c r="D981" s="59">
        <v>3.1708296181722996E-5</v>
      </c>
      <c r="E981" s="7">
        <v>0</v>
      </c>
      <c r="F981" s="63">
        <f t="shared" si="15"/>
        <v>0</v>
      </c>
      <c r="G981" s="64"/>
    </row>
    <row r="982" spans="1:7" ht="14.5" x14ac:dyDescent="0.35">
      <c r="A982" s="53">
        <v>84020</v>
      </c>
      <c r="B982" s="55" t="s">
        <v>2202</v>
      </c>
      <c r="C982" s="57" t="s">
        <v>98</v>
      </c>
      <c r="D982" s="59">
        <v>2.4486417362198735E-5</v>
      </c>
      <c r="E982" s="7">
        <v>0</v>
      </c>
      <c r="F982" s="63">
        <f t="shared" si="15"/>
        <v>0</v>
      </c>
      <c r="G982" s="64"/>
    </row>
    <row r="983" spans="1:7" ht="14.5" x14ac:dyDescent="0.35">
      <c r="A983" s="53">
        <v>84048</v>
      </c>
      <c r="B983" s="55" t="s">
        <v>657</v>
      </c>
      <c r="C983" s="57" t="s">
        <v>98</v>
      </c>
      <c r="D983" s="59">
        <v>1.4744527651061652E-4</v>
      </c>
      <c r="E983" s="7">
        <v>0</v>
      </c>
      <c r="F983" s="63">
        <f t="shared" si="15"/>
        <v>0</v>
      </c>
      <c r="G983" s="64"/>
    </row>
    <row r="984" spans="1:7" ht="14.5" x14ac:dyDescent="0.35">
      <c r="A984" s="53">
        <v>84040</v>
      </c>
      <c r="B984" s="55" t="s">
        <v>2203</v>
      </c>
      <c r="C984" s="57" t="s">
        <v>98</v>
      </c>
      <c r="D984" s="59">
        <v>4.7409510368171044E-5</v>
      </c>
      <c r="E984" s="7">
        <v>0</v>
      </c>
      <c r="F984" s="63">
        <f t="shared" si="15"/>
        <v>0</v>
      </c>
      <c r="G984" s="64"/>
    </row>
    <row r="985" spans="1:7" ht="14.5" x14ac:dyDescent="0.35">
      <c r="A985" s="53">
        <v>84020</v>
      </c>
      <c r="B985" s="55" t="s">
        <v>2204</v>
      </c>
      <c r="C985" s="57" t="s">
        <v>98</v>
      </c>
      <c r="D985" s="59">
        <v>9.3119755131748144E-6</v>
      </c>
      <c r="E985" s="7">
        <v>0</v>
      </c>
      <c r="F985" s="63">
        <f t="shared" si="15"/>
        <v>0</v>
      </c>
      <c r="G985" s="64"/>
    </row>
    <row r="986" spans="1:7" ht="14.5" x14ac:dyDescent="0.35">
      <c r="A986" s="53">
        <v>84083</v>
      </c>
      <c r="B986" s="55" t="s">
        <v>658</v>
      </c>
      <c r="C986" s="57" t="s">
        <v>98</v>
      </c>
      <c r="D986" s="59">
        <v>2.3259547595681909E-4</v>
      </c>
      <c r="E986" s="7">
        <v>0</v>
      </c>
      <c r="F986" s="63">
        <f t="shared" si="15"/>
        <v>0</v>
      </c>
      <c r="G986" s="64"/>
    </row>
    <row r="987" spans="1:7" ht="14.5" x14ac:dyDescent="0.35">
      <c r="A987" s="53">
        <v>84049</v>
      </c>
      <c r="B987" s="55" t="s">
        <v>2205</v>
      </c>
      <c r="C987" s="57" t="s">
        <v>98</v>
      </c>
      <c r="D987" s="59">
        <v>3.7468806581296471E-5</v>
      </c>
      <c r="E987" s="7">
        <v>0</v>
      </c>
      <c r="F987" s="63">
        <f t="shared" si="15"/>
        <v>0</v>
      </c>
      <c r="G987" s="64"/>
    </row>
    <row r="988" spans="1:7" ht="14.5" x14ac:dyDescent="0.35">
      <c r="A988" s="53">
        <v>84090</v>
      </c>
      <c r="B988" s="55" t="s">
        <v>659</v>
      </c>
      <c r="C988" s="57" t="s">
        <v>98</v>
      </c>
      <c r="D988" s="59">
        <v>2.2226394108088788E-5</v>
      </c>
      <c r="E988" s="7">
        <v>0</v>
      </c>
      <c r="F988" s="63">
        <f t="shared" si="15"/>
        <v>0</v>
      </c>
      <c r="G988" s="64"/>
    </row>
    <row r="989" spans="1:7" ht="14.5" x14ac:dyDescent="0.35">
      <c r="A989" s="53">
        <v>84013</v>
      </c>
      <c r="B989" s="55" t="s">
        <v>660</v>
      </c>
      <c r="C989" s="57" t="s">
        <v>98</v>
      </c>
      <c r="D989" s="59">
        <v>8.587918439057334E-4</v>
      </c>
      <c r="E989" s="7">
        <v>0</v>
      </c>
      <c r="F989" s="63">
        <f t="shared" si="15"/>
        <v>0</v>
      </c>
      <c r="G989" s="64"/>
    </row>
    <row r="990" spans="1:7" ht="14.5" x14ac:dyDescent="0.35">
      <c r="A990" s="53">
        <v>84040</v>
      </c>
      <c r="B990" s="55" t="s">
        <v>2206</v>
      </c>
      <c r="C990" s="57" t="s">
        <v>98</v>
      </c>
      <c r="D990" s="59">
        <v>2.9448272927613052E-5</v>
      </c>
      <c r="E990" s="7">
        <v>0</v>
      </c>
      <c r="F990" s="63">
        <f t="shared" si="15"/>
        <v>0</v>
      </c>
      <c r="G990" s="64"/>
    </row>
    <row r="991" spans="1:7" ht="14.5" x14ac:dyDescent="0.35">
      <c r="A991" s="53">
        <v>84051</v>
      </c>
      <c r="B991" s="55" t="s">
        <v>661</v>
      </c>
      <c r="C991" s="57" t="s">
        <v>98</v>
      </c>
      <c r="D991" s="59">
        <v>8.4674405076916233E-5</v>
      </c>
      <c r="E991" s="7">
        <v>0</v>
      </c>
      <c r="F991" s="63">
        <f t="shared" si="15"/>
        <v>0</v>
      </c>
      <c r="G991" s="64"/>
    </row>
    <row r="992" spans="1:7" ht="14.5" x14ac:dyDescent="0.35">
      <c r="A992" s="53">
        <v>84052</v>
      </c>
      <c r="B992" s="55" t="s">
        <v>2207</v>
      </c>
      <c r="C992" s="57" t="s">
        <v>98</v>
      </c>
      <c r="D992" s="59">
        <v>3.8284454071501565E-5</v>
      </c>
      <c r="E992" s="7">
        <v>0</v>
      </c>
      <c r="F992" s="63">
        <f t="shared" si="15"/>
        <v>0</v>
      </c>
      <c r="G992" s="64"/>
    </row>
    <row r="993" spans="1:7" ht="14.5" x14ac:dyDescent="0.35">
      <c r="A993" s="53">
        <v>84010</v>
      </c>
      <c r="B993" s="55" t="s">
        <v>662</v>
      </c>
      <c r="C993" s="57" t="s">
        <v>98</v>
      </c>
      <c r="D993" s="59">
        <v>3.3424554442362881E-5</v>
      </c>
      <c r="E993" s="7">
        <v>0</v>
      </c>
      <c r="F993" s="63">
        <f t="shared" si="15"/>
        <v>0</v>
      </c>
      <c r="G993" s="64"/>
    </row>
    <row r="994" spans="1:7" ht="14.5" x14ac:dyDescent="0.35">
      <c r="A994" s="53">
        <v>84053</v>
      </c>
      <c r="B994" s="55" t="s">
        <v>2208</v>
      </c>
      <c r="C994" s="57" t="s">
        <v>98</v>
      </c>
      <c r="D994" s="59">
        <v>2.013629741443824E-5</v>
      </c>
      <c r="E994" s="7">
        <v>0</v>
      </c>
      <c r="F994" s="63">
        <f t="shared" si="15"/>
        <v>0</v>
      </c>
      <c r="G994" s="64"/>
    </row>
    <row r="995" spans="1:7" ht="14.5" x14ac:dyDescent="0.35">
      <c r="A995" s="53">
        <v>84020</v>
      </c>
      <c r="B995" s="55" t="s">
        <v>2209</v>
      </c>
      <c r="C995" s="57" t="s">
        <v>98</v>
      </c>
      <c r="D995" s="59">
        <v>5.8471729454077616E-5</v>
      </c>
      <c r="E995" s="7">
        <v>0</v>
      </c>
      <c r="F995" s="63">
        <f t="shared" ref="F995:F1058" si="16">+IF(E995=1,D995/$D$8,0)</f>
        <v>0</v>
      </c>
      <c r="G995" s="64"/>
    </row>
    <row r="996" spans="1:7" ht="14.5" x14ac:dyDescent="0.35">
      <c r="A996" s="53">
        <v>84010</v>
      </c>
      <c r="B996" s="55" t="s">
        <v>663</v>
      </c>
      <c r="C996" s="57" t="s">
        <v>98</v>
      </c>
      <c r="D996" s="59">
        <v>1.1283123614503789E-5</v>
      </c>
      <c r="E996" s="7">
        <v>0</v>
      </c>
      <c r="F996" s="63">
        <f t="shared" si="16"/>
        <v>0</v>
      </c>
      <c r="G996" s="64"/>
    </row>
    <row r="997" spans="1:7" ht="14.5" x14ac:dyDescent="0.35">
      <c r="A997" s="53">
        <v>84020</v>
      </c>
      <c r="B997" s="55" t="s">
        <v>2210</v>
      </c>
      <c r="C997" s="57" t="s">
        <v>98</v>
      </c>
      <c r="D997" s="59">
        <v>1.3135323123511189E-5</v>
      </c>
      <c r="E997" s="7">
        <v>0</v>
      </c>
      <c r="F997" s="63">
        <f t="shared" si="16"/>
        <v>0</v>
      </c>
      <c r="G997" s="64"/>
    </row>
    <row r="998" spans="1:7" ht="14.5" x14ac:dyDescent="0.35">
      <c r="A998" s="53">
        <v>84024</v>
      </c>
      <c r="B998" s="55" t="s">
        <v>2211</v>
      </c>
      <c r="C998" s="57" t="s">
        <v>98</v>
      </c>
      <c r="D998" s="59">
        <v>5.4495447939327787E-5</v>
      </c>
      <c r="E998" s="7">
        <v>0</v>
      </c>
      <c r="F998" s="63">
        <f t="shared" si="16"/>
        <v>0</v>
      </c>
      <c r="G998" s="64"/>
    </row>
    <row r="999" spans="1:7" ht="14.5" x14ac:dyDescent="0.35">
      <c r="A999" s="53">
        <v>84010</v>
      </c>
      <c r="B999" s="55" t="s">
        <v>664</v>
      </c>
      <c r="C999" s="57" t="s">
        <v>98</v>
      </c>
      <c r="D999" s="59">
        <v>4.2600588707170183E-5</v>
      </c>
      <c r="E999" s="7">
        <v>0</v>
      </c>
      <c r="F999" s="63">
        <f t="shared" si="16"/>
        <v>0</v>
      </c>
      <c r="G999" s="64"/>
    </row>
    <row r="1000" spans="1:7" ht="14.5" x14ac:dyDescent="0.35">
      <c r="A1000" s="53">
        <v>84020</v>
      </c>
      <c r="B1000" s="55" t="s">
        <v>2212</v>
      </c>
      <c r="C1000" s="57" t="s">
        <v>98</v>
      </c>
      <c r="D1000" s="59">
        <v>8.6152766152912971E-6</v>
      </c>
      <c r="E1000" s="7">
        <v>0</v>
      </c>
      <c r="F1000" s="63">
        <f t="shared" si="16"/>
        <v>0</v>
      </c>
      <c r="G1000" s="64"/>
    </row>
    <row r="1001" spans="1:7" ht="14.5" x14ac:dyDescent="0.35">
      <c r="A1001" s="53">
        <v>84050</v>
      </c>
      <c r="B1001" s="55" t="s">
        <v>2213</v>
      </c>
      <c r="C1001" s="57" t="s">
        <v>98</v>
      </c>
      <c r="D1001" s="59">
        <v>9.0061077043479036E-6</v>
      </c>
      <c r="E1001" s="7">
        <v>0</v>
      </c>
      <c r="F1001" s="63">
        <f t="shared" si="16"/>
        <v>0</v>
      </c>
      <c r="G1001" s="64"/>
    </row>
    <row r="1002" spans="1:7" ht="14.5" x14ac:dyDescent="0.35">
      <c r="A1002" s="53">
        <v>84025</v>
      </c>
      <c r="B1002" s="55" t="s">
        <v>665</v>
      </c>
      <c r="C1002" s="57" t="s">
        <v>98</v>
      </c>
      <c r="D1002" s="59">
        <v>6.3450577675537871E-4</v>
      </c>
      <c r="E1002" s="7">
        <v>0</v>
      </c>
      <c r="F1002" s="63">
        <f t="shared" si="16"/>
        <v>0</v>
      </c>
      <c r="G1002" s="64"/>
    </row>
    <row r="1003" spans="1:7" ht="14.5" x14ac:dyDescent="0.35">
      <c r="A1003" s="53">
        <v>84055</v>
      </c>
      <c r="B1003" s="55" t="s">
        <v>2214</v>
      </c>
      <c r="C1003" s="57" t="s">
        <v>98</v>
      </c>
      <c r="D1003" s="59">
        <v>1.9439598516554722E-5</v>
      </c>
      <c r="E1003" s="7">
        <v>0</v>
      </c>
      <c r="F1003" s="63">
        <f t="shared" si="16"/>
        <v>0</v>
      </c>
      <c r="G1003" s="64"/>
    </row>
    <row r="1004" spans="1:7" ht="14.5" x14ac:dyDescent="0.35">
      <c r="A1004" s="53">
        <v>84084</v>
      </c>
      <c r="B1004" s="55" t="s">
        <v>666</v>
      </c>
      <c r="C1004" s="57" t="s">
        <v>98</v>
      </c>
      <c r="D1004" s="59">
        <v>2.3879779541358698E-4</v>
      </c>
      <c r="E1004" s="7">
        <v>0</v>
      </c>
      <c r="F1004" s="63">
        <f t="shared" si="16"/>
        <v>0</v>
      </c>
      <c r="G1004" s="64"/>
    </row>
    <row r="1005" spans="1:7" ht="14.5" x14ac:dyDescent="0.35">
      <c r="A1005" s="53">
        <v>84010</v>
      </c>
      <c r="B1005" s="55" t="s">
        <v>667</v>
      </c>
      <c r="C1005" s="57" t="s">
        <v>98</v>
      </c>
      <c r="D1005" s="59">
        <v>1.1690947359606336E-5</v>
      </c>
      <c r="E1005" s="7">
        <v>0</v>
      </c>
      <c r="F1005" s="63">
        <f t="shared" si="16"/>
        <v>0</v>
      </c>
      <c r="G1005" s="64"/>
    </row>
    <row r="1006" spans="1:7" ht="14.5" x14ac:dyDescent="0.35">
      <c r="A1006" s="53">
        <v>84050</v>
      </c>
      <c r="B1006" s="55" t="s">
        <v>2215</v>
      </c>
      <c r="C1006" s="57" t="s">
        <v>98</v>
      </c>
      <c r="D1006" s="59">
        <v>1.853898774611993E-5</v>
      </c>
      <c r="E1006" s="7">
        <v>0</v>
      </c>
      <c r="F1006" s="63">
        <f t="shared" si="16"/>
        <v>0</v>
      </c>
      <c r="G1006" s="64"/>
    </row>
    <row r="1007" spans="1:7" ht="14.5" x14ac:dyDescent="0.35">
      <c r="A1007" s="53">
        <v>84090</v>
      </c>
      <c r="B1007" s="55" t="s">
        <v>668</v>
      </c>
      <c r="C1007" s="57" t="s">
        <v>98</v>
      </c>
      <c r="D1007" s="59">
        <v>8.4402522580181205E-5</v>
      </c>
      <c r="E1007" s="7">
        <v>0</v>
      </c>
      <c r="F1007" s="63">
        <f t="shared" si="16"/>
        <v>0</v>
      </c>
      <c r="G1007" s="64"/>
    </row>
    <row r="1008" spans="1:7" ht="14.5" x14ac:dyDescent="0.35">
      <c r="A1008" s="53">
        <v>84095</v>
      </c>
      <c r="B1008" s="55" t="s">
        <v>669</v>
      </c>
      <c r="C1008" s="57" t="s">
        <v>98</v>
      </c>
      <c r="D1008" s="59">
        <v>1.9575539764922237E-4</v>
      </c>
      <c r="E1008" s="7">
        <v>0</v>
      </c>
      <c r="F1008" s="63">
        <f t="shared" si="16"/>
        <v>0</v>
      </c>
      <c r="G1008" s="64"/>
    </row>
    <row r="1009" spans="1:7" ht="14.5" x14ac:dyDescent="0.35">
      <c r="A1009" s="53">
        <v>84056</v>
      </c>
      <c r="B1009" s="55" t="s">
        <v>2216</v>
      </c>
      <c r="C1009" s="57" t="s">
        <v>98</v>
      </c>
      <c r="D1009" s="59">
        <v>1.8793877586809024E-5</v>
      </c>
      <c r="E1009" s="7">
        <v>0</v>
      </c>
      <c r="F1009" s="63">
        <f t="shared" si="16"/>
        <v>0</v>
      </c>
      <c r="G1009" s="64"/>
    </row>
    <row r="1010" spans="1:7" ht="14.5" x14ac:dyDescent="0.35">
      <c r="A1010" s="53">
        <v>84050</v>
      </c>
      <c r="B1010" s="55" t="s">
        <v>2217</v>
      </c>
      <c r="C1010" s="57" t="s">
        <v>98</v>
      </c>
      <c r="D1010" s="59">
        <v>2.1767592394848426E-5</v>
      </c>
      <c r="E1010" s="7">
        <v>0</v>
      </c>
      <c r="F1010" s="63">
        <f t="shared" si="16"/>
        <v>0</v>
      </c>
      <c r="G1010" s="64"/>
    </row>
    <row r="1011" spans="1:7" ht="14.5" x14ac:dyDescent="0.35">
      <c r="A1011" s="53">
        <v>84050</v>
      </c>
      <c r="B1011" s="55" t="s">
        <v>2218</v>
      </c>
      <c r="C1011" s="57" t="s">
        <v>98</v>
      </c>
      <c r="D1011" s="59">
        <v>1.6482876364561258E-5</v>
      </c>
      <c r="E1011" s="7">
        <v>0</v>
      </c>
      <c r="F1011" s="63">
        <f t="shared" si="16"/>
        <v>0</v>
      </c>
      <c r="G1011" s="64"/>
    </row>
    <row r="1012" spans="1:7" ht="14.5" x14ac:dyDescent="0.35">
      <c r="A1012" s="53">
        <v>84050</v>
      </c>
      <c r="B1012" s="55" t="s">
        <v>2219</v>
      </c>
      <c r="C1012" s="57" t="s">
        <v>98</v>
      </c>
      <c r="D1012" s="59">
        <v>2.0306223974897634E-5</v>
      </c>
      <c r="E1012" s="7">
        <v>0</v>
      </c>
      <c r="F1012" s="63">
        <f t="shared" si="16"/>
        <v>0</v>
      </c>
      <c r="G1012" s="64"/>
    </row>
    <row r="1013" spans="1:7" ht="14.5" x14ac:dyDescent="0.35">
      <c r="A1013" s="53">
        <v>84057</v>
      </c>
      <c r="B1013" s="55" t="s">
        <v>2220</v>
      </c>
      <c r="C1013" s="57" t="s">
        <v>98</v>
      </c>
      <c r="D1013" s="59">
        <v>2.1631651146480908E-5</v>
      </c>
      <c r="E1013" s="7">
        <v>0</v>
      </c>
      <c r="F1013" s="63">
        <f t="shared" si="16"/>
        <v>0</v>
      </c>
      <c r="G1013" s="64"/>
    </row>
    <row r="1014" spans="1:7" ht="14.5" x14ac:dyDescent="0.35">
      <c r="A1014" s="53">
        <v>84050</v>
      </c>
      <c r="B1014" s="55" t="s">
        <v>2221</v>
      </c>
      <c r="C1014" s="57" t="s">
        <v>98</v>
      </c>
      <c r="D1014" s="59">
        <v>1.1826888607973852E-5</v>
      </c>
      <c r="E1014" s="7">
        <v>0</v>
      </c>
      <c r="F1014" s="63">
        <f t="shared" si="16"/>
        <v>0</v>
      </c>
      <c r="G1014" s="64"/>
    </row>
    <row r="1015" spans="1:7" ht="14.5" x14ac:dyDescent="0.35">
      <c r="A1015" s="53">
        <v>84020</v>
      </c>
      <c r="B1015" s="55" t="s">
        <v>2222</v>
      </c>
      <c r="C1015" s="57" t="s">
        <v>98</v>
      </c>
      <c r="D1015" s="59">
        <v>2.2532261916915701E-5</v>
      </c>
      <c r="E1015" s="7">
        <v>0</v>
      </c>
      <c r="F1015" s="63">
        <f t="shared" si="16"/>
        <v>0</v>
      </c>
      <c r="G1015" s="64"/>
    </row>
    <row r="1016" spans="1:7" ht="14.5" x14ac:dyDescent="0.35">
      <c r="A1016" s="53">
        <v>84050</v>
      </c>
      <c r="B1016" s="55" t="s">
        <v>2223</v>
      </c>
      <c r="C1016" s="57" t="s">
        <v>98</v>
      </c>
      <c r="D1016" s="59">
        <v>1.6822729485480047E-5</v>
      </c>
      <c r="E1016" s="7">
        <v>0</v>
      </c>
      <c r="F1016" s="63">
        <f t="shared" si="16"/>
        <v>0</v>
      </c>
      <c r="G1016" s="64"/>
    </row>
    <row r="1017" spans="1:7" ht="14.5" x14ac:dyDescent="0.35">
      <c r="A1017" s="53">
        <v>84050</v>
      </c>
      <c r="B1017" s="55" t="s">
        <v>2224</v>
      </c>
      <c r="C1017" s="57" t="s">
        <v>98</v>
      </c>
      <c r="D1017" s="59">
        <v>1.0008674411058332E-5</v>
      </c>
      <c r="E1017" s="7">
        <v>0</v>
      </c>
      <c r="F1017" s="63">
        <f t="shared" si="16"/>
        <v>0</v>
      </c>
      <c r="G1017" s="64"/>
    </row>
    <row r="1018" spans="1:7" ht="14.5" x14ac:dyDescent="0.35">
      <c r="A1018" s="53">
        <v>84010</v>
      </c>
      <c r="B1018" s="55" t="s">
        <v>670</v>
      </c>
      <c r="C1018" s="57" t="s">
        <v>98</v>
      </c>
      <c r="D1018" s="59">
        <v>9.1063643750189472E-5</v>
      </c>
      <c r="E1018" s="7">
        <v>0</v>
      </c>
      <c r="F1018" s="63">
        <f t="shared" si="16"/>
        <v>0</v>
      </c>
      <c r="G1018" s="64"/>
    </row>
    <row r="1019" spans="1:7" ht="14.5" x14ac:dyDescent="0.35">
      <c r="A1019" s="53">
        <v>84085</v>
      </c>
      <c r="B1019" s="55" t="s">
        <v>671</v>
      </c>
      <c r="C1019" s="57" t="s">
        <v>98</v>
      </c>
      <c r="D1019" s="59">
        <v>3.6761912089785387E-4</v>
      </c>
      <c r="E1019" s="7">
        <v>0</v>
      </c>
      <c r="F1019" s="63">
        <f t="shared" si="16"/>
        <v>0</v>
      </c>
      <c r="G1019" s="64"/>
    </row>
    <row r="1020" spans="1:7" ht="14.5" x14ac:dyDescent="0.35">
      <c r="A1020" s="53">
        <v>84010</v>
      </c>
      <c r="B1020" s="55" t="s">
        <v>672</v>
      </c>
      <c r="C1020" s="57" t="s">
        <v>98</v>
      </c>
      <c r="D1020" s="59">
        <v>4.3807067286431881E-5</v>
      </c>
      <c r="E1020" s="7">
        <v>0</v>
      </c>
      <c r="F1020" s="63">
        <f t="shared" si="16"/>
        <v>0</v>
      </c>
      <c r="G1020" s="64"/>
    </row>
    <row r="1021" spans="1:7" ht="14.5" x14ac:dyDescent="0.35">
      <c r="A1021" s="53">
        <v>84060</v>
      </c>
      <c r="B1021" s="55" t="s">
        <v>673</v>
      </c>
      <c r="C1021" s="57" t="s">
        <v>98</v>
      </c>
      <c r="D1021" s="59">
        <v>3.0671744162920689E-5</v>
      </c>
      <c r="E1021" s="7">
        <v>0</v>
      </c>
      <c r="F1021" s="63">
        <f t="shared" si="16"/>
        <v>0</v>
      </c>
      <c r="G1021" s="64"/>
    </row>
    <row r="1022" spans="1:7" ht="14.5" x14ac:dyDescent="0.35">
      <c r="A1022" s="53">
        <v>84060</v>
      </c>
      <c r="B1022" s="55" t="s">
        <v>674</v>
      </c>
      <c r="C1022" s="57" t="s">
        <v>98</v>
      </c>
      <c r="D1022" s="59">
        <v>2.8530669501132321E-5</v>
      </c>
      <c r="E1022" s="7">
        <v>0</v>
      </c>
      <c r="F1022" s="63">
        <f t="shared" si="16"/>
        <v>0</v>
      </c>
      <c r="G1022" s="64"/>
    </row>
    <row r="1023" spans="1:7" ht="14.5" x14ac:dyDescent="0.35">
      <c r="A1023" s="53">
        <v>84060</v>
      </c>
      <c r="B1023" s="55" t="s">
        <v>675</v>
      </c>
      <c r="C1023" s="57" t="s">
        <v>98</v>
      </c>
      <c r="D1023" s="59">
        <v>4.3178339012732125E-5</v>
      </c>
      <c r="E1023" s="7">
        <v>0</v>
      </c>
      <c r="F1023" s="63">
        <f t="shared" si="16"/>
        <v>0</v>
      </c>
      <c r="G1023" s="64"/>
    </row>
    <row r="1024" spans="1:7" ht="14.5" x14ac:dyDescent="0.35">
      <c r="A1024" s="53">
        <v>84090</v>
      </c>
      <c r="B1024" s="55" t="s">
        <v>676</v>
      </c>
      <c r="C1024" s="57" t="s">
        <v>98</v>
      </c>
      <c r="D1024" s="59">
        <v>1.8838058492528465E-4</v>
      </c>
      <c r="E1024" s="7">
        <v>0</v>
      </c>
      <c r="F1024" s="63">
        <f t="shared" si="16"/>
        <v>0</v>
      </c>
      <c r="G1024" s="64"/>
    </row>
    <row r="1025" spans="1:7" ht="14.5" x14ac:dyDescent="0.35">
      <c r="A1025" s="53">
        <v>84096</v>
      </c>
      <c r="B1025" s="55" t="s">
        <v>677</v>
      </c>
      <c r="C1025" s="57" t="s">
        <v>98</v>
      </c>
      <c r="D1025" s="59">
        <v>2.0734438907255308E-4</v>
      </c>
      <c r="E1025" s="7">
        <v>0</v>
      </c>
      <c r="F1025" s="63">
        <f t="shared" si="16"/>
        <v>0</v>
      </c>
      <c r="G1025" s="64"/>
    </row>
    <row r="1026" spans="1:7" ht="14.5" x14ac:dyDescent="0.35">
      <c r="A1026" s="53">
        <v>84060</v>
      </c>
      <c r="B1026" s="55" t="s">
        <v>678</v>
      </c>
      <c r="C1026" s="57" t="s">
        <v>98</v>
      </c>
      <c r="D1026" s="59">
        <v>9.1590416087613599E-6</v>
      </c>
      <c r="E1026" s="7">
        <v>0</v>
      </c>
      <c r="F1026" s="63">
        <f t="shared" si="16"/>
        <v>0</v>
      </c>
      <c r="G1026" s="64"/>
    </row>
    <row r="1027" spans="1:7" ht="14.5" x14ac:dyDescent="0.35">
      <c r="A1027" s="53">
        <v>84030</v>
      </c>
      <c r="B1027" s="55" t="s">
        <v>679</v>
      </c>
      <c r="C1027" s="57" t="s">
        <v>98</v>
      </c>
      <c r="D1027" s="59">
        <v>2.402761564895837E-5</v>
      </c>
      <c r="E1027" s="7">
        <v>0</v>
      </c>
      <c r="F1027" s="63">
        <f t="shared" si="16"/>
        <v>0</v>
      </c>
      <c r="G1027" s="64"/>
    </row>
    <row r="1028" spans="1:7" ht="14.5" x14ac:dyDescent="0.35">
      <c r="A1028" s="53">
        <v>84033</v>
      </c>
      <c r="B1028" s="55" t="s">
        <v>2225</v>
      </c>
      <c r="C1028" s="57" t="s">
        <v>98</v>
      </c>
      <c r="D1028" s="59">
        <v>1.0545642342110017E-4</v>
      </c>
      <c r="E1028" s="7">
        <v>0</v>
      </c>
      <c r="F1028" s="63">
        <f t="shared" si="16"/>
        <v>0</v>
      </c>
      <c r="G1028" s="64"/>
    </row>
    <row r="1029" spans="1:7" ht="14.5" x14ac:dyDescent="0.35">
      <c r="A1029" s="53">
        <v>84030</v>
      </c>
      <c r="B1029" s="55" t="s">
        <v>680</v>
      </c>
      <c r="C1029" s="57" t="s">
        <v>98</v>
      </c>
      <c r="D1029" s="59">
        <v>1.0331534875931181E-5</v>
      </c>
      <c r="E1029" s="7">
        <v>0</v>
      </c>
      <c r="F1029" s="63">
        <f t="shared" si="16"/>
        <v>0</v>
      </c>
      <c r="G1029" s="64"/>
    </row>
    <row r="1030" spans="1:7" ht="14.5" x14ac:dyDescent="0.35">
      <c r="A1030" s="53">
        <v>84014</v>
      </c>
      <c r="B1030" s="55" t="s">
        <v>681</v>
      </c>
      <c r="C1030" s="57" t="s">
        <v>98</v>
      </c>
      <c r="D1030" s="59">
        <v>7.4830559429503517E-4</v>
      </c>
      <c r="E1030" s="7">
        <v>0</v>
      </c>
      <c r="F1030" s="63">
        <f t="shared" si="16"/>
        <v>0</v>
      </c>
      <c r="G1030" s="64"/>
    </row>
    <row r="1031" spans="1:7" ht="14.5" x14ac:dyDescent="0.35">
      <c r="A1031" s="53">
        <v>84015</v>
      </c>
      <c r="B1031" s="55" t="s">
        <v>682</v>
      </c>
      <c r="C1031" s="57" t="s">
        <v>98</v>
      </c>
      <c r="D1031" s="59">
        <v>4.0333768390641856E-4</v>
      </c>
      <c r="E1031" s="7">
        <v>0</v>
      </c>
      <c r="F1031" s="63">
        <f t="shared" si="16"/>
        <v>0</v>
      </c>
      <c r="G1031" s="64"/>
    </row>
    <row r="1032" spans="1:7" ht="14.5" x14ac:dyDescent="0.35">
      <c r="A1032" s="53">
        <v>84060</v>
      </c>
      <c r="B1032" s="55" t="s">
        <v>683</v>
      </c>
      <c r="C1032" s="57" t="s">
        <v>98</v>
      </c>
      <c r="D1032" s="59">
        <v>3.9677851867268599E-5</v>
      </c>
      <c r="E1032" s="7">
        <v>0</v>
      </c>
      <c r="F1032" s="63">
        <f t="shared" si="16"/>
        <v>0</v>
      </c>
      <c r="G1032" s="64"/>
    </row>
    <row r="1033" spans="1:7" ht="14.5" x14ac:dyDescent="0.35">
      <c r="A1033" s="53">
        <v>84061</v>
      </c>
      <c r="B1033" s="55" t="s">
        <v>2226</v>
      </c>
      <c r="C1033" s="57" t="s">
        <v>98</v>
      </c>
      <c r="D1033" s="59">
        <v>3.8386410007777202E-5</v>
      </c>
      <c r="E1033" s="7">
        <v>0</v>
      </c>
      <c r="F1033" s="63">
        <f t="shared" si="16"/>
        <v>0</v>
      </c>
      <c r="G1033" s="64"/>
    </row>
    <row r="1034" spans="1:7" ht="14.5" x14ac:dyDescent="0.35">
      <c r="A1034" s="53">
        <v>84062</v>
      </c>
      <c r="B1034" s="55" t="s">
        <v>2227</v>
      </c>
      <c r="C1034" s="57" t="s">
        <v>98</v>
      </c>
      <c r="D1034" s="59">
        <v>1.1106399991626019E-4</v>
      </c>
      <c r="E1034" s="7">
        <v>0</v>
      </c>
      <c r="F1034" s="63">
        <f t="shared" si="16"/>
        <v>0</v>
      </c>
      <c r="G1034" s="64"/>
    </row>
    <row r="1035" spans="1:7" ht="14.5" x14ac:dyDescent="0.35">
      <c r="A1035" s="53">
        <v>84020</v>
      </c>
      <c r="B1035" s="55" t="s">
        <v>2228</v>
      </c>
      <c r="C1035" s="57" t="s">
        <v>98</v>
      </c>
      <c r="D1035" s="59">
        <v>6.1564392854438591E-5</v>
      </c>
      <c r="E1035" s="7">
        <v>0</v>
      </c>
      <c r="F1035" s="63">
        <f t="shared" si="16"/>
        <v>0</v>
      </c>
      <c r="G1035" s="64"/>
    </row>
    <row r="1036" spans="1:7" ht="14.5" x14ac:dyDescent="0.35">
      <c r="A1036" s="53">
        <v>84060</v>
      </c>
      <c r="B1036" s="55" t="s">
        <v>684</v>
      </c>
      <c r="C1036" s="57" t="s">
        <v>98</v>
      </c>
      <c r="D1036" s="59">
        <v>2.798690450766226E-5</v>
      </c>
      <c r="E1036" s="7">
        <v>0</v>
      </c>
      <c r="F1036" s="63">
        <f t="shared" si="16"/>
        <v>0</v>
      </c>
      <c r="G1036" s="64"/>
    </row>
    <row r="1037" spans="1:7" ht="14.5" x14ac:dyDescent="0.35">
      <c r="A1037" s="53">
        <v>84060</v>
      </c>
      <c r="B1037" s="55" t="s">
        <v>685</v>
      </c>
      <c r="C1037" s="57" t="s">
        <v>98</v>
      </c>
      <c r="D1037" s="59">
        <v>1.6669795581066591E-5</v>
      </c>
      <c r="E1037" s="7">
        <v>0</v>
      </c>
      <c r="F1037" s="63">
        <f t="shared" si="16"/>
        <v>0</v>
      </c>
      <c r="G1037" s="64"/>
    </row>
    <row r="1038" spans="1:7" ht="14.5" x14ac:dyDescent="0.35">
      <c r="A1038" s="53">
        <v>84020</v>
      </c>
      <c r="B1038" s="55" t="s">
        <v>2229</v>
      </c>
      <c r="C1038" s="57" t="s">
        <v>98</v>
      </c>
      <c r="D1038" s="59">
        <v>1.0297549563839302E-5</v>
      </c>
      <c r="E1038" s="7">
        <v>0</v>
      </c>
      <c r="F1038" s="63">
        <f t="shared" si="16"/>
        <v>0</v>
      </c>
      <c r="G1038" s="64"/>
    </row>
    <row r="1039" spans="1:7" ht="14.5" x14ac:dyDescent="0.35">
      <c r="A1039" s="53">
        <v>84034</v>
      </c>
      <c r="B1039" s="55" t="s">
        <v>686</v>
      </c>
      <c r="C1039" s="57" t="s">
        <v>98</v>
      </c>
      <c r="D1039" s="59">
        <v>8.3314992593241089E-5</v>
      </c>
      <c r="E1039" s="7">
        <v>0</v>
      </c>
      <c r="F1039" s="63">
        <f t="shared" si="16"/>
        <v>0</v>
      </c>
      <c r="G1039" s="64"/>
    </row>
    <row r="1040" spans="1:7" ht="14.5" x14ac:dyDescent="0.35">
      <c r="A1040" s="53">
        <v>84016</v>
      </c>
      <c r="B1040" s="55" t="s">
        <v>687</v>
      </c>
      <c r="C1040" s="57" t="s">
        <v>98</v>
      </c>
      <c r="D1040" s="59">
        <v>5.7849798242796231E-4</v>
      </c>
      <c r="E1040" s="7">
        <v>0</v>
      </c>
      <c r="F1040" s="63">
        <f t="shared" si="16"/>
        <v>0</v>
      </c>
      <c r="G1040" s="64"/>
    </row>
    <row r="1041" spans="1:7" ht="14.5" x14ac:dyDescent="0.35">
      <c r="A1041" s="53">
        <v>84020</v>
      </c>
      <c r="B1041" s="55" t="s">
        <v>2230</v>
      </c>
      <c r="C1041" s="57" t="s">
        <v>98</v>
      </c>
      <c r="D1041" s="59">
        <v>6.3127717210665024E-5</v>
      </c>
      <c r="E1041" s="7">
        <v>0</v>
      </c>
      <c r="F1041" s="63">
        <f t="shared" si="16"/>
        <v>0</v>
      </c>
      <c r="G1041" s="64"/>
    </row>
    <row r="1042" spans="1:7" ht="14.5" x14ac:dyDescent="0.35">
      <c r="A1042" s="53">
        <v>84080</v>
      </c>
      <c r="B1042" s="55" t="s">
        <v>2231</v>
      </c>
      <c r="C1042" s="57" t="s">
        <v>98</v>
      </c>
      <c r="D1042" s="59">
        <v>1.855598040216587E-4</v>
      </c>
      <c r="E1042" s="7">
        <v>0</v>
      </c>
      <c r="F1042" s="63">
        <f t="shared" si="16"/>
        <v>0</v>
      </c>
      <c r="G1042" s="64"/>
    </row>
    <row r="1043" spans="1:7" ht="14.5" x14ac:dyDescent="0.35">
      <c r="A1043" s="53">
        <v>84060</v>
      </c>
      <c r="B1043" s="55" t="s">
        <v>688</v>
      </c>
      <c r="C1043" s="57" t="s">
        <v>98</v>
      </c>
      <c r="D1043" s="59">
        <v>2.9992037921083113E-5</v>
      </c>
      <c r="E1043" s="7">
        <v>0</v>
      </c>
      <c r="F1043" s="63">
        <f t="shared" si="16"/>
        <v>0</v>
      </c>
      <c r="G1043" s="64"/>
    </row>
    <row r="1044" spans="1:7" ht="14.5" x14ac:dyDescent="0.35">
      <c r="A1044" s="53">
        <v>84060</v>
      </c>
      <c r="B1044" s="55" t="s">
        <v>689</v>
      </c>
      <c r="C1044" s="57" t="s">
        <v>98</v>
      </c>
      <c r="D1044" s="59">
        <v>1.3866007333486585E-5</v>
      </c>
      <c r="E1044" s="7">
        <v>0</v>
      </c>
      <c r="F1044" s="63">
        <f t="shared" si="16"/>
        <v>0</v>
      </c>
      <c r="G1044" s="64"/>
    </row>
    <row r="1045" spans="1:7" ht="14.5" x14ac:dyDescent="0.35">
      <c r="A1045" s="53">
        <v>84030</v>
      </c>
      <c r="B1045" s="55" t="s">
        <v>690</v>
      </c>
      <c r="C1045" s="57" t="s">
        <v>98</v>
      </c>
      <c r="D1045" s="59">
        <v>1.1147182366136274E-5</v>
      </c>
      <c r="E1045" s="7">
        <v>0</v>
      </c>
      <c r="F1045" s="63">
        <f t="shared" si="16"/>
        <v>0</v>
      </c>
      <c r="G1045" s="64"/>
    </row>
    <row r="1046" spans="1:7" ht="14.5" x14ac:dyDescent="0.35">
      <c r="A1046" s="53">
        <v>84020</v>
      </c>
      <c r="B1046" s="55" t="s">
        <v>2232</v>
      </c>
      <c r="C1046" s="57" t="s">
        <v>98</v>
      </c>
      <c r="D1046" s="59">
        <v>1.734950182290417E-5</v>
      </c>
      <c r="E1046" s="7">
        <v>0</v>
      </c>
      <c r="F1046" s="63">
        <f t="shared" si="16"/>
        <v>0</v>
      </c>
      <c r="G1046" s="64"/>
    </row>
    <row r="1047" spans="1:7" ht="14.5" x14ac:dyDescent="0.35">
      <c r="A1047" s="53">
        <v>84065</v>
      </c>
      <c r="B1047" s="55" t="s">
        <v>2233</v>
      </c>
      <c r="C1047" s="57" t="s">
        <v>98</v>
      </c>
      <c r="D1047" s="59">
        <v>1.9609525077014117E-5</v>
      </c>
      <c r="E1047" s="7">
        <v>0</v>
      </c>
      <c r="F1047" s="63">
        <f t="shared" si="16"/>
        <v>0</v>
      </c>
      <c r="G1047" s="64"/>
    </row>
    <row r="1048" spans="1:7" ht="14.5" x14ac:dyDescent="0.35">
      <c r="A1048" s="53">
        <v>84066</v>
      </c>
      <c r="B1048" s="55" t="s">
        <v>2234</v>
      </c>
      <c r="C1048" s="57" t="s">
        <v>98</v>
      </c>
      <c r="D1048" s="59">
        <v>4.1258168879540964E-5</v>
      </c>
      <c r="E1048" s="7">
        <v>0</v>
      </c>
      <c r="F1048" s="63">
        <f t="shared" si="16"/>
        <v>0</v>
      </c>
      <c r="G1048" s="64"/>
    </row>
    <row r="1049" spans="1:7" ht="14.5" x14ac:dyDescent="0.35">
      <c r="A1049" s="53">
        <v>84035</v>
      </c>
      <c r="B1049" s="55" t="s">
        <v>691</v>
      </c>
      <c r="C1049" s="57" t="s">
        <v>98</v>
      </c>
      <c r="D1049" s="59">
        <v>8.6696531146383032E-5</v>
      </c>
      <c r="E1049" s="7">
        <v>0</v>
      </c>
      <c r="F1049" s="63">
        <f t="shared" si="16"/>
        <v>0</v>
      </c>
      <c r="G1049" s="64"/>
    </row>
    <row r="1050" spans="1:7" ht="14.5" x14ac:dyDescent="0.35">
      <c r="A1050" s="53">
        <v>84068</v>
      </c>
      <c r="B1050" s="55" t="s">
        <v>2235</v>
      </c>
      <c r="C1050" s="57" t="s">
        <v>98</v>
      </c>
      <c r="D1050" s="59">
        <v>3.6585188466907617E-5</v>
      </c>
      <c r="E1050" s="7">
        <v>0</v>
      </c>
      <c r="F1050" s="63">
        <f t="shared" si="16"/>
        <v>0</v>
      </c>
      <c r="G1050" s="64"/>
    </row>
    <row r="1051" spans="1:7" ht="14.5" x14ac:dyDescent="0.35">
      <c r="A1051" s="53">
        <v>84098</v>
      </c>
      <c r="B1051" s="55" t="s">
        <v>692</v>
      </c>
      <c r="C1051" s="57" t="s">
        <v>98</v>
      </c>
      <c r="D1051" s="59">
        <v>4.4313448436600876E-4</v>
      </c>
      <c r="E1051" s="7">
        <v>0</v>
      </c>
      <c r="F1051" s="63">
        <f t="shared" si="16"/>
        <v>0</v>
      </c>
      <c r="G1051" s="64"/>
    </row>
    <row r="1052" spans="1:7" ht="14.5" x14ac:dyDescent="0.35">
      <c r="A1052" s="53">
        <v>84017</v>
      </c>
      <c r="B1052" s="55" t="s">
        <v>693</v>
      </c>
      <c r="C1052" s="57" t="s">
        <v>98</v>
      </c>
      <c r="D1052" s="59">
        <v>6.3671482204135082E-5</v>
      </c>
      <c r="E1052" s="7">
        <v>0</v>
      </c>
      <c r="F1052" s="63">
        <f t="shared" si="16"/>
        <v>0</v>
      </c>
      <c r="G1052" s="64"/>
    </row>
    <row r="1053" spans="1:7" ht="14.5" x14ac:dyDescent="0.35">
      <c r="A1053" s="53">
        <v>84026</v>
      </c>
      <c r="B1053" s="55" t="s">
        <v>2236</v>
      </c>
      <c r="C1053" s="57" t="s">
        <v>98</v>
      </c>
      <c r="D1053" s="59">
        <v>3.3985312091878884E-5</v>
      </c>
      <c r="E1053" s="7">
        <v>0</v>
      </c>
      <c r="F1053" s="63">
        <f t="shared" si="16"/>
        <v>0</v>
      </c>
      <c r="G1053" s="64"/>
    </row>
    <row r="1054" spans="1:7" ht="14.5" x14ac:dyDescent="0.35">
      <c r="A1054" s="53">
        <v>84010</v>
      </c>
      <c r="B1054" s="55" t="s">
        <v>694</v>
      </c>
      <c r="C1054" s="57" t="s">
        <v>98</v>
      </c>
      <c r="D1054" s="59">
        <v>3.3679444283051972E-5</v>
      </c>
      <c r="E1054" s="7">
        <v>0</v>
      </c>
      <c r="F1054" s="63">
        <f t="shared" si="16"/>
        <v>0</v>
      </c>
      <c r="G1054" s="64"/>
    </row>
    <row r="1055" spans="1:7" ht="14.5" x14ac:dyDescent="0.35">
      <c r="A1055" s="53">
        <v>84060</v>
      </c>
      <c r="B1055" s="55" t="s">
        <v>695</v>
      </c>
      <c r="C1055" s="57" t="s">
        <v>98</v>
      </c>
      <c r="D1055" s="59">
        <v>1.8742899618671205E-5</v>
      </c>
      <c r="E1055" s="7">
        <v>0</v>
      </c>
      <c r="F1055" s="63">
        <f t="shared" si="16"/>
        <v>0</v>
      </c>
      <c r="G1055" s="64"/>
    </row>
    <row r="1056" spans="1:7" ht="14.5" x14ac:dyDescent="0.35">
      <c r="A1056" s="53">
        <v>84010</v>
      </c>
      <c r="B1056" s="55" t="s">
        <v>696</v>
      </c>
      <c r="C1056" s="57" t="s">
        <v>98</v>
      </c>
      <c r="D1056" s="59">
        <v>4.0612447949795269E-5</v>
      </c>
      <c r="E1056" s="7">
        <v>0</v>
      </c>
      <c r="F1056" s="63">
        <f t="shared" si="16"/>
        <v>0</v>
      </c>
      <c r="G1056" s="64"/>
    </row>
    <row r="1057" spans="1:7" ht="14.5" x14ac:dyDescent="0.35">
      <c r="A1057" s="53">
        <v>84020</v>
      </c>
      <c r="B1057" s="55" t="s">
        <v>2237</v>
      </c>
      <c r="C1057" s="57" t="s">
        <v>98</v>
      </c>
      <c r="D1057" s="59">
        <v>1.7910259472420173E-5</v>
      </c>
      <c r="E1057" s="7">
        <v>0</v>
      </c>
      <c r="F1057" s="63">
        <f t="shared" si="16"/>
        <v>0</v>
      </c>
      <c r="G1057" s="64"/>
    </row>
    <row r="1058" spans="1:7" ht="14.5" x14ac:dyDescent="0.35">
      <c r="A1058" s="53">
        <v>84069</v>
      </c>
      <c r="B1058" s="55" t="s">
        <v>2238</v>
      </c>
      <c r="C1058" s="57" t="s">
        <v>98</v>
      </c>
      <c r="D1058" s="59">
        <v>1.1779309171045221E-4</v>
      </c>
      <c r="E1058" s="7">
        <v>0</v>
      </c>
      <c r="F1058" s="63">
        <f t="shared" si="16"/>
        <v>0</v>
      </c>
      <c r="G1058" s="64"/>
    </row>
    <row r="1059" spans="1:7" ht="14.5" x14ac:dyDescent="0.35">
      <c r="A1059" s="53">
        <v>84060</v>
      </c>
      <c r="B1059" s="55" t="s">
        <v>697</v>
      </c>
      <c r="C1059" s="57" t="s">
        <v>98</v>
      </c>
      <c r="D1059" s="59">
        <v>2.6423580151435831E-5</v>
      </c>
      <c r="E1059" s="7">
        <v>0</v>
      </c>
      <c r="F1059" s="63">
        <f t="shared" ref="F1059:F1122" si="17">+IF(E1059=1,D1059/$D$8,0)</f>
        <v>0</v>
      </c>
      <c r="G1059" s="64"/>
    </row>
    <row r="1060" spans="1:7" ht="14.5" x14ac:dyDescent="0.35">
      <c r="A1060" s="53">
        <v>84086</v>
      </c>
      <c r="B1060" s="55" t="s">
        <v>698</v>
      </c>
      <c r="C1060" s="57" t="s">
        <v>98</v>
      </c>
      <c r="D1060" s="59">
        <v>1.4793806353594879E-4</v>
      </c>
      <c r="E1060" s="7">
        <v>0</v>
      </c>
      <c r="F1060" s="63">
        <f t="shared" si="17"/>
        <v>0</v>
      </c>
      <c r="G1060" s="64"/>
    </row>
    <row r="1061" spans="1:7" ht="14.5" x14ac:dyDescent="0.35">
      <c r="A1061" s="53">
        <v>84070</v>
      </c>
      <c r="B1061" s="55" t="s">
        <v>2239</v>
      </c>
      <c r="C1061" s="57" t="s">
        <v>98</v>
      </c>
      <c r="D1061" s="59">
        <v>2.1682629114618727E-5</v>
      </c>
      <c r="E1061" s="7">
        <v>0</v>
      </c>
      <c r="F1061" s="63">
        <f t="shared" si="17"/>
        <v>0</v>
      </c>
      <c r="G1061" s="64"/>
    </row>
    <row r="1062" spans="1:7" ht="14.5" x14ac:dyDescent="0.35">
      <c r="A1062" s="53">
        <v>84020</v>
      </c>
      <c r="B1062" s="55" t="s">
        <v>2240</v>
      </c>
      <c r="C1062" s="57" t="s">
        <v>98</v>
      </c>
      <c r="D1062" s="59">
        <v>6.4062313293191699E-6</v>
      </c>
      <c r="E1062" s="7">
        <v>0</v>
      </c>
      <c r="F1062" s="63">
        <f t="shared" si="17"/>
        <v>0</v>
      </c>
      <c r="G1062" s="64"/>
    </row>
    <row r="1063" spans="1:7" ht="14.5" x14ac:dyDescent="0.35">
      <c r="A1063" s="53">
        <v>84020</v>
      </c>
      <c r="B1063" s="55" t="s">
        <v>2241</v>
      </c>
      <c r="C1063" s="57" t="s">
        <v>98</v>
      </c>
      <c r="D1063" s="59">
        <v>1.0620410028712152E-5</v>
      </c>
      <c r="E1063" s="7">
        <v>0</v>
      </c>
      <c r="F1063" s="63">
        <f t="shared" si="17"/>
        <v>0</v>
      </c>
      <c r="G1063" s="64"/>
    </row>
    <row r="1064" spans="1:7" ht="14.5" x14ac:dyDescent="0.35">
      <c r="A1064" s="53">
        <v>84070</v>
      </c>
      <c r="B1064" s="55" t="s">
        <v>2242</v>
      </c>
      <c r="C1064" s="57" t="s">
        <v>98</v>
      </c>
      <c r="D1064" s="59">
        <v>1.3050359843281492E-5</v>
      </c>
      <c r="E1064" s="7">
        <v>0</v>
      </c>
      <c r="F1064" s="63">
        <f t="shared" si="17"/>
        <v>0</v>
      </c>
      <c r="G1064" s="64"/>
    </row>
    <row r="1065" spans="1:7" ht="14.5" x14ac:dyDescent="0.35">
      <c r="A1065" s="53">
        <v>84070</v>
      </c>
      <c r="B1065" s="55" t="s">
        <v>2243</v>
      </c>
      <c r="C1065" s="57" t="s">
        <v>98</v>
      </c>
      <c r="D1065" s="59">
        <v>7.4597760041674151E-6</v>
      </c>
      <c r="E1065" s="7">
        <v>0</v>
      </c>
      <c r="F1065" s="63">
        <f t="shared" si="17"/>
        <v>0</v>
      </c>
      <c r="G1065" s="64"/>
    </row>
    <row r="1066" spans="1:7" ht="14.5" x14ac:dyDescent="0.35">
      <c r="A1066" s="53">
        <v>84036</v>
      </c>
      <c r="B1066" s="55" t="s">
        <v>699</v>
      </c>
      <c r="C1066" s="57" t="s">
        <v>98</v>
      </c>
      <c r="D1066" s="59">
        <v>2.0793913203416095E-4</v>
      </c>
      <c r="E1066" s="7">
        <v>0</v>
      </c>
      <c r="F1066" s="63">
        <f t="shared" si="17"/>
        <v>0</v>
      </c>
      <c r="G1066" s="64"/>
    </row>
    <row r="1067" spans="1:7" ht="14.5" x14ac:dyDescent="0.35">
      <c r="A1067" s="53">
        <v>84070</v>
      </c>
      <c r="B1067" s="55" t="s">
        <v>2244</v>
      </c>
      <c r="C1067" s="57" t="s">
        <v>98</v>
      </c>
      <c r="D1067" s="59">
        <v>3.0077001201312812E-5</v>
      </c>
      <c r="E1067" s="7">
        <v>0</v>
      </c>
      <c r="F1067" s="63">
        <f t="shared" si="17"/>
        <v>0</v>
      </c>
      <c r="G1067" s="64"/>
    </row>
    <row r="1068" spans="1:7" ht="14.5" x14ac:dyDescent="0.35">
      <c r="A1068" s="53">
        <v>84020</v>
      </c>
      <c r="B1068" s="55" t="s">
        <v>2245</v>
      </c>
      <c r="C1068" s="57" t="s">
        <v>98</v>
      </c>
      <c r="D1068" s="59">
        <v>8.2244455262346905E-6</v>
      </c>
      <c r="E1068" s="7">
        <v>0</v>
      </c>
      <c r="F1068" s="63">
        <f t="shared" si="17"/>
        <v>0</v>
      </c>
      <c r="G1068" s="64"/>
    </row>
    <row r="1069" spans="1:7" ht="14.5" x14ac:dyDescent="0.35">
      <c r="A1069" s="53">
        <v>84099</v>
      </c>
      <c r="B1069" s="55" t="s">
        <v>700</v>
      </c>
      <c r="C1069" s="57" t="s">
        <v>98</v>
      </c>
      <c r="D1069" s="59">
        <v>1.1094505132393862E-4</v>
      </c>
      <c r="E1069" s="7">
        <v>0</v>
      </c>
      <c r="F1069" s="63">
        <f t="shared" si="17"/>
        <v>0</v>
      </c>
      <c r="G1069" s="64"/>
    </row>
    <row r="1070" spans="1:7" ht="14.5" x14ac:dyDescent="0.35">
      <c r="A1070" s="53">
        <v>84070</v>
      </c>
      <c r="B1070" s="55" t="s">
        <v>2246</v>
      </c>
      <c r="C1070" s="57" t="s">
        <v>98</v>
      </c>
      <c r="D1070" s="59">
        <v>6.1156569109336055E-5</v>
      </c>
      <c r="E1070" s="7">
        <v>0</v>
      </c>
      <c r="F1070" s="63">
        <f t="shared" si="17"/>
        <v>0</v>
      </c>
      <c r="G1070" s="64"/>
    </row>
    <row r="1071" spans="1:7" ht="14.5" x14ac:dyDescent="0.35">
      <c r="A1071" s="53">
        <v>84020</v>
      </c>
      <c r="B1071" s="55" t="s">
        <v>2247</v>
      </c>
      <c r="C1071" s="57" t="s">
        <v>98</v>
      </c>
      <c r="D1071" s="59">
        <v>6.7188962005644559E-5</v>
      </c>
      <c r="E1071" s="7">
        <v>0</v>
      </c>
      <c r="F1071" s="63">
        <f t="shared" si="17"/>
        <v>0</v>
      </c>
      <c r="G1071" s="64"/>
    </row>
    <row r="1072" spans="1:7" ht="14.5" x14ac:dyDescent="0.35">
      <c r="A1072" s="53">
        <v>84090</v>
      </c>
      <c r="B1072" s="55" t="s">
        <v>701</v>
      </c>
      <c r="C1072" s="57" t="s">
        <v>98</v>
      </c>
      <c r="D1072" s="59">
        <v>4.4146920407350671E-5</v>
      </c>
      <c r="E1072" s="7">
        <v>0</v>
      </c>
      <c r="F1072" s="63">
        <f t="shared" si="17"/>
        <v>0</v>
      </c>
      <c r="G1072" s="64"/>
    </row>
    <row r="1073" spans="1:7" ht="14.5" x14ac:dyDescent="0.35">
      <c r="A1073" s="53">
        <v>84010</v>
      </c>
      <c r="B1073" s="55" t="s">
        <v>702</v>
      </c>
      <c r="C1073" s="57" t="s">
        <v>98</v>
      </c>
      <c r="D1073" s="59">
        <v>1.7407276853460363E-4</v>
      </c>
      <c r="E1073" s="7">
        <v>0</v>
      </c>
      <c r="F1073" s="63">
        <f t="shared" si="17"/>
        <v>0</v>
      </c>
      <c r="G1073" s="64"/>
    </row>
    <row r="1074" spans="1:7" ht="14.5" x14ac:dyDescent="0.35">
      <c r="A1074" s="53">
        <v>84070</v>
      </c>
      <c r="B1074" s="55" t="s">
        <v>2248</v>
      </c>
      <c r="C1074" s="57" t="s">
        <v>98</v>
      </c>
      <c r="D1074" s="59">
        <v>1.4273831078589132E-5</v>
      </c>
      <c r="E1074" s="7">
        <v>0</v>
      </c>
      <c r="F1074" s="63">
        <f t="shared" si="17"/>
        <v>0</v>
      </c>
      <c r="G1074" s="64"/>
    </row>
    <row r="1075" spans="1:7" ht="14.5" x14ac:dyDescent="0.35">
      <c r="A1075" s="53">
        <v>84070</v>
      </c>
      <c r="B1075" s="55" t="s">
        <v>2249</v>
      </c>
      <c r="C1075" s="57" t="s">
        <v>98</v>
      </c>
      <c r="D1075" s="59">
        <v>9.2270122329451171E-6</v>
      </c>
      <c r="E1075" s="7">
        <v>0</v>
      </c>
      <c r="F1075" s="63">
        <f t="shared" si="17"/>
        <v>0</v>
      </c>
      <c r="G1075" s="64"/>
    </row>
    <row r="1076" spans="1:7" ht="14.5" x14ac:dyDescent="0.35">
      <c r="A1076" s="53">
        <v>84030</v>
      </c>
      <c r="B1076" s="55" t="s">
        <v>703</v>
      </c>
      <c r="C1076" s="57" t="s">
        <v>98</v>
      </c>
      <c r="D1076" s="59">
        <v>2.7884948571386623E-5</v>
      </c>
      <c r="E1076" s="7">
        <v>0</v>
      </c>
      <c r="F1076" s="63">
        <f t="shared" si="17"/>
        <v>0</v>
      </c>
      <c r="G1076" s="64"/>
    </row>
    <row r="1077" spans="1:7" ht="14.5" x14ac:dyDescent="0.35">
      <c r="A1077" s="53">
        <v>84030</v>
      </c>
      <c r="B1077" s="55" t="s">
        <v>704</v>
      </c>
      <c r="C1077" s="57" t="s">
        <v>98</v>
      </c>
      <c r="D1077" s="59">
        <v>2.7324190921870623E-5</v>
      </c>
      <c r="E1077" s="7">
        <v>0</v>
      </c>
      <c r="F1077" s="63">
        <f t="shared" si="17"/>
        <v>0</v>
      </c>
      <c r="G1077" s="64"/>
    </row>
    <row r="1078" spans="1:7" ht="14.5" x14ac:dyDescent="0.35">
      <c r="A1078" s="53">
        <v>84070</v>
      </c>
      <c r="B1078" s="55" t="s">
        <v>2250</v>
      </c>
      <c r="C1078" s="57" t="s">
        <v>98</v>
      </c>
      <c r="D1078" s="59">
        <v>5.4852293716292515E-5</v>
      </c>
      <c r="E1078" s="7">
        <v>0</v>
      </c>
      <c r="F1078" s="63">
        <f t="shared" si="17"/>
        <v>0</v>
      </c>
      <c r="G1078" s="64"/>
    </row>
    <row r="1079" spans="1:7" ht="14.5" x14ac:dyDescent="0.35">
      <c r="A1079" s="53">
        <v>84027</v>
      </c>
      <c r="B1079" s="55" t="s">
        <v>2251</v>
      </c>
      <c r="C1079" s="57" t="s">
        <v>98</v>
      </c>
      <c r="D1079" s="59">
        <v>8.4963280229697211E-6</v>
      </c>
      <c r="E1079" s="7">
        <v>0</v>
      </c>
      <c r="F1079" s="63">
        <f t="shared" si="17"/>
        <v>0</v>
      </c>
      <c r="G1079" s="64"/>
    </row>
    <row r="1080" spans="1:7" ht="14.5" x14ac:dyDescent="0.35">
      <c r="A1080" s="53">
        <v>84037</v>
      </c>
      <c r="B1080" s="55" t="s">
        <v>2252</v>
      </c>
      <c r="C1080" s="57" t="s">
        <v>98</v>
      </c>
      <c r="D1080" s="59">
        <v>4.5115501801969217E-5</v>
      </c>
      <c r="E1080" s="7">
        <v>0</v>
      </c>
      <c r="F1080" s="63">
        <f t="shared" si="17"/>
        <v>0</v>
      </c>
      <c r="G1080" s="64"/>
    </row>
    <row r="1081" spans="1:7" ht="14.5" x14ac:dyDescent="0.35">
      <c r="A1081" s="53">
        <v>84010</v>
      </c>
      <c r="B1081" s="55" t="s">
        <v>705</v>
      </c>
      <c r="C1081" s="57" t="s">
        <v>98</v>
      </c>
      <c r="D1081" s="59">
        <v>1.4928048336357798E-4</v>
      </c>
      <c r="E1081" s="7">
        <v>0</v>
      </c>
      <c r="F1081" s="63">
        <f t="shared" si="17"/>
        <v>0</v>
      </c>
      <c r="G1081" s="64"/>
    </row>
    <row r="1082" spans="1:7" ht="14.5" x14ac:dyDescent="0.35">
      <c r="A1082" s="53">
        <v>84020</v>
      </c>
      <c r="B1082" s="55" t="s">
        <v>2253</v>
      </c>
      <c r="C1082" s="57" t="s">
        <v>98</v>
      </c>
      <c r="D1082" s="59">
        <v>6.8140550744217165E-6</v>
      </c>
      <c r="E1082" s="7">
        <v>0</v>
      </c>
      <c r="F1082" s="63">
        <f t="shared" si="17"/>
        <v>0</v>
      </c>
      <c r="G1082" s="64"/>
    </row>
    <row r="1083" spans="1:7" ht="14.5" x14ac:dyDescent="0.35">
      <c r="A1083" s="53">
        <v>84010</v>
      </c>
      <c r="B1083" s="55" t="s">
        <v>706</v>
      </c>
      <c r="C1083" s="57" t="s">
        <v>98</v>
      </c>
      <c r="D1083" s="59">
        <v>1.8375858248078912E-4</v>
      </c>
      <c r="E1083" s="7">
        <v>0</v>
      </c>
      <c r="F1083" s="63">
        <f t="shared" si="17"/>
        <v>0</v>
      </c>
      <c r="G1083" s="64"/>
    </row>
    <row r="1084" spans="1:7" ht="14.5" x14ac:dyDescent="0.35">
      <c r="A1084" s="53">
        <v>84030</v>
      </c>
      <c r="B1084" s="55" t="s">
        <v>707</v>
      </c>
      <c r="C1084" s="57" t="s">
        <v>98</v>
      </c>
      <c r="D1084" s="59">
        <v>4.0374550765152117E-5</v>
      </c>
      <c r="E1084" s="7">
        <v>0</v>
      </c>
      <c r="F1084" s="63">
        <f t="shared" si="17"/>
        <v>0</v>
      </c>
      <c r="G1084" s="64"/>
    </row>
    <row r="1085" spans="1:7" ht="14.5" x14ac:dyDescent="0.35">
      <c r="A1085" s="53">
        <v>84073</v>
      </c>
      <c r="B1085" s="55" t="s">
        <v>708</v>
      </c>
      <c r="C1085" s="57" t="s">
        <v>98</v>
      </c>
      <c r="D1085" s="59">
        <v>1.0829419698077206E-4</v>
      </c>
      <c r="E1085" s="7">
        <v>0</v>
      </c>
      <c r="F1085" s="63">
        <f t="shared" si="17"/>
        <v>0</v>
      </c>
      <c r="G1085" s="64"/>
    </row>
    <row r="1086" spans="1:7" ht="14.5" x14ac:dyDescent="0.35">
      <c r="A1086" s="53">
        <v>84087</v>
      </c>
      <c r="B1086" s="55" t="s">
        <v>709</v>
      </c>
      <c r="C1086" s="57" t="s">
        <v>98</v>
      </c>
      <c r="D1086" s="59">
        <v>5.1927857610786343E-4</v>
      </c>
      <c r="E1086" s="7">
        <v>0</v>
      </c>
      <c r="F1086" s="63">
        <f t="shared" si="17"/>
        <v>0</v>
      </c>
      <c r="G1086" s="64"/>
    </row>
    <row r="1087" spans="1:7" ht="14.5" x14ac:dyDescent="0.35">
      <c r="A1087" s="53">
        <v>84038</v>
      </c>
      <c r="B1087" s="55" t="s">
        <v>2254</v>
      </c>
      <c r="C1087" s="57" t="s">
        <v>98</v>
      </c>
      <c r="D1087" s="59">
        <v>7.8896902021296833E-5</v>
      </c>
      <c r="E1087" s="7">
        <v>0</v>
      </c>
      <c r="F1087" s="63">
        <f t="shared" si="17"/>
        <v>0</v>
      </c>
      <c r="G1087" s="64"/>
    </row>
    <row r="1088" spans="1:7" ht="14.5" x14ac:dyDescent="0.35">
      <c r="A1088" s="53">
        <v>84018</v>
      </c>
      <c r="B1088" s="55" t="s">
        <v>710</v>
      </c>
      <c r="C1088" s="57" t="s">
        <v>98</v>
      </c>
      <c r="D1088" s="59">
        <v>8.1641215972716051E-4</v>
      </c>
      <c r="E1088" s="7">
        <v>0</v>
      </c>
      <c r="F1088" s="63">
        <f t="shared" si="17"/>
        <v>0</v>
      </c>
      <c r="G1088" s="64"/>
    </row>
    <row r="1089" spans="1:7" ht="14.5" x14ac:dyDescent="0.35">
      <c r="A1089" s="53">
        <v>84010</v>
      </c>
      <c r="B1089" s="55" t="s">
        <v>711</v>
      </c>
      <c r="C1089" s="57" t="s">
        <v>98</v>
      </c>
      <c r="D1089" s="59">
        <v>2.5421013444725404E-5</v>
      </c>
      <c r="E1089" s="7">
        <v>0</v>
      </c>
      <c r="F1089" s="63">
        <f t="shared" si="17"/>
        <v>0</v>
      </c>
      <c r="G1089" s="64"/>
    </row>
    <row r="1090" spans="1:7" ht="14.5" x14ac:dyDescent="0.35">
      <c r="A1090" s="53">
        <v>84070</v>
      </c>
      <c r="B1090" s="55" t="s">
        <v>2255</v>
      </c>
      <c r="C1090" s="57" t="s">
        <v>98</v>
      </c>
      <c r="D1090" s="59">
        <v>4.5710244763577099E-6</v>
      </c>
      <c r="E1090" s="7">
        <v>0</v>
      </c>
      <c r="F1090" s="63">
        <f t="shared" si="17"/>
        <v>0</v>
      </c>
      <c r="G1090" s="64"/>
    </row>
    <row r="1091" spans="1:7" ht="14.5" x14ac:dyDescent="0.35">
      <c r="A1091" s="53">
        <v>84028</v>
      </c>
      <c r="B1091" s="55" t="s">
        <v>2256</v>
      </c>
      <c r="C1091" s="57" t="s">
        <v>98</v>
      </c>
      <c r="D1091" s="59">
        <v>6.2414025656735568E-5</v>
      </c>
      <c r="E1091" s="7">
        <v>0</v>
      </c>
      <c r="F1091" s="63">
        <f t="shared" si="17"/>
        <v>0</v>
      </c>
      <c r="G1091" s="64"/>
    </row>
    <row r="1092" spans="1:7" ht="14.5" x14ac:dyDescent="0.35">
      <c r="A1092" s="53">
        <v>84074</v>
      </c>
      <c r="B1092" s="55" t="s">
        <v>2257</v>
      </c>
      <c r="C1092" s="57" t="s">
        <v>98</v>
      </c>
      <c r="D1092" s="59">
        <v>1.9694488357243813E-5</v>
      </c>
      <c r="E1092" s="7">
        <v>0</v>
      </c>
      <c r="F1092" s="63">
        <f t="shared" si="17"/>
        <v>0</v>
      </c>
      <c r="G1092" s="64"/>
    </row>
    <row r="1093" spans="1:7" ht="14.5" x14ac:dyDescent="0.35">
      <c r="A1093" s="53">
        <v>84088</v>
      </c>
      <c r="B1093" s="55" t="s">
        <v>712</v>
      </c>
      <c r="C1093" s="57" t="s">
        <v>98</v>
      </c>
      <c r="D1093" s="59">
        <v>1.5984991542415233E-4</v>
      </c>
      <c r="E1093" s="7">
        <v>0</v>
      </c>
      <c r="F1093" s="63">
        <f t="shared" si="17"/>
        <v>0</v>
      </c>
      <c r="G1093" s="64"/>
    </row>
    <row r="1094" spans="1:7" ht="14.5" x14ac:dyDescent="0.35">
      <c r="A1094" s="53">
        <v>84029</v>
      </c>
      <c r="B1094" s="55" t="s">
        <v>2258</v>
      </c>
      <c r="C1094" s="57" t="s">
        <v>98</v>
      </c>
      <c r="D1094" s="59">
        <v>5.1878578908253116E-5</v>
      </c>
      <c r="E1094" s="7">
        <v>0</v>
      </c>
      <c r="F1094" s="63">
        <f t="shared" si="17"/>
        <v>0</v>
      </c>
      <c r="G1094" s="64"/>
    </row>
    <row r="1095" spans="1:7" ht="14.5" x14ac:dyDescent="0.35">
      <c r="A1095" s="53">
        <v>84070</v>
      </c>
      <c r="B1095" s="55" t="s">
        <v>2259</v>
      </c>
      <c r="C1095" s="57" t="s">
        <v>98</v>
      </c>
      <c r="D1095" s="59">
        <v>1.15889914233307E-5</v>
      </c>
      <c r="E1095" s="7">
        <v>0</v>
      </c>
      <c r="F1095" s="63">
        <f t="shared" si="17"/>
        <v>0</v>
      </c>
      <c r="G1095" s="64"/>
    </row>
    <row r="1096" spans="1:7" ht="14.5" x14ac:dyDescent="0.35">
      <c r="A1096" s="53">
        <v>84075</v>
      </c>
      <c r="B1096" s="55" t="s">
        <v>2260</v>
      </c>
      <c r="C1096" s="57" t="s">
        <v>98</v>
      </c>
      <c r="D1096" s="59">
        <v>1.3152315779557127E-5</v>
      </c>
      <c r="E1096" s="7">
        <v>0</v>
      </c>
      <c r="F1096" s="63">
        <f t="shared" si="17"/>
        <v>0</v>
      </c>
      <c r="G1096" s="64"/>
    </row>
    <row r="1097" spans="1:7" ht="14.5" x14ac:dyDescent="0.35">
      <c r="A1097" s="53">
        <v>84039</v>
      </c>
      <c r="B1097" s="55" t="s">
        <v>713</v>
      </c>
      <c r="C1097" s="57" t="s">
        <v>98</v>
      </c>
      <c r="D1097" s="59">
        <v>1.199001810601487E-4</v>
      </c>
      <c r="E1097" s="7">
        <v>0</v>
      </c>
      <c r="F1097" s="63">
        <f t="shared" si="17"/>
        <v>0</v>
      </c>
      <c r="G1097" s="64"/>
    </row>
    <row r="1098" spans="1:7" ht="14.5" x14ac:dyDescent="0.35">
      <c r="A1098" s="53">
        <v>84076</v>
      </c>
      <c r="B1098" s="55" t="s">
        <v>2261</v>
      </c>
      <c r="C1098" s="57" t="s">
        <v>98</v>
      </c>
      <c r="D1098" s="59">
        <v>3.1181523844298876E-5</v>
      </c>
      <c r="E1098" s="7">
        <v>0</v>
      </c>
      <c r="F1098" s="63">
        <f t="shared" si="17"/>
        <v>0</v>
      </c>
      <c r="G1098" s="64"/>
    </row>
    <row r="1099" spans="1:7" ht="14.5" x14ac:dyDescent="0.35">
      <c r="A1099" s="53">
        <v>84030</v>
      </c>
      <c r="B1099" s="55" t="s">
        <v>714</v>
      </c>
      <c r="C1099" s="57" t="s">
        <v>98</v>
      </c>
      <c r="D1099" s="59">
        <v>2.0306223974897634E-5</v>
      </c>
      <c r="E1099" s="7">
        <v>0</v>
      </c>
      <c r="F1099" s="63">
        <f t="shared" si="17"/>
        <v>0</v>
      </c>
      <c r="G1099" s="64"/>
    </row>
    <row r="1100" spans="1:7" ht="14.5" x14ac:dyDescent="0.35">
      <c r="A1100" s="53">
        <v>84077</v>
      </c>
      <c r="B1100" s="55" t="s">
        <v>2262</v>
      </c>
      <c r="C1100" s="57" t="s">
        <v>98</v>
      </c>
      <c r="D1100" s="59">
        <v>3.3730422251189794E-5</v>
      </c>
      <c r="E1100" s="7">
        <v>0</v>
      </c>
      <c r="F1100" s="63">
        <f t="shared" si="17"/>
        <v>0</v>
      </c>
      <c r="G1100" s="64"/>
    </row>
    <row r="1101" spans="1:7" ht="14.5" x14ac:dyDescent="0.35">
      <c r="A1101" s="53">
        <v>84030</v>
      </c>
      <c r="B1101" s="55" t="s">
        <v>715</v>
      </c>
      <c r="C1101" s="57" t="s">
        <v>98</v>
      </c>
      <c r="D1101" s="59">
        <v>8.1904602141428102E-6</v>
      </c>
      <c r="E1101" s="7">
        <v>0</v>
      </c>
      <c r="F1101" s="63">
        <f t="shared" si="17"/>
        <v>0</v>
      </c>
      <c r="G1101" s="64"/>
    </row>
    <row r="1102" spans="1:7" ht="14.5" x14ac:dyDescent="0.35">
      <c r="A1102" s="53">
        <v>84010</v>
      </c>
      <c r="B1102" s="55" t="s">
        <v>716</v>
      </c>
      <c r="C1102" s="57" t="s">
        <v>98</v>
      </c>
      <c r="D1102" s="59">
        <v>7.0264632749959596E-5</v>
      </c>
      <c r="E1102" s="7">
        <v>0</v>
      </c>
      <c r="F1102" s="63">
        <f t="shared" si="17"/>
        <v>0</v>
      </c>
      <c r="G1102" s="64"/>
    </row>
    <row r="1103" spans="1:7" ht="14.5" x14ac:dyDescent="0.35">
      <c r="A1103" s="53">
        <v>84070</v>
      </c>
      <c r="B1103" s="55" t="s">
        <v>2263</v>
      </c>
      <c r="C1103" s="57" t="s">
        <v>98</v>
      </c>
      <c r="D1103" s="59">
        <v>2.6865389208630258E-5</v>
      </c>
      <c r="E1103" s="7">
        <v>0</v>
      </c>
      <c r="F1103" s="63">
        <f t="shared" si="17"/>
        <v>0</v>
      </c>
      <c r="G1103" s="64"/>
    </row>
    <row r="1104" spans="1:7" ht="14.5" x14ac:dyDescent="0.35">
      <c r="A1104" s="53">
        <v>84070</v>
      </c>
      <c r="B1104" s="55" t="s">
        <v>2264</v>
      </c>
      <c r="C1104" s="57" t="s">
        <v>98</v>
      </c>
      <c r="D1104" s="59">
        <v>3.7213916740607379E-6</v>
      </c>
      <c r="E1104" s="7">
        <v>0</v>
      </c>
      <c r="F1104" s="63">
        <f t="shared" si="17"/>
        <v>0</v>
      </c>
      <c r="G1104" s="64"/>
    </row>
    <row r="1105" spans="1:7" ht="14.5" x14ac:dyDescent="0.35">
      <c r="A1105" s="53">
        <v>84078</v>
      </c>
      <c r="B1105" s="55" t="s">
        <v>717</v>
      </c>
      <c r="C1105" s="57" t="s">
        <v>98</v>
      </c>
      <c r="D1105" s="59">
        <v>1.3580530711914803E-4</v>
      </c>
      <c r="E1105" s="7">
        <v>0</v>
      </c>
      <c r="F1105" s="63">
        <f t="shared" si="17"/>
        <v>0</v>
      </c>
      <c r="G1105" s="64"/>
    </row>
    <row r="1106" spans="1:7" ht="14.5" x14ac:dyDescent="0.35">
      <c r="A1106" s="53">
        <v>84020</v>
      </c>
      <c r="B1106" s="55" t="s">
        <v>2265</v>
      </c>
      <c r="C1106" s="57" t="s">
        <v>98</v>
      </c>
      <c r="D1106" s="59">
        <v>2.6117712342608922E-5</v>
      </c>
      <c r="E1106" s="7">
        <v>0</v>
      </c>
      <c r="F1106" s="63">
        <f t="shared" si="17"/>
        <v>0</v>
      </c>
      <c r="G1106" s="64"/>
    </row>
    <row r="1107" spans="1:7" ht="14.5" x14ac:dyDescent="0.35">
      <c r="A1107" s="53">
        <v>84079</v>
      </c>
      <c r="B1107" s="55" t="s">
        <v>2266</v>
      </c>
      <c r="C1107" s="57" t="s">
        <v>98</v>
      </c>
      <c r="D1107" s="59">
        <v>5.4444469971189972E-5</v>
      </c>
      <c r="E1107" s="7">
        <v>0</v>
      </c>
      <c r="F1107" s="63">
        <f t="shared" si="17"/>
        <v>0</v>
      </c>
      <c r="G1107" s="64"/>
    </row>
    <row r="1108" spans="1:7" ht="14.5" x14ac:dyDescent="0.35">
      <c r="A1108" s="53">
        <v>84019</v>
      </c>
      <c r="B1108" s="55" t="s">
        <v>718</v>
      </c>
      <c r="C1108" s="57" t="s">
        <v>98</v>
      </c>
      <c r="D1108" s="59">
        <v>1.2200727040984519E-4</v>
      </c>
      <c r="E1108" s="7">
        <v>0</v>
      </c>
      <c r="F1108" s="63">
        <f t="shared" si="17"/>
        <v>0</v>
      </c>
      <c r="G1108" s="64"/>
    </row>
    <row r="1109" spans="1:7" ht="14.5" x14ac:dyDescent="0.35">
      <c r="A1109" s="53">
        <v>84092</v>
      </c>
      <c r="B1109" s="55" t="s">
        <v>719</v>
      </c>
      <c r="C1109" s="57" t="s">
        <v>98</v>
      </c>
      <c r="D1109" s="59">
        <v>2.2479584683173288E-4</v>
      </c>
      <c r="E1109" s="7">
        <v>0</v>
      </c>
      <c r="F1109" s="63">
        <f t="shared" si="17"/>
        <v>0</v>
      </c>
      <c r="G1109" s="64"/>
    </row>
    <row r="1110" spans="1:7" ht="14.5" x14ac:dyDescent="0.35">
      <c r="A1110" s="53">
        <v>67020</v>
      </c>
      <c r="B1110" s="55" t="s">
        <v>2267</v>
      </c>
      <c r="C1110" s="57" t="s">
        <v>1784</v>
      </c>
      <c r="D1110" s="59">
        <v>4.4690685400820732E-6</v>
      </c>
      <c r="E1110" s="7">
        <v>0</v>
      </c>
      <c r="F1110" s="63">
        <f t="shared" si="17"/>
        <v>0</v>
      </c>
      <c r="G1110" s="64"/>
    </row>
    <row r="1111" spans="1:7" ht="14.5" x14ac:dyDescent="0.35">
      <c r="A1111" s="53">
        <v>67041</v>
      </c>
      <c r="B1111" s="55" t="s">
        <v>2268</v>
      </c>
      <c r="C1111" s="57" t="s">
        <v>1784</v>
      </c>
      <c r="D1111" s="59">
        <v>2.3704755184085522E-5</v>
      </c>
      <c r="E1111" s="7">
        <v>0</v>
      </c>
      <c r="F1111" s="63">
        <f t="shared" si="17"/>
        <v>0</v>
      </c>
      <c r="G1111" s="64"/>
    </row>
    <row r="1112" spans="1:7" ht="14.5" x14ac:dyDescent="0.35">
      <c r="A1112" s="53">
        <v>67030</v>
      </c>
      <c r="B1112" s="55" t="s">
        <v>2269</v>
      </c>
      <c r="C1112" s="57" t="s">
        <v>1784</v>
      </c>
      <c r="D1112" s="59">
        <v>1.6041067307366834E-5</v>
      </c>
      <c r="E1112" s="7">
        <v>0</v>
      </c>
      <c r="F1112" s="63">
        <f t="shared" si="17"/>
        <v>0</v>
      </c>
      <c r="G1112" s="64"/>
    </row>
    <row r="1113" spans="1:7" ht="14.5" x14ac:dyDescent="0.35">
      <c r="A1113" s="53">
        <v>67030</v>
      </c>
      <c r="B1113" s="55" t="s">
        <v>2270</v>
      </c>
      <c r="C1113" s="57" t="s">
        <v>1784</v>
      </c>
      <c r="D1113" s="59">
        <v>5.3017086863331058E-6</v>
      </c>
      <c r="E1113" s="7">
        <v>0</v>
      </c>
      <c r="F1113" s="63">
        <f t="shared" si="17"/>
        <v>0</v>
      </c>
      <c r="G1113" s="64"/>
    </row>
    <row r="1114" spans="1:7" ht="14.5" x14ac:dyDescent="0.35">
      <c r="A1114" s="53">
        <v>67030</v>
      </c>
      <c r="B1114" s="55" t="s">
        <v>2271</v>
      </c>
      <c r="C1114" s="57" t="s">
        <v>1784</v>
      </c>
      <c r="D1114" s="59">
        <v>1.8742899618671205E-5</v>
      </c>
      <c r="E1114" s="7">
        <v>0</v>
      </c>
      <c r="F1114" s="63">
        <f t="shared" si="17"/>
        <v>0</v>
      </c>
      <c r="G1114" s="64"/>
    </row>
    <row r="1115" spans="1:7" ht="14.5" x14ac:dyDescent="0.35">
      <c r="A1115" s="53">
        <v>67051</v>
      </c>
      <c r="B1115" s="55" t="s">
        <v>720</v>
      </c>
      <c r="C1115" s="57" t="s">
        <v>1784</v>
      </c>
      <c r="D1115" s="59">
        <v>6.9093838748394368E-4</v>
      </c>
      <c r="E1115" s="7">
        <v>0</v>
      </c>
      <c r="F1115" s="63">
        <f t="shared" si="17"/>
        <v>0</v>
      </c>
      <c r="G1115" s="64"/>
    </row>
    <row r="1116" spans="1:7" ht="14.5" x14ac:dyDescent="0.35">
      <c r="A1116" s="53">
        <v>67052</v>
      </c>
      <c r="B1116" s="55" t="s">
        <v>2272</v>
      </c>
      <c r="C1116" s="57" t="s">
        <v>1784</v>
      </c>
      <c r="D1116" s="59">
        <v>5.5481021989992278E-5</v>
      </c>
      <c r="E1116" s="7">
        <v>0</v>
      </c>
      <c r="F1116" s="63">
        <f t="shared" si="17"/>
        <v>0</v>
      </c>
      <c r="G1116" s="64"/>
    </row>
    <row r="1117" spans="1:7" ht="14.5" x14ac:dyDescent="0.35">
      <c r="A1117" s="53">
        <v>67010</v>
      </c>
      <c r="B1117" s="55" t="s">
        <v>2273</v>
      </c>
      <c r="C1117" s="57" t="s">
        <v>1784</v>
      </c>
      <c r="D1117" s="59">
        <v>1.0433490812206817E-5</v>
      </c>
      <c r="E1117" s="7">
        <v>0</v>
      </c>
      <c r="F1117" s="63">
        <f t="shared" si="17"/>
        <v>0</v>
      </c>
      <c r="G1117" s="64"/>
    </row>
    <row r="1118" spans="1:7" ht="14.5" x14ac:dyDescent="0.35">
      <c r="A1118" s="53">
        <v>67021</v>
      </c>
      <c r="B1118" s="55" t="s">
        <v>2274</v>
      </c>
      <c r="C1118" s="57" t="s">
        <v>1784</v>
      </c>
      <c r="D1118" s="59">
        <v>2.8190816380213535E-5</v>
      </c>
      <c r="E1118" s="7">
        <v>0</v>
      </c>
      <c r="F1118" s="63">
        <f t="shared" si="17"/>
        <v>0</v>
      </c>
      <c r="G1118" s="64"/>
    </row>
    <row r="1119" spans="1:7" ht="14.5" x14ac:dyDescent="0.35">
      <c r="A1119" s="53">
        <v>67030</v>
      </c>
      <c r="B1119" s="55" t="s">
        <v>2275</v>
      </c>
      <c r="C1119" s="57" t="s">
        <v>1784</v>
      </c>
      <c r="D1119" s="59">
        <v>1.2064785792617004E-5</v>
      </c>
      <c r="E1119" s="7">
        <v>0</v>
      </c>
      <c r="F1119" s="63">
        <f t="shared" si="17"/>
        <v>0</v>
      </c>
      <c r="G1119" s="64"/>
    </row>
    <row r="1120" spans="1:7" ht="14.5" x14ac:dyDescent="0.35">
      <c r="A1120" s="53">
        <v>67050</v>
      </c>
      <c r="B1120" s="55" t="s">
        <v>2276</v>
      </c>
      <c r="C1120" s="57" t="s">
        <v>1784</v>
      </c>
      <c r="D1120" s="59">
        <v>3.6874063619688589E-6</v>
      </c>
      <c r="E1120" s="7">
        <v>0</v>
      </c>
      <c r="F1120" s="63">
        <f t="shared" si="17"/>
        <v>0</v>
      </c>
      <c r="G1120" s="64"/>
    </row>
    <row r="1121" spans="1:7" ht="14.5" x14ac:dyDescent="0.35">
      <c r="A1121" s="53">
        <v>67030</v>
      </c>
      <c r="B1121" s="55" t="s">
        <v>2277</v>
      </c>
      <c r="C1121" s="57" t="s">
        <v>1784</v>
      </c>
      <c r="D1121" s="59">
        <v>1.7434465103133866E-5</v>
      </c>
      <c r="E1121" s="7">
        <v>0</v>
      </c>
      <c r="F1121" s="63">
        <f t="shared" si="17"/>
        <v>0</v>
      </c>
      <c r="G1121" s="64"/>
    </row>
    <row r="1122" spans="1:7" ht="14.5" x14ac:dyDescent="0.35">
      <c r="A1122" s="53">
        <v>67012</v>
      </c>
      <c r="B1122" s="55" t="s">
        <v>2278</v>
      </c>
      <c r="C1122" s="57" t="s">
        <v>1784</v>
      </c>
      <c r="D1122" s="59">
        <v>1.9116738051681871E-5</v>
      </c>
      <c r="E1122" s="7">
        <v>0</v>
      </c>
      <c r="F1122" s="63">
        <f t="shared" si="17"/>
        <v>0</v>
      </c>
      <c r="G1122" s="64"/>
    </row>
    <row r="1123" spans="1:7" ht="14.5" x14ac:dyDescent="0.35">
      <c r="A1123" s="53">
        <v>67020</v>
      </c>
      <c r="B1123" s="55" t="s">
        <v>2279</v>
      </c>
      <c r="C1123" s="57" t="s">
        <v>1784</v>
      </c>
      <c r="D1123" s="59">
        <v>2.1240820057424303E-6</v>
      </c>
      <c r="E1123" s="7">
        <v>0</v>
      </c>
      <c r="F1123" s="63">
        <f t="shared" ref="F1123:F1127" si="18">+IF(E1123=1,D1123/$D$8,0)</f>
        <v>0</v>
      </c>
      <c r="G1123" s="64"/>
    </row>
    <row r="1124" spans="1:7" ht="14.5" x14ac:dyDescent="0.35">
      <c r="A1124" s="53">
        <v>67030</v>
      </c>
      <c r="B1124" s="55" t="s">
        <v>2280</v>
      </c>
      <c r="C1124" s="57" t="s">
        <v>1784</v>
      </c>
      <c r="D1124" s="59">
        <v>1.2710506722362702E-5</v>
      </c>
      <c r="E1124" s="7">
        <v>0</v>
      </c>
      <c r="F1124" s="63">
        <f t="shared" si="18"/>
        <v>0</v>
      </c>
      <c r="G1124" s="64"/>
    </row>
    <row r="1125" spans="1:7" ht="14.5" x14ac:dyDescent="0.35">
      <c r="A1125" s="53">
        <v>67013</v>
      </c>
      <c r="B1125" s="55" t="s">
        <v>2281</v>
      </c>
      <c r="C1125" s="57" t="s">
        <v>1784</v>
      </c>
      <c r="D1125" s="59">
        <v>7.7826364690402636E-6</v>
      </c>
      <c r="E1125" s="7">
        <v>0</v>
      </c>
      <c r="F1125" s="63">
        <f t="shared" si="18"/>
        <v>0</v>
      </c>
      <c r="G1125" s="64"/>
    </row>
    <row r="1126" spans="1:7" ht="14.5" x14ac:dyDescent="0.35">
      <c r="A1126" s="53">
        <v>67050</v>
      </c>
      <c r="B1126" s="55" t="s">
        <v>2282</v>
      </c>
      <c r="C1126" s="57" t="s">
        <v>1784</v>
      </c>
      <c r="D1126" s="59">
        <v>1.5412339033667074E-5</v>
      </c>
      <c r="E1126" s="7">
        <v>0</v>
      </c>
      <c r="F1126" s="63">
        <f t="shared" si="18"/>
        <v>0</v>
      </c>
      <c r="G1126" s="64"/>
    </row>
    <row r="1127" spans="1:7" ht="14.5" x14ac:dyDescent="0.35">
      <c r="A1127" s="53">
        <v>67030</v>
      </c>
      <c r="B1127" s="55" t="s">
        <v>2283</v>
      </c>
      <c r="C1127" s="57" t="s">
        <v>1784</v>
      </c>
      <c r="D1127" s="59">
        <v>3.7043990180147982E-6</v>
      </c>
      <c r="E1127" s="7">
        <v>0</v>
      </c>
      <c r="F1127" s="63">
        <f t="shared" si="18"/>
        <v>0</v>
      </c>
      <c r="G1127" s="64"/>
    </row>
    <row r="1128" spans="1:7" ht="14.5" x14ac:dyDescent="0.35">
      <c r="A1128" s="53">
        <v>67022</v>
      </c>
      <c r="B1128" s="55" t="s">
        <v>2284</v>
      </c>
      <c r="C1128" s="57" t="s">
        <v>1784</v>
      </c>
      <c r="D1128" s="59">
        <v>1.4154882486267556E-5</v>
      </c>
      <c r="E1128" s="7">
        <v>0</v>
      </c>
      <c r="F1128" s="63">
        <f t="shared" ref="F1128:F1191" si="19">+IF(E1128=1,D1128/$D$8,0)</f>
        <v>0</v>
      </c>
      <c r="G1128" s="64"/>
    </row>
    <row r="1129" spans="1:7" ht="14.5" x14ac:dyDescent="0.35">
      <c r="A1129" s="53">
        <v>67053</v>
      </c>
      <c r="B1129" s="55" t="s">
        <v>2285</v>
      </c>
      <c r="C1129" s="57" t="s">
        <v>1784</v>
      </c>
      <c r="D1129" s="59">
        <v>8.1445800428187751E-5</v>
      </c>
      <c r="E1129" s="7">
        <v>0</v>
      </c>
      <c r="F1129" s="63">
        <f t="shared" si="19"/>
        <v>0</v>
      </c>
      <c r="G1129" s="64"/>
    </row>
    <row r="1130" spans="1:7" ht="14.5" x14ac:dyDescent="0.35">
      <c r="A1130" s="53">
        <v>67014</v>
      </c>
      <c r="B1130" s="55" t="s">
        <v>2286</v>
      </c>
      <c r="C1130" s="57" t="s">
        <v>1784</v>
      </c>
      <c r="D1130" s="59">
        <v>1.0552439404528393E-5</v>
      </c>
      <c r="E1130" s="7">
        <v>0</v>
      </c>
      <c r="F1130" s="63">
        <f t="shared" si="19"/>
        <v>0</v>
      </c>
      <c r="G1130" s="64"/>
    </row>
    <row r="1131" spans="1:7" ht="14.5" x14ac:dyDescent="0.35">
      <c r="A1131" s="53">
        <v>67020</v>
      </c>
      <c r="B1131" s="55" t="s">
        <v>2287</v>
      </c>
      <c r="C1131" s="57" t="s">
        <v>1784</v>
      </c>
      <c r="D1131" s="59">
        <v>3.4325165212797672E-6</v>
      </c>
      <c r="E1131" s="7">
        <v>0</v>
      </c>
      <c r="F1131" s="63">
        <f t="shared" si="19"/>
        <v>0</v>
      </c>
      <c r="G1131" s="64"/>
    </row>
    <row r="1132" spans="1:7" ht="14.5" x14ac:dyDescent="0.35">
      <c r="A1132" s="53">
        <v>67060</v>
      </c>
      <c r="B1132" s="55" t="s">
        <v>2288</v>
      </c>
      <c r="C1132" s="57" t="s">
        <v>1784</v>
      </c>
      <c r="D1132" s="59">
        <v>9.7707772264151782E-6</v>
      </c>
      <c r="E1132" s="7">
        <v>0</v>
      </c>
      <c r="F1132" s="63">
        <f t="shared" si="19"/>
        <v>0</v>
      </c>
      <c r="G1132" s="64"/>
    </row>
    <row r="1133" spans="1:7" ht="14.5" x14ac:dyDescent="0.35">
      <c r="A1133" s="53">
        <v>67020</v>
      </c>
      <c r="B1133" s="55" t="s">
        <v>2289</v>
      </c>
      <c r="C1133" s="57" t="s">
        <v>1784</v>
      </c>
      <c r="D1133" s="59">
        <v>1.3254271715832765E-6</v>
      </c>
      <c r="E1133" s="7">
        <v>0</v>
      </c>
      <c r="F1133" s="63">
        <f t="shared" si="19"/>
        <v>0</v>
      </c>
      <c r="G1133" s="64"/>
    </row>
    <row r="1134" spans="1:7" ht="14.5" x14ac:dyDescent="0.35">
      <c r="A1134" s="53">
        <v>67061</v>
      </c>
      <c r="B1134" s="55" t="s">
        <v>2290</v>
      </c>
      <c r="C1134" s="57" t="s">
        <v>1784</v>
      </c>
      <c r="D1134" s="59">
        <v>8.5082228822018784E-5</v>
      </c>
      <c r="E1134" s="7">
        <v>0</v>
      </c>
      <c r="F1134" s="63">
        <f t="shared" si="19"/>
        <v>0</v>
      </c>
      <c r="G1134" s="64"/>
    </row>
    <row r="1135" spans="1:7" ht="14.5" x14ac:dyDescent="0.35">
      <c r="A1135" s="53">
        <v>67023</v>
      </c>
      <c r="B1135" s="55" t="s">
        <v>2291</v>
      </c>
      <c r="C1135" s="57" t="s">
        <v>1784</v>
      </c>
      <c r="D1135" s="59">
        <v>7.323834755799899E-6</v>
      </c>
      <c r="E1135" s="7">
        <v>0</v>
      </c>
      <c r="F1135" s="63">
        <f t="shared" si="19"/>
        <v>0</v>
      </c>
      <c r="G1135" s="64"/>
    </row>
    <row r="1136" spans="1:7" ht="14.5" x14ac:dyDescent="0.35">
      <c r="A1136" s="53">
        <v>67020</v>
      </c>
      <c r="B1136" s="55" t="s">
        <v>2292</v>
      </c>
      <c r="C1136" s="57" t="s">
        <v>1784</v>
      </c>
      <c r="D1136" s="59">
        <v>4.9108775972764985E-6</v>
      </c>
      <c r="E1136" s="7">
        <v>0</v>
      </c>
      <c r="F1136" s="63">
        <f t="shared" si="19"/>
        <v>0</v>
      </c>
      <c r="G1136" s="64"/>
    </row>
    <row r="1137" spans="1:7" ht="14.5" x14ac:dyDescent="0.35">
      <c r="A1137" s="53">
        <v>67031</v>
      </c>
      <c r="B1137" s="55" t="s">
        <v>2293</v>
      </c>
      <c r="C1137" s="57" t="s">
        <v>1784</v>
      </c>
      <c r="D1137" s="59">
        <v>1.1153979428554649E-4</v>
      </c>
      <c r="E1137" s="7">
        <v>0</v>
      </c>
      <c r="F1137" s="63">
        <f t="shared" si="19"/>
        <v>0</v>
      </c>
      <c r="G1137" s="64"/>
    </row>
    <row r="1138" spans="1:7" ht="14.5" x14ac:dyDescent="0.35">
      <c r="A1138" s="53">
        <v>67050</v>
      </c>
      <c r="B1138" s="55" t="s">
        <v>2294</v>
      </c>
      <c r="C1138" s="57" t="s">
        <v>1784</v>
      </c>
      <c r="D1138" s="59">
        <v>1.7536421039409503E-5</v>
      </c>
      <c r="E1138" s="7">
        <v>0</v>
      </c>
      <c r="F1138" s="63">
        <f t="shared" si="19"/>
        <v>0</v>
      </c>
      <c r="G1138" s="64"/>
    </row>
    <row r="1139" spans="1:7" ht="14.5" x14ac:dyDescent="0.35">
      <c r="A1139" s="53">
        <v>67020</v>
      </c>
      <c r="B1139" s="55" t="s">
        <v>2295</v>
      </c>
      <c r="C1139" s="57" t="s">
        <v>1784</v>
      </c>
      <c r="D1139" s="59">
        <v>2.0051334134208543E-6</v>
      </c>
      <c r="E1139" s="7">
        <v>0</v>
      </c>
      <c r="F1139" s="63">
        <f t="shared" si="19"/>
        <v>0</v>
      </c>
      <c r="G1139" s="64"/>
    </row>
    <row r="1140" spans="1:7" ht="14.5" x14ac:dyDescent="0.35">
      <c r="A1140" s="53">
        <v>67024</v>
      </c>
      <c r="B1140" s="55" t="s">
        <v>2296</v>
      </c>
      <c r="C1140" s="57" t="s">
        <v>1784</v>
      </c>
      <c r="D1140" s="59">
        <v>1.4137889830221616E-5</v>
      </c>
      <c r="E1140" s="7">
        <v>0</v>
      </c>
      <c r="F1140" s="63">
        <f t="shared" si="19"/>
        <v>0</v>
      </c>
      <c r="G1140" s="64"/>
    </row>
    <row r="1141" spans="1:7" ht="14.5" x14ac:dyDescent="0.35">
      <c r="A1141" s="53">
        <v>67043</v>
      </c>
      <c r="B1141" s="55" t="s">
        <v>2297</v>
      </c>
      <c r="C1141" s="57" t="s">
        <v>1784</v>
      </c>
      <c r="D1141" s="59">
        <v>1.7308719448393914E-4</v>
      </c>
      <c r="E1141" s="7">
        <v>0</v>
      </c>
      <c r="F1141" s="63">
        <f t="shared" si="19"/>
        <v>0</v>
      </c>
      <c r="G1141" s="64"/>
    </row>
    <row r="1142" spans="1:7" ht="14.5" x14ac:dyDescent="0.35">
      <c r="A1142" s="53">
        <v>67044</v>
      </c>
      <c r="B1142" s="55" t="s">
        <v>2298</v>
      </c>
      <c r="C1142" s="57" t="s">
        <v>1784</v>
      </c>
      <c r="D1142" s="59">
        <v>2.6440572807481773E-5</v>
      </c>
      <c r="E1142" s="7">
        <v>0</v>
      </c>
      <c r="F1142" s="63">
        <f t="shared" si="19"/>
        <v>0</v>
      </c>
      <c r="G1142" s="64"/>
    </row>
    <row r="1143" spans="1:7" ht="14.5" x14ac:dyDescent="0.35">
      <c r="A1143" s="53">
        <v>67050</v>
      </c>
      <c r="B1143" s="55" t="s">
        <v>2299</v>
      </c>
      <c r="C1143" s="57" t="s">
        <v>1784</v>
      </c>
      <c r="D1143" s="59">
        <v>1.5514294969942712E-5</v>
      </c>
      <c r="E1143" s="7">
        <v>0</v>
      </c>
      <c r="F1143" s="63">
        <f t="shared" si="19"/>
        <v>0</v>
      </c>
      <c r="G1143" s="64"/>
    </row>
    <row r="1144" spans="1:7" ht="14.5" x14ac:dyDescent="0.35">
      <c r="A1144" s="53">
        <v>67030</v>
      </c>
      <c r="B1144" s="55" t="s">
        <v>2300</v>
      </c>
      <c r="C1144" s="57" t="s">
        <v>1784</v>
      </c>
      <c r="D1144" s="59">
        <v>4.8429069730927412E-6</v>
      </c>
      <c r="E1144" s="7">
        <v>0</v>
      </c>
      <c r="F1144" s="63">
        <f t="shared" si="19"/>
        <v>0</v>
      </c>
      <c r="G1144" s="64"/>
    </row>
    <row r="1145" spans="1:7" ht="14.5" x14ac:dyDescent="0.35">
      <c r="A1145" s="53">
        <v>67054</v>
      </c>
      <c r="B1145" s="55" t="s">
        <v>2301</v>
      </c>
      <c r="C1145" s="57" t="s">
        <v>1784</v>
      </c>
      <c r="D1145" s="59">
        <v>5.1249850634553359E-5</v>
      </c>
      <c r="E1145" s="7">
        <v>0</v>
      </c>
      <c r="F1145" s="63">
        <f t="shared" si="19"/>
        <v>0</v>
      </c>
      <c r="G1145" s="64"/>
    </row>
    <row r="1146" spans="1:7" ht="14.5" x14ac:dyDescent="0.35">
      <c r="A1146" s="53">
        <v>67030</v>
      </c>
      <c r="B1146" s="55" t="s">
        <v>2302</v>
      </c>
      <c r="C1146" s="57" t="s">
        <v>1784</v>
      </c>
      <c r="D1146" s="59">
        <v>3.5854504256932222E-6</v>
      </c>
      <c r="E1146" s="7">
        <v>0</v>
      </c>
      <c r="F1146" s="63">
        <f t="shared" si="19"/>
        <v>0</v>
      </c>
      <c r="G1146" s="64"/>
    </row>
    <row r="1147" spans="1:7" ht="14.5" x14ac:dyDescent="0.35">
      <c r="A1147" s="53">
        <v>67040</v>
      </c>
      <c r="B1147" s="55" t="s">
        <v>2303</v>
      </c>
      <c r="C1147" s="57" t="s">
        <v>1784</v>
      </c>
      <c r="D1147" s="59">
        <v>1.3594124836751553E-5</v>
      </c>
      <c r="E1147" s="7">
        <v>0</v>
      </c>
      <c r="F1147" s="63">
        <f t="shared" si="19"/>
        <v>0</v>
      </c>
      <c r="G1147" s="64"/>
    </row>
    <row r="1148" spans="1:7" ht="14.5" x14ac:dyDescent="0.35">
      <c r="A1148" s="53">
        <v>67050</v>
      </c>
      <c r="B1148" s="55" t="s">
        <v>2304</v>
      </c>
      <c r="C1148" s="57" t="s">
        <v>1784</v>
      </c>
      <c r="D1148" s="59">
        <v>1.88278628989009E-5</v>
      </c>
      <c r="E1148" s="7">
        <v>0</v>
      </c>
      <c r="F1148" s="63">
        <f t="shared" si="19"/>
        <v>0</v>
      </c>
      <c r="G1148" s="64"/>
    </row>
    <row r="1149" spans="1:7" ht="14.5" x14ac:dyDescent="0.35">
      <c r="A1149" s="53">
        <v>67020</v>
      </c>
      <c r="B1149" s="55" t="s">
        <v>2305</v>
      </c>
      <c r="C1149" s="57" t="s">
        <v>1784</v>
      </c>
      <c r="D1149" s="59">
        <v>3.3985312091878882E-6</v>
      </c>
      <c r="E1149" s="7">
        <v>0</v>
      </c>
      <c r="F1149" s="63">
        <f t="shared" si="19"/>
        <v>0</v>
      </c>
      <c r="G1149" s="64"/>
    </row>
    <row r="1150" spans="1:7" ht="14.5" x14ac:dyDescent="0.35">
      <c r="A1150" s="53">
        <v>67030</v>
      </c>
      <c r="B1150" s="55" t="s">
        <v>2306</v>
      </c>
      <c r="C1150" s="57" t="s">
        <v>1784</v>
      </c>
      <c r="D1150" s="59">
        <v>1.6482876364561258E-5</v>
      </c>
      <c r="E1150" s="7">
        <v>0</v>
      </c>
      <c r="F1150" s="63">
        <f t="shared" si="19"/>
        <v>0</v>
      </c>
      <c r="G1150" s="64"/>
    </row>
    <row r="1151" spans="1:7" ht="14.5" x14ac:dyDescent="0.35">
      <c r="A1151" s="53">
        <v>67020</v>
      </c>
      <c r="B1151" s="55" t="s">
        <v>2307</v>
      </c>
      <c r="C1151" s="57" t="s">
        <v>1784</v>
      </c>
      <c r="D1151" s="59">
        <v>6.1683341446760171E-6</v>
      </c>
      <c r="E1151" s="7">
        <v>0</v>
      </c>
      <c r="F1151" s="63">
        <f t="shared" si="19"/>
        <v>0</v>
      </c>
      <c r="G1151" s="64"/>
    </row>
    <row r="1152" spans="1:7" ht="14.5" x14ac:dyDescent="0.35">
      <c r="A1152" s="53">
        <v>67020</v>
      </c>
      <c r="B1152" s="55" t="s">
        <v>2308</v>
      </c>
      <c r="C1152" s="57" t="s">
        <v>1784</v>
      </c>
      <c r="D1152" s="59">
        <v>4.9448629093683779E-6</v>
      </c>
      <c r="E1152" s="7">
        <v>0</v>
      </c>
      <c r="F1152" s="63">
        <f t="shared" si="19"/>
        <v>0</v>
      </c>
      <c r="G1152" s="64"/>
    </row>
    <row r="1153" spans="1:7" ht="14.5" x14ac:dyDescent="0.35">
      <c r="A1153" s="53">
        <v>67020</v>
      </c>
      <c r="B1153" s="55" t="s">
        <v>2309</v>
      </c>
      <c r="C1153" s="57" t="s">
        <v>1784</v>
      </c>
      <c r="D1153" s="59">
        <v>1.1419064862871305E-5</v>
      </c>
      <c r="E1153" s="7">
        <v>0</v>
      </c>
      <c r="F1153" s="63">
        <f t="shared" si="19"/>
        <v>0</v>
      </c>
      <c r="G1153" s="64"/>
    </row>
    <row r="1154" spans="1:7" ht="14.5" x14ac:dyDescent="0.35">
      <c r="A1154" s="53">
        <v>67020</v>
      </c>
      <c r="B1154" s="55" t="s">
        <v>2310</v>
      </c>
      <c r="C1154" s="57" t="s">
        <v>1784</v>
      </c>
      <c r="D1154" s="59">
        <v>4.0102668268417086E-6</v>
      </c>
      <c r="E1154" s="7">
        <v>0</v>
      </c>
      <c r="F1154" s="63">
        <f t="shared" si="19"/>
        <v>0</v>
      </c>
      <c r="G1154" s="64"/>
    </row>
    <row r="1155" spans="1:7" ht="14.5" x14ac:dyDescent="0.35">
      <c r="A1155" s="53">
        <v>67055</v>
      </c>
      <c r="B1155" s="55" t="s">
        <v>2311</v>
      </c>
      <c r="C1155" s="57" t="s">
        <v>1784</v>
      </c>
      <c r="D1155" s="59">
        <v>2.8547662157178263E-5</v>
      </c>
      <c r="E1155" s="7">
        <v>0</v>
      </c>
      <c r="F1155" s="63">
        <f t="shared" si="19"/>
        <v>0</v>
      </c>
      <c r="G1155" s="64"/>
    </row>
    <row r="1156" spans="1:7" ht="14.5" x14ac:dyDescent="0.35">
      <c r="A1156" s="53">
        <v>67030</v>
      </c>
      <c r="B1156" s="55" t="s">
        <v>2312</v>
      </c>
      <c r="C1156" s="57" t="s">
        <v>1784</v>
      </c>
      <c r="D1156" s="59">
        <v>8.6832472394750543E-6</v>
      </c>
      <c r="E1156" s="7">
        <v>0</v>
      </c>
      <c r="F1156" s="63">
        <f t="shared" si="19"/>
        <v>0</v>
      </c>
      <c r="G1156" s="64"/>
    </row>
    <row r="1157" spans="1:7" ht="14.5" x14ac:dyDescent="0.35">
      <c r="A1157" s="53">
        <v>67030</v>
      </c>
      <c r="B1157" s="55" t="s">
        <v>2313</v>
      </c>
      <c r="C1157" s="57" t="s">
        <v>1784</v>
      </c>
      <c r="D1157" s="59">
        <v>3.2948760073076578E-5</v>
      </c>
      <c r="E1157" s="7">
        <v>0</v>
      </c>
      <c r="F1157" s="63">
        <f t="shared" si="19"/>
        <v>0</v>
      </c>
      <c r="G1157" s="64"/>
    </row>
    <row r="1158" spans="1:7" ht="14.5" x14ac:dyDescent="0.35">
      <c r="A1158" s="53">
        <v>67050</v>
      </c>
      <c r="B1158" s="55" t="s">
        <v>2314</v>
      </c>
      <c r="C1158" s="57" t="s">
        <v>1784</v>
      </c>
      <c r="D1158" s="59">
        <v>2.6066734374471103E-5</v>
      </c>
      <c r="E1158" s="7">
        <v>0</v>
      </c>
      <c r="F1158" s="63">
        <f t="shared" si="19"/>
        <v>0</v>
      </c>
      <c r="G1158" s="64"/>
    </row>
    <row r="1159" spans="1:7" ht="14.5" x14ac:dyDescent="0.35">
      <c r="A1159" s="53">
        <v>67056</v>
      </c>
      <c r="B1159" s="55" t="s">
        <v>2315</v>
      </c>
      <c r="C1159" s="57" t="s">
        <v>1784</v>
      </c>
      <c r="D1159" s="59">
        <v>1.0046058254359398E-4</v>
      </c>
      <c r="E1159" s="7">
        <v>0</v>
      </c>
      <c r="F1159" s="63">
        <f t="shared" si="19"/>
        <v>0</v>
      </c>
      <c r="G1159" s="64"/>
    </row>
    <row r="1160" spans="1:7" ht="14.5" x14ac:dyDescent="0.35">
      <c r="A1160" s="53">
        <v>67045</v>
      </c>
      <c r="B1160" s="55" t="s">
        <v>2316</v>
      </c>
      <c r="C1160" s="57" t="s">
        <v>1784</v>
      </c>
      <c r="D1160" s="59">
        <v>1.4256838422543191E-5</v>
      </c>
      <c r="E1160" s="7">
        <v>0</v>
      </c>
      <c r="F1160" s="63">
        <f t="shared" si="19"/>
        <v>0</v>
      </c>
      <c r="G1160" s="64"/>
    </row>
    <row r="1161" spans="1:7" ht="14.5" x14ac:dyDescent="0.35">
      <c r="A1161" s="53">
        <v>67062</v>
      </c>
      <c r="B1161" s="55" t="s">
        <v>2317</v>
      </c>
      <c r="C1161" s="57" t="s">
        <v>1784</v>
      </c>
      <c r="D1161" s="59">
        <v>5.9695200689385259E-5</v>
      </c>
      <c r="E1161" s="7">
        <v>0</v>
      </c>
      <c r="F1161" s="63">
        <f t="shared" si="19"/>
        <v>0</v>
      </c>
      <c r="G1161" s="64"/>
    </row>
    <row r="1162" spans="1:7" ht="14.5" x14ac:dyDescent="0.35">
      <c r="A1162" s="53">
        <v>67050</v>
      </c>
      <c r="B1162" s="55" t="s">
        <v>2318</v>
      </c>
      <c r="C1162" s="57" t="s">
        <v>1784</v>
      </c>
      <c r="D1162" s="59">
        <v>2.2855122381788548E-5</v>
      </c>
      <c r="E1162" s="7">
        <v>0</v>
      </c>
      <c r="F1162" s="63">
        <f t="shared" si="19"/>
        <v>0</v>
      </c>
      <c r="G1162" s="64"/>
    </row>
    <row r="1163" spans="1:7" ht="14.5" x14ac:dyDescent="0.35">
      <c r="A1163" s="53">
        <v>67020</v>
      </c>
      <c r="B1163" s="55" t="s">
        <v>2319</v>
      </c>
      <c r="C1163" s="57" t="s">
        <v>1784</v>
      </c>
      <c r="D1163" s="59">
        <v>5.8794589918950472E-6</v>
      </c>
      <c r="E1163" s="7">
        <v>0</v>
      </c>
      <c r="F1163" s="63">
        <f t="shared" si="19"/>
        <v>0</v>
      </c>
      <c r="G1163" s="64"/>
    </row>
    <row r="1164" spans="1:7" ht="14.5" x14ac:dyDescent="0.35">
      <c r="A1164" s="53">
        <v>67015</v>
      </c>
      <c r="B1164" s="55" t="s">
        <v>2320</v>
      </c>
      <c r="C1164" s="57" t="s">
        <v>1784</v>
      </c>
      <c r="D1164" s="59">
        <v>3.7332865332928957E-5</v>
      </c>
      <c r="E1164" s="7">
        <v>0</v>
      </c>
      <c r="F1164" s="63">
        <f t="shared" si="19"/>
        <v>0</v>
      </c>
      <c r="G1164" s="64"/>
    </row>
    <row r="1165" spans="1:7" ht="14.5" x14ac:dyDescent="0.35">
      <c r="A1165" s="53">
        <v>67050</v>
      </c>
      <c r="B1165" s="55" t="s">
        <v>2321</v>
      </c>
      <c r="C1165" s="57" t="s">
        <v>1784</v>
      </c>
      <c r="D1165" s="59">
        <v>2.2141430827859093E-5</v>
      </c>
      <c r="E1165" s="7">
        <v>0</v>
      </c>
      <c r="F1165" s="63">
        <f t="shared" si="19"/>
        <v>0</v>
      </c>
      <c r="G1165" s="64"/>
    </row>
    <row r="1166" spans="1:7" ht="14.5" x14ac:dyDescent="0.35">
      <c r="A1166" s="53">
        <v>67020</v>
      </c>
      <c r="B1166" s="55" t="s">
        <v>2322</v>
      </c>
      <c r="C1166" s="57" t="s">
        <v>1784</v>
      </c>
      <c r="D1166" s="59">
        <v>9.1250562966694796E-6</v>
      </c>
      <c r="E1166" s="7">
        <v>0</v>
      </c>
      <c r="F1166" s="63">
        <f t="shared" si="19"/>
        <v>0</v>
      </c>
      <c r="G1166" s="64"/>
    </row>
    <row r="1167" spans="1:7" ht="14.5" x14ac:dyDescent="0.35">
      <c r="A1167" s="53">
        <v>67040</v>
      </c>
      <c r="B1167" s="55" t="s">
        <v>2323</v>
      </c>
      <c r="C1167" s="57" t="s">
        <v>1784</v>
      </c>
      <c r="D1167" s="59">
        <v>1.8929818835176538E-5</v>
      </c>
      <c r="E1167" s="7">
        <v>0</v>
      </c>
      <c r="F1167" s="63">
        <f t="shared" si="19"/>
        <v>0</v>
      </c>
      <c r="G1167" s="64"/>
    </row>
    <row r="1168" spans="1:7" ht="14.5" x14ac:dyDescent="0.35">
      <c r="A1168" s="53">
        <v>67025</v>
      </c>
      <c r="B1168" s="55" t="s">
        <v>2324</v>
      </c>
      <c r="C1168" s="57" t="s">
        <v>1784</v>
      </c>
      <c r="D1168" s="59">
        <v>7.1369155392945658E-6</v>
      </c>
      <c r="E1168" s="7">
        <v>0</v>
      </c>
      <c r="F1168" s="63">
        <f t="shared" si="19"/>
        <v>0</v>
      </c>
      <c r="G1168" s="64"/>
    </row>
    <row r="1169" spans="1:7" ht="14.5" x14ac:dyDescent="0.35">
      <c r="A1169" s="53">
        <v>67030</v>
      </c>
      <c r="B1169" s="55" t="s">
        <v>2325</v>
      </c>
      <c r="C1169" s="57" t="s">
        <v>1784</v>
      </c>
      <c r="D1169" s="59">
        <v>6.4402166414110485E-6</v>
      </c>
      <c r="E1169" s="7">
        <v>0</v>
      </c>
      <c r="F1169" s="63">
        <f t="shared" si="19"/>
        <v>0</v>
      </c>
      <c r="G1169" s="64"/>
    </row>
    <row r="1170" spans="1:7" ht="14.5" x14ac:dyDescent="0.35">
      <c r="A1170" s="53">
        <v>67063</v>
      </c>
      <c r="B1170" s="55" t="s">
        <v>2326</v>
      </c>
      <c r="C1170" s="57" t="s">
        <v>1784</v>
      </c>
      <c r="D1170" s="59">
        <v>2.1240820057424304E-5</v>
      </c>
      <c r="E1170" s="7">
        <v>0</v>
      </c>
      <c r="F1170" s="63">
        <f t="shared" si="19"/>
        <v>0</v>
      </c>
      <c r="G1170" s="64"/>
    </row>
    <row r="1171" spans="1:7" ht="14.5" x14ac:dyDescent="0.35">
      <c r="A1171" s="53">
        <v>67050</v>
      </c>
      <c r="B1171" s="55" t="s">
        <v>2327</v>
      </c>
      <c r="C1171" s="57" t="s">
        <v>1784</v>
      </c>
      <c r="D1171" s="59">
        <v>6.9330036667432925E-6</v>
      </c>
      <c r="E1171" s="7">
        <v>0</v>
      </c>
      <c r="F1171" s="63">
        <f t="shared" si="19"/>
        <v>0</v>
      </c>
      <c r="G1171" s="64"/>
    </row>
    <row r="1172" spans="1:7" ht="14.5" x14ac:dyDescent="0.35">
      <c r="A1172" s="53">
        <v>67050</v>
      </c>
      <c r="B1172" s="55" t="s">
        <v>2328</v>
      </c>
      <c r="C1172" s="57" t="s">
        <v>1784</v>
      </c>
      <c r="D1172" s="59">
        <v>2.9414287615521172E-5</v>
      </c>
      <c r="E1172" s="7">
        <v>0</v>
      </c>
      <c r="F1172" s="63">
        <f t="shared" si="19"/>
        <v>0</v>
      </c>
      <c r="G1172" s="64"/>
    </row>
    <row r="1173" spans="1:7" ht="14.5" x14ac:dyDescent="0.35">
      <c r="A1173" s="53">
        <v>67046</v>
      </c>
      <c r="B1173" s="55" t="s">
        <v>2329</v>
      </c>
      <c r="C1173" s="57" t="s">
        <v>1784</v>
      </c>
      <c r="D1173" s="59">
        <v>1.9830429605611327E-5</v>
      </c>
      <c r="E1173" s="7">
        <v>0</v>
      </c>
      <c r="F1173" s="63">
        <f t="shared" si="19"/>
        <v>0</v>
      </c>
      <c r="G1173" s="64"/>
    </row>
    <row r="1174" spans="1:7" ht="14.5" x14ac:dyDescent="0.35">
      <c r="A1174" s="53">
        <v>67030</v>
      </c>
      <c r="B1174" s="55" t="s">
        <v>2330</v>
      </c>
      <c r="C1174" s="57" t="s">
        <v>1784</v>
      </c>
      <c r="D1174" s="59">
        <v>1.8403046497752415E-5</v>
      </c>
      <c r="E1174" s="7">
        <v>0</v>
      </c>
      <c r="F1174" s="63">
        <f t="shared" si="19"/>
        <v>0</v>
      </c>
      <c r="G1174" s="64"/>
    </row>
    <row r="1175" spans="1:7" ht="14.5" x14ac:dyDescent="0.35">
      <c r="A1175" s="53">
        <v>67064</v>
      </c>
      <c r="B1175" s="55" t="s">
        <v>2331</v>
      </c>
      <c r="C1175" s="57" t="s">
        <v>1784</v>
      </c>
      <c r="D1175" s="59">
        <v>1.0858307213355304E-5</v>
      </c>
      <c r="E1175" s="7">
        <v>0</v>
      </c>
      <c r="F1175" s="63">
        <f t="shared" si="19"/>
        <v>0</v>
      </c>
      <c r="G1175" s="64"/>
    </row>
    <row r="1176" spans="1:7" ht="14.5" x14ac:dyDescent="0.35">
      <c r="A1176" s="53">
        <v>67032</v>
      </c>
      <c r="B1176" s="55" t="s">
        <v>2332</v>
      </c>
      <c r="C1176" s="57" t="s">
        <v>1784</v>
      </c>
      <c r="D1176" s="59">
        <v>3.5140812703002767E-5</v>
      </c>
      <c r="E1176" s="7">
        <v>0</v>
      </c>
      <c r="F1176" s="63">
        <f t="shared" si="19"/>
        <v>0</v>
      </c>
      <c r="G1176" s="64"/>
    </row>
    <row r="1177" spans="1:7" ht="14.5" x14ac:dyDescent="0.35">
      <c r="A1177" s="53">
        <v>67057</v>
      </c>
      <c r="B1177" s="55" t="s">
        <v>2333</v>
      </c>
      <c r="C1177" s="57" t="s">
        <v>1784</v>
      </c>
      <c r="D1177" s="59">
        <v>6.3280651115078484E-5</v>
      </c>
      <c r="E1177" s="7">
        <v>0</v>
      </c>
      <c r="F1177" s="63">
        <f t="shared" si="19"/>
        <v>0</v>
      </c>
      <c r="G1177" s="64"/>
    </row>
    <row r="1178" spans="1:7" ht="14.5" x14ac:dyDescent="0.35">
      <c r="A1178" s="53">
        <v>67033</v>
      </c>
      <c r="B1178" s="55" t="s">
        <v>2334</v>
      </c>
      <c r="C1178" s="57" t="s">
        <v>1784</v>
      </c>
      <c r="D1178" s="59">
        <v>1.8369061185660535E-5</v>
      </c>
      <c r="E1178" s="7">
        <v>0</v>
      </c>
      <c r="F1178" s="63">
        <f t="shared" si="19"/>
        <v>0</v>
      </c>
      <c r="G1178" s="64"/>
    </row>
    <row r="1179" spans="1:7" ht="14.5" x14ac:dyDescent="0.35">
      <c r="A1179" s="53">
        <v>67034</v>
      </c>
      <c r="B1179" s="55" t="s">
        <v>2335</v>
      </c>
      <c r="C1179" s="57" t="s">
        <v>1784</v>
      </c>
      <c r="D1179" s="59">
        <v>2.2124438171813154E-5</v>
      </c>
      <c r="E1179" s="7">
        <v>0</v>
      </c>
      <c r="F1179" s="63">
        <f t="shared" si="19"/>
        <v>0</v>
      </c>
      <c r="G1179" s="64"/>
    </row>
    <row r="1180" spans="1:7" ht="14.5" x14ac:dyDescent="0.35">
      <c r="A1180" s="53">
        <v>67017</v>
      </c>
      <c r="B1180" s="55" t="s">
        <v>2336</v>
      </c>
      <c r="C1180" s="57" t="s">
        <v>1784</v>
      </c>
      <c r="D1180" s="59">
        <v>7.2558641316161409E-5</v>
      </c>
      <c r="E1180" s="7">
        <v>0</v>
      </c>
      <c r="F1180" s="63">
        <f t="shared" si="19"/>
        <v>0</v>
      </c>
      <c r="G1180" s="64"/>
    </row>
    <row r="1181" spans="1:7" ht="14.5" x14ac:dyDescent="0.35">
      <c r="A1181" s="53">
        <v>67026</v>
      </c>
      <c r="B1181" s="55" t="s">
        <v>2337</v>
      </c>
      <c r="C1181" s="57" t="s">
        <v>1784</v>
      </c>
      <c r="D1181" s="59">
        <v>1.7043634014077261E-5</v>
      </c>
      <c r="E1181" s="7">
        <v>0</v>
      </c>
      <c r="F1181" s="63">
        <f t="shared" si="19"/>
        <v>0</v>
      </c>
      <c r="G1181" s="64"/>
    </row>
    <row r="1182" spans="1:7" ht="14.5" x14ac:dyDescent="0.35">
      <c r="A1182" s="53">
        <v>67020</v>
      </c>
      <c r="B1182" s="55" t="s">
        <v>2338</v>
      </c>
      <c r="C1182" s="57" t="s">
        <v>1784</v>
      </c>
      <c r="D1182" s="59">
        <v>7.4087980360295964E-6</v>
      </c>
      <c r="E1182" s="7">
        <v>0</v>
      </c>
      <c r="F1182" s="63">
        <f t="shared" si="19"/>
        <v>0</v>
      </c>
      <c r="G1182" s="64"/>
    </row>
    <row r="1183" spans="1:7" ht="14.5" x14ac:dyDescent="0.35">
      <c r="A1183" s="53">
        <v>67035</v>
      </c>
      <c r="B1183" s="55" t="s">
        <v>721</v>
      </c>
      <c r="C1183" s="57" t="s">
        <v>1784</v>
      </c>
      <c r="D1183" s="59">
        <v>1.1961130590736773E-4</v>
      </c>
      <c r="E1183" s="7">
        <v>0</v>
      </c>
      <c r="F1183" s="63">
        <f t="shared" si="19"/>
        <v>0</v>
      </c>
      <c r="G1183" s="64"/>
    </row>
    <row r="1184" spans="1:7" ht="14.5" x14ac:dyDescent="0.35">
      <c r="A1184" s="53">
        <v>67030</v>
      </c>
      <c r="B1184" s="55" t="s">
        <v>2339</v>
      </c>
      <c r="C1184" s="57" t="s">
        <v>1784</v>
      </c>
      <c r="D1184" s="59">
        <v>1.4766618103921376E-5</v>
      </c>
      <c r="E1184" s="7">
        <v>0</v>
      </c>
      <c r="F1184" s="63">
        <f t="shared" si="19"/>
        <v>0</v>
      </c>
      <c r="G1184" s="64"/>
    </row>
    <row r="1185" spans="1:7" ht="14.5" x14ac:dyDescent="0.35">
      <c r="A1185" s="53">
        <v>67027</v>
      </c>
      <c r="B1185" s="55" t="s">
        <v>2340</v>
      </c>
      <c r="C1185" s="57" t="s">
        <v>1784</v>
      </c>
      <c r="D1185" s="59">
        <v>4.4690685400820728E-5</v>
      </c>
      <c r="E1185" s="7">
        <v>0</v>
      </c>
      <c r="F1185" s="63">
        <f t="shared" si="19"/>
        <v>0</v>
      </c>
      <c r="G1185" s="64"/>
    </row>
    <row r="1186" spans="1:7" ht="14.5" x14ac:dyDescent="0.35">
      <c r="A1186" s="53">
        <v>67036</v>
      </c>
      <c r="B1186" s="55" t="s">
        <v>2341</v>
      </c>
      <c r="C1186" s="57" t="s">
        <v>1784</v>
      </c>
      <c r="D1186" s="59">
        <v>1.1487035487055062E-5</v>
      </c>
      <c r="E1186" s="7">
        <v>0</v>
      </c>
      <c r="F1186" s="63">
        <f t="shared" si="19"/>
        <v>0</v>
      </c>
      <c r="G1186" s="64"/>
    </row>
    <row r="1187" spans="1:7" ht="14.5" x14ac:dyDescent="0.35">
      <c r="A1187" s="53">
        <v>67030</v>
      </c>
      <c r="B1187" s="55" t="s">
        <v>2342</v>
      </c>
      <c r="C1187" s="57" t="s">
        <v>1784</v>
      </c>
      <c r="D1187" s="59">
        <v>1.0144615659425846E-5</v>
      </c>
      <c r="E1187" s="7">
        <v>0</v>
      </c>
      <c r="F1187" s="63">
        <f t="shared" si="19"/>
        <v>0</v>
      </c>
      <c r="G1187" s="64"/>
    </row>
    <row r="1188" spans="1:7" ht="14.5" x14ac:dyDescent="0.35">
      <c r="A1188" s="53">
        <v>67066</v>
      </c>
      <c r="B1188" s="55" t="s">
        <v>2343</v>
      </c>
      <c r="C1188" s="57" t="s">
        <v>1784</v>
      </c>
      <c r="D1188" s="59">
        <v>1.4715640135783557E-5</v>
      </c>
      <c r="E1188" s="7">
        <v>0</v>
      </c>
      <c r="F1188" s="63">
        <f t="shared" si="19"/>
        <v>0</v>
      </c>
      <c r="G1188" s="64"/>
    </row>
    <row r="1189" spans="1:7" ht="14.5" x14ac:dyDescent="0.35">
      <c r="A1189" s="53">
        <v>67047</v>
      </c>
      <c r="B1189" s="55" t="s">
        <v>2344</v>
      </c>
      <c r="C1189" s="57" t="s">
        <v>1784</v>
      </c>
      <c r="D1189" s="59">
        <v>8.4283573987859639E-6</v>
      </c>
      <c r="E1189" s="7">
        <v>0</v>
      </c>
      <c r="F1189" s="63">
        <f t="shared" si="19"/>
        <v>0</v>
      </c>
      <c r="G1189" s="64"/>
    </row>
    <row r="1190" spans="1:7" ht="14.5" x14ac:dyDescent="0.35">
      <c r="A1190" s="53">
        <v>67048</v>
      </c>
      <c r="B1190" s="55" t="s">
        <v>2345</v>
      </c>
      <c r="C1190" s="57" t="s">
        <v>1784</v>
      </c>
      <c r="D1190" s="59">
        <v>2.3025048942247943E-5</v>
      </c>
      <c r="E1190" s="7">
        <v>0</v>
      </c>
      <c r="F1190" s="63">
        <f t="shared" si="19"/>
        <v>0</v>
      </c>
      <c r="G1190" s="64"/>
    </row>
    <row r="1191" spans="1:7" ht="14.5" x14ac:dyDescent="0.35">
      <c r="A1191" s="53">
        <v>67030</v>
      </c>
      <c r="B1191" s="55" t="s">
        <v>2346</v>
      </c>
      <c r="C1191" s="57" t="s">
        <v>1784</v>
      </c>
      <c r="D1191" s="59">
        <v>2.9227368399015839E-6</v>
      </c>
      <c r="E1191" s="7">
        <v>0</v>
      </c>
      <c r="F1191" s="63">
        <f t="shared" si="19"/>
        <v>0</v>
      </c>
      <c r="G1191" s="64"/>
    </row>
    <row r="1192" spans="1:7" ht="14.5" x14ac:dyDescent="0.35">
      <c r="A1192" s="53">
        <v>67037</v>
      </c>
      <c r="B1192" s="55" t="s">
        <v>2347</v>
      </c>
      <c r="C1192" s="57" t="s">
        <v>1784</v>
      </c>
      <c r="D1192" s="59">
        <v>2.525108688426601E-5</v>
      </c>
      <c r="E1192" s="7">
        <v>0</v>
      </c>
      <c r="F1192" s="63">
        <f t="shared" ref="F1192:F1255" si="20">+IF(E1192=1,D1192/$D$8,0)</f>
        <v>0</v>
      </c>
      <c r="G1192" s="64"/>
    </row>
    <row r="1193" spans="1:7" ht="14.5" x14ac:dyDescent="0.35">
      <c r="A1193" s="53">
        <v>67058</v>
      </c>
      <c r="B1193" s="55" t="s">
        <v>2348</v>
      </c>
      <c r="C1193" s="57" t="s">
        <v>1784</v>
      </c>
      <c r="D1193" s="59">
        <v>6.2923805338113749E-5</v>
      </c>
      <c r="E1193" s="7">
        <v>0</v>
      </c>
      <c r="F1193" s="63">
        <f t="shared" si="20"/>
        <v>0</v>
      </c>
      <c r="G1193" s="64"/>
    </row>
    <row r="1194" spans="1:7" ht="14.5" x14ac:dyDescent="0.35">
      <c r="A1194" s="53">
        <v>67020</v>
      </c>
      <c r="B1194" s="55" t="s">
        <v>2349</v>
      </c>
      <c r="C1194" s="57" t="s">
        <v>1784</v>
      </c>
      <c r="D1194" s="59">
        <v>1.6143023243642469E-6</v>
      </c>
      <c r="E1194" s="7">
        <v>0</v>
      </c>
      <c r="F1194" s="63">
        <f t="shared" si="20"/>
        <v>0</v>
      </c>
      <c r="G1194" s="64"/>
    </row>
    <row r="1195" spans="1:7" ht="14.5" x14ac:dyDescent="0.35">
      <c r="A1195" s="53">
        <v>67028</v>
      </c>
      <c r="B1195" s="55" t="s">
        <v>2350</v>
      </c>
      <c r="C1195" s="57" t="s">
        <v>1784</v>
      </c>
      <c r="D1195" s="59">
        <v>3.2286046487284937E-5</v>
      </c>
      <c r="E1195" s="7">
        <v>0</v>
      </c>
      <c r="F1195" s="63">
        <f t="shared" si="20"/>
        <v>0</v>
      </c>
      <c r="G1195" s="64"/>
    </row>
    <row r="1196" spans="1:7" ht="14.5" x14ac:dyDescent="0.35">
      <c r="A1196" s="53">
        <v>67020</v>
      </c>
      <c r="B1196" s="55" t="s">
        <v>2351</v>
      </c>
      <c r="C1196" s="57" t="s">
        <v>1784</v>
      </c>
      <c r="D1196" s="59">
        <v>1.1147182366136274E-5</v>
      </c>
      <c r="E1196" s="7">
        <v>0</v>
      </c>
      <c r="F1196" s="63">
        <f t="shared" si="20"/>
        <v>0</v>
      </c>
      <c r="G1196" s="64"/>
    </row>
    <row r="1197" spans="1:7" ht="14.5" x14ac:dyDescent="0.35">
      <c r="A1197" s="53">
        <v>67067</v>
      </c>
      <c r="B1197" s="55" t="s">
        <v>2352</v>
      </c>
      <c r="C1197" s="57" t="s">
        <v>1784</v>
      </c>
      <c r="D1197" s="59">
        <v>1.8267105249384901E-5</v>
      </c>
      <c r="E1197" s="7">
        <v>0</v>
      </c>
      <c r="F1197" s="63">
        <f t="shared" si="20"/>
        <v>0</v>
      </c>
      <c r="G1197" s="64"/>
    </row>
    <row r="1198" spans="1:7" ht="14.5" x14ac:dyDescent="0.35">
      <c r="A1198" s="53">
        <v>67020</v>
      </c>
      <c r="B1198" s="55" t="s">
        <v>2353</v>
      </c>
      <c r="C1198" s="57" t="s">
        <v>1784</v>
      </c>
      <c r="D1198" s="59">
        <v>6.2023194567678965E-6</v>
      </c>
      <c r="E1198" s="7">
        <v>0</v>
      </c>
      <c r="F1198" s="63">
        <f t="shared" si="20"/>
        <v>0</v>
      </c>
      <c r="G1198" s="64"/>
    </row>
    <row r="1199" spans="1:7" ht="14.5" x14ac:dyDescent="0.35">
      <c r="A1199" s="53">
        <v>67020</v>
      </c>
      <c r="B1199" s="55" t="s">
        <v>2354</v>
      </c>
      <c r="C1199" s="57" t="s">
        <v>1784</v>
      </c>
      <c r="D1199" s="59">
        <v>1.9371627892370962E-6</v>
      </c>
      <c r="E1199" s="7">
        <v>0</v>
      </c>
      <c r="F1199" s="63">
        <f t="shared" si="20"/>
        <v>0</v>
      </c>
      <c r="G1199" s="64"/>
    </row>
    <row r="1200" spans="1:7" ht="14.5" x14ac:dyDescent="0.35">
      <c r="A1200" s="53">
        <v>67050</v>
      </c>
      <c r="B1200" s="55" t="s">
        <v>2355</v>
      </c>
      <c r="C1200" s="57" t="s">
        <v>1784</v>
      </c>
      <c r="D1200" s="59">
        <v>3.5463673167875618E-5</v>
      </c>
      <c r="E1200" s="7">
        <v>0</v>
      </c>
      <c r="F1200" s="63">
        <f t="shared" si="20"/>
        <v>0</v>
      </c>
      <c r="G1200" s="64"/>
    </row>
    <row r="1201" spans="1:7" ht="14.5" x14ac:dyDescent="0.35">
      <c r="A1201" s="53">
        <v>67038</v>
      </c>
      <c r="B1201" s="55" t="s">
        <v>2356</v>
      </c>
      <c r="C1201" s="57" t="s">
        <v>1784</v>
      </c>
      <c r="D1201" s="59">
        <v>2.8836537309959234E-5</v>
      </c>
      <c r="E1201" s="7">
        <v>0</v>
      </c>
      <c r="F1201" s="63">
        <f t="shared" si="20"/>
        <v>0</v>
      </c>
      <c r="G1201" s="64"/>
    </row>
    <row r="1202" spans="1:7" ht="14.5" x14ac:dyDescent="0.35">
      <c r="A1202" s="53">
        <v>67030</v>
      </c>
      <c r="B1202" s="55" t="s">
        <v>2357</v>
      </c>
      <c r="C1202" s="57" t="s">
        <v>1784</v>
      </c>
      <c r="D1202" s="59">
        <v>9.0570856724857223E-6</v>
      </c>
      <c r="E1202" s="7">
        <v>0</v>
      </c>
      <c r="F1202" s="63">
        <f t="shared" si="20"/>
        <v>0</v>
      </c>
      <c r="G1202" s="64"/>
    </row>
    <row r="1203" spans="1:7" ht="14.5" x14ac:dyDescent="0.35">
      <c r="A1203" s="53">
        <v>67019</v>
      </c>
      <c r="B1203" s="55" t="s">
        <v>2358</v>
      </c>
      <c r="C1203" s="57" t="s">
        <v>1784</v>
      </c>
      <c r="D1203" s="59">
        <v>6.3552533611813513E-5</v>
      </c>
      <c r="E1203" s="7">
        <v>0</v>
      </c>
      <c r="F1203" s="63">
        <f t="shared" si="20"/>
        <v>0</v>
      </c>
      <c r="G1203" s="64"/>
    </row>
    <row r="1204" spans="1:7" ht="14.5" x14ac:dyDescent="0.35">
      <c r="A1204" s="53">
        <v>67068</v>
      </c>
      <c r="B1204" s="55" t="s">
        <v>2359</v>
      </c>
      <c r="C1204" s="57" t="s">
        <v>1784</v>
      </c>
      <c r="D1204" s="59">
        <v>4.5370391642658307E-5</v>
      </c>
      <c r="E1204" s="7">
        <v>0</v>
      </c>
      <c r="F1204" s="63">
        <f t="shared" si="20"/>
        <v>0</v>
      </c>
      <c r="G1204" s="64"/>
    </row>
    <row r="1205" spans="1:7" ht="14.5" x14ac:dyDescent="0.35">
      <c r="A1205" s="53">
        <v>67029</v>
      </c>
      <c r="B1205" s="55" t="s">
        <v>2360</v>
      </c>
      <c r="C1205" s="57" t="s">
        <v>1784</v>
      </c>
      <c r="D1205" s="59">
        <v>5.3356939984249844E-6</v>
      </c>
      <c r="E1205" s="7">
        <v>0</v>
      </c>
      <c r="F1205" s="63">
        <f t="shared" si="20"/>
        <v>0</v>
      </c>
      <c r="G1205" s="64"/>
    </row>
    <row r="1206" spans="1:7" ht="14.5" x14ac:dyDescent="0.35">
      <c r="A1206" s="53">
        <v>67039</v>
      </c>
      <c r="B1206" s="55" t="s">
        <v>722</v>
      </c>
      <c r="C1206" s="57" t="s">
        <v>1784</v>
      </c>
      <c r="D1206" s="59">
        <v>3.7681214781870711E-4</v>
      </c>
      <c r="E1206" s="7">
        <v>0</v>
      </c>
      <c r="F1206" s="63">
        <f t="shared" si="20"/>
        <v>0</v>
      </c>
      <c r="G1206" s="64"/>
    </row>
    <row r="1207" spans="1:7" ht="14.5" x14ac:dyDescent="0.35">
      <c r="A1207" s="53">
        <v>67069</v>
      </c>
      <c r="B1207" s="55" t="s">
        <v>2361</v>
      </c>
      <c r="C1207" s="57" t="s">
        <v>1784</v>
      </c>
      <c r="D1207" s="59">
        <v>1.0936473431166625E-4</v>
      </c>
      <c r="E1207" s="7">
        <v>0</v>
      </c>
      <c r="F1207" s="63">
        <f t="shared" si="20"/>
        <v>0</v>
      </c>
      <c r="G1207" s="64"/>
    </row>
    <row r="1208" spans="1:7" ht="14.5" x14ac:dyDescent="0.35">
      <c r="A1208" s="53">
        <v>67020</v>
      </c>
      <c r="B1208" s="55" t="s">
        <v>2362</v>
      </c>
      <c r="C1208" s="57" t="s">
        <v>1784</v>
      </c>
      <c r="D1208" s="59">
        <v>4.4520758840361339E-6</v>
      </c>
      <c r="E1208" s="7">
        <v>0</v>
      </c>
      <c r="F1208" s="63">
        <f t="shared" si="20"/>
        <v>0</v>
      </c>
      <c r="G1208" s="64"/>
    </row>
    <row r="1209" spans="1:7" ht="14.5" x14ac:dyDescent="0.35">
      <c r="A1209" s="53">
        <v>67049</v>
      </c>
      <c r="B1209" s="55" t="s">
        <v>2363</v>
      </c>
      <c r="C1209" s="57" t="s">
        <v>1784</v>
      </c>
      <c r="D1209" s="59">
        <v>4.7392517712125106E-5</v>
      </c>
      <c r="E1209" s="7">
        <v>0</v>
      </c>
      <c r="F1209" s="63">
        <f t="shared" si="20"/>
        <v>0</v>
      </c>
      <c r="G1209" s="64"/>
    </row>
    <row r="1210" spans="1:7" ht="14.5" x14ac:dyDescent="0.35">
      <c r="A1210" s="53">
        <v>67059</v>
      </c>
      <c r="B1210" s="55" t="s">
        <v>2364</v>
      </c>
      <c r="C1210" s="57" t="s">
        <v>1784</v>
      </c>
      <c r="D1210" s="59">
        <v>9.8693346314816273E-5</v>
      </c>
      <c r="E1210" s="7">
        <v>0</v>
      </c>
      <c r="F1210" s="63">
        <f t="shared" si="20"/>
        <v>0</v>
      </c>
      <c r="G1210" s="64"/>
    </row>
    <row r="1211" spans="1:7" ht="14.5" x14ac:dyDescent="0.35">
      <c r="A1211" s="53">
        <v>67030</v>
      </c>
      <c r="B1211" s="55" t="s">
        <v>2365</v>
      </c>
      <c r="C1211" s="57" t="s">
        <v>1784</v>
      </c>
      <c r="D1211" s="59">
        <v>8.6832472394750543E-6</v>
      </c>
      <c r="E1211" s="7">
        <v>0</v>
      </c>
      <c r="F1211" s="63">
        <f t="shared" si="20"/>
        <v>0</v>
      </c>
      <c r="G1211" s="64"/>
    </row>
    <row r="1212" spans="1:7" ht="14.5" x14ac:dyDescent="0.35">
      <c r="A1212" s="53">
        <v>67020</v>
      </c>
      <c r="B1212" s="55" t="s">
        <v>2366</v>
      </c>
      <c r="C1212" s="57" t="s">
        <v>1784</v>
      </c>
      <c r="D1212" s="59">
        <v>1.5123463880886103E-6</v>
      </c>
      <c r="E1212" s="7">
        <v>0</v>
      </c>
      <c r="F1212" s="63">
        <f t="shared" si="20"/>
        <v>0</v>
      </c>
      <c r="G1212" s="64"/>
    </row>
    <row r="1213" spans="1:7" ht="14.5" x14ac:dyDescent="0.35">
      <c r="A1213" s="53">
        <v>67020</v>
      </c>
      <c r="B1213" s="55" t="s">
        <v>2367</v>
      </c>
      <c r="C1213" s="57" t="s">
        <v>1784</v>
      </c>
      <c r="D1213" s="59">
        <v>8.2754234943725076E-6</v>
      </c>
      <c r="E1213" s="7">
        <v>0</v>
      </c>
      <c r="F1213" s="63">
        <f t="shared" si="20"/>
        <v>0</v>
      </c>
      <c r="G1213" s="64"/>
    </row>
    <row r="1214" spans="1:7" ht="14.5" x14ac:dyDescent="0.35">
      <c r="A1214" s="53">
        <v>67050</v>
      </c>
      <c r="B1214" s="55" t="s">
        <v>2368</v>
      </c>
      <c r="C1214" s="57" t="s">
        <v>1784</v>
      </c>
      <c r="D1214" s="59">
        <v>1.4103904518129737E-5</v>
      </c>
      <c r="E1214" s="7">
        <v>0</v>
      </c>
      <c r="F1214" s="63">
        <f t="shared" si="20"/>
        <v>0</v>
      </c>
      <c r="G1214" s="64"/>
    </row>
    <row r="1215" spans="1:7" ht="14.5" x14ac:dyDescent="0.35">
      <c r="A1215" s="53">
        <v>67030</v>
      </c>
      <c r="B1215" s="55" t="s">
        <v>2369</v>
      </c>
      <c r="C1215" s="57" t="s">
        <v>1784</v>
      </c>
      <c r="D1215" s="59">
        <v>1.0229578939655544E-5</v>
      </c>
      <c r="E1215" s="7">
        <v>0</v>
      </c>
      <c r="F1215" s="63">
        <f t="shared" si="20"/>
        <v>0</v>
      </c>
      <c r="G1215" s="64"/>
    </row>
    <row r="1216" spans="1:7" ht="14.5" x14ac:dyDescent="0.35">
      <c r="A1216" s="53">
        <v>67030</v>
      </c>
      <c r="B1216" s="55" t="s">
        <v>2370</v>
      </c>
      <c r="C1216" s="57" t="s">
        <v>1784</v>
      </c>
      <c r="D1216" s="59">
        <v>1.369608077302719E-5</v>
      </c>
      <c r="E1216" s="7">
        <v>0</v>
      </c>
      <c r="F1216" s="63">
        <f t="shared" si="20"/>
        <v>0</v>
      </c>
      <c r="G1216" s="64"/>
    </row>
    <row r="1217" spans="1:7" ht="14.5" x14ac:dyDescent="0.35">
      <c r="A1217" s="53">
        <v>64011</v>
      </c>
      <c r="B1217" s="55" t="s">
        <v>723</v>
      </c>
      <c r="C1217" s="57" t="s">
        <v>1784</v>
      </c>
      <c r="D1217" s="59">
        <v>2.1682629114618728E-4</v>
      </c>
      <c r="E1217" s="7">
        <v>0</v>
      </c>
      <c r="F1217" s="63">
        <f t="shared" si="20"/>
        <v>0</v>
      </c>
      <c r="G1217" s="64"/>
    </row>
    <row r="1218" spans="1:7" ht="14.5" x14ac:dyDescent="0.35">
      <c r="A1218" s="53">
        <v>64010</v>
      </c>
      <c r="B1218" s="55" t="s">
        <v>2371</v>
      </c>
      <c r="C1218" s="57" t="s">
        <v>1784</v>
      </c>
      <c r="D1218" s="59">
        <v>3.099460462779354E-5</v>
      </c>
      <c r="E1218" s="7">
        <v>0</v>
      </c>
      <c r="F1218" s="63">
        <f t="shared" si="20"/>
        <v>0</v>
      </c>
      <c r="G1218" s="64"/>
    </row>
    <row r="1219" spans="1:7" ht="14.5" x14ac:dyDescent="0.35">
      <c r="A1219" s="53">
        <v>64031</v>
      </c>
      <c r="B1219" s="55" t="s">
        <v>2372</v>
      </c>
      <c r="C1219" s="57" t="s">
        <v>1784</v>
      </c>
      <c r="D1219" s="59">
        <v>1.245561688167361E-5</v>
      </c>
      <c r="E1219" s="7">
        <v>0</v>
      </c>
      <c r="F1219" s="63">
        <f t="shared" si="20"/>
        <v>0</v>
      </c>
      <c r="G1219" s="64"/>
    </row>
    <row r="1220" spans="1:7" ht="14.5" x14ac:dyDescent="0.35">
      <c r="A1220" s="53">
        <v>64032</v>
      </c>
      <c r="B1220" s="55" t="s">
        <v>2373</v>
      </c>
      <c r="C1220" s="57" t="s">
        <v>1784</v>
      </c>
      <c r="D1220" s="59">
        <v>1.6985858983521065E-4</v>
      </c>
      <c r="E1220" s="7">
        <v>0</v>
      </c>
      <c r="F1220" s="63">
        <f t="shared" si="20"/>
        <v>0</v>
      </c>
      <c r="G1220" s="64"/>
    </row>
    <row r="1221" spans="1:7" ht="14.5" x14ac:dyDescent="0.35">
      <c r="A1221" s="53">
        <v>64030</v>
      </c>
      <c r="B1221" s="55" t="s">
        <v>2374</v>
      </c>
      <c r="C1221" s="57" t="s">
        <v>1784</v>
      </c>
      <c r="D1221" s="59">
        <v>3.9711837179360476E-5</v>
      </c>
      <c r="E1221" s="7">
        <v>0</v>
      </c>
      <c r="F1221" s="63">
        <f t="shared" si="20"/>
        <v>0</v>
      </c>
      <c r="G1221" s="64"/>
    </row>
    <row r="1222" spans="1:7" ht="14.5" x14ac:dyDescent="0.35">
      <c r="A1222" s="53">
        <v>64020</v>
      </c>
      <c r="B1222" s="55" t="s">
        <v>2375</v>
      </c>
      <c r="C1222" s="57" t="s">
        <v>1784</v>
      </c>
      <c r="D1222" s="59">
        <v>1.1638270125863924E-4</v>
      </c>
      <c r="E1222" s="7">
        <v>0</v>
      </c>
      <c r="F1222" s="63">
        <f t="shared" si="20"/>
        <v>0</v>
      </c>
      <c r="G1222" s="64"/>
    </row>
    <row r="1223" spans="1:7" ht="14.5" x14ac:dyDescent="0.35">
      <c r="A1223" s="53">
        <v>64033</v>
      </c>
      <c r="B1223" s="55" t="s">
        <v>2376</v>
      </c>
      <c r="C1223" s="57" t="s">
        <v>1784</v>
      </c>
      <c r="D1223" s="59">
        <v>2.8496684189040445E-5</v>
      </c>
      <c r="E1223" s="7">
        <v>0</v>
      </c>
      <c r="F1223" s="63">
        <f t="shared" si="20"/>
        <v>0</v>
      </c>
      <c r="G1223" s="64"/>
    </row>
    <row r="1224" spans="1:7" ht="14.5" x14ac:dyDescent="0.35">
      <c r="A1224" s="53">
        <v>64012</v>
      </c>
      <c r="B1224" s="55" t="s">
        <v>2377</v>
      </c>
      <c r="C1224" s="57" t="s">
        <v>1784</v>
      </c>
      <c r="D1224" s="59">
        <v>1.1147182366136274E-4</v>
      </c>
      <c r="E1224" s="7">
        <v>0</v>
      </c>
      <c r="F1224" s="63">
        <f t="shared" si="20"/>
        <v>0</v>
      </c>
      <c r="G1224" s="64"/>
    </row>
    <row r="1225" spans="1:7" ht="14.5" x14ac:dyDescent="0.35">
      <c r="A1225" s="53">
        <v>64020</v>
      </c>
      <c r="B1225" s="55" t="s">
        <v>2378</v>
      </c>
      <c r="C1225" s="57" t="s">
        <v>1784</v>
      </c>
      <c r="D1225" s="59">
        <v>3.0348883698047841E-5</v>
      </c>
      <c r="E1225" s="7">
        <v>0</v>
      </c>
      <c r="F1225" s="63">
        <f t="shared" si="20"/>
        <v>0</v>
      </c>
      <c r="G1225" s="64"/>
    </row>
    <row r="1226" spans="1:7" ht="14.5" x14ac:dyDescent="0.35">
      <c r="A1226" s="53">
        <v>64030</v>
      </c>
      <c r="B1226" s="55" t="s">
        <v>2379</v>
      </c>
      <c r="C1226" s="57" t="s">
        <v>1784</v>
      </c>
      <c r="D1226" s="59">
        <v>7.2898494437080204E-6</v>
      </c>
      <c r="E1226" s="7">
        <v>0</v>
      </c>
      <c r="F1226" s="63">
        <f t="shared" si="20"/>
        <v>0</v>
      </c>
      <c r="G1226" s="64"/>
    </row>
    <row r="1227" spans="1:7" ht="14.5" x14ac:dyDescent="0.35">
      <c r="A1227" s="53">
        <v>64020</v>
      </c>
      <c r="B1227" s="55" t="s">
        <v>2380</v>
      </c>
      <c r="C1227" s="57" t="s">
        <v>1784</v>
      </c>
      <c r="D1227" s="59">
        <v>1.2396142585512822E-4</v>
      </c>
      <c r="E1227" s="7">
        <v>0</v>
      </c>
      <c r="F1227" s="63">
        <f t="shared" si="20"/>
        <v>0</v>
      </c>
      <c r="G1227" s="64"/>
    </row>
    <row r="1228" spans="1:7" ht="14.5" x14ac:dyDescent="0.35">
      <c r="A1228" s="53">
        <v>64041</v>
      </c>
      <c r="B1228" s="55" t="s">
        <v>2381</v>
      </c>
      <c r="C1228" s="57" t="s">
        <v>1784</v>
      </c>
      <c r="D1228" s="59">
        <v>1.6584832300836896E-5</v>
      </c>
      <c r="E1228" s="7">
        <v>0</v>
      </c>
      <c r="F1228" s="63">
        <f t="shared" si="20"/>
        <v>0</v>
      </c>
      <c r="G1228" s="64"/>
    </row>
    <row r="1229" spans="1:7" ht="14.5" x14ac:dyDescent="0.35">
      <c r="A1229" s="53">
        <v>64034</v>
      </c>
      <c r="B1229" s="55" t="s">
        <v>2382</v>
      </c>
      <c r="C1229" s="57" t="s">
        <v>1784</v>
      </c>
      <c r="D1229" s="59">
        <v>3.4495091773257065E-5</v>
      </c>
      <c r="E1229" s="7">
        <v>0</v>
      </c>
      <c r="F1229" s="63">
        <f t="shared" si="20"/>
        <v>0</v>
      </c>
      <c r="G1229" s="64"/>
    </row>
    <row r="1230" spans="1:7" ht="14.5" x14ac:dyDescent="0.35">
      <c r="A1230" s="53">
        <v>64035</v>
      </c>
      <c r="B1230" s="55" t="s">
        <v>2383</v>
      </c>
      <c r="C1230" s="57" t="s">
        <v>1784</v>
      </c>
      <c r="D1230" s="59">
        <v>2.2872115037834487E-5</v>
      </c>
      <c r="E1230" s="7">
        <v>0</v>
      </c>
      <c r="F1230" s="63">
        <f t="shared" si="20"/>
        <v>0</v>
      </c>
      <c r="G1230" s="64"/>
    </row>
    <row r="1231" spans="1:7" ht="14.5" x14ac:dyDescent="0.35">
      <c r="A1231" s="53">
        <v>64036</v>
      </c>
      <c r="B1231" s="55" t="s">
        <v>2384</v>
      </c>
      <c r="C1231" s="57" t="s">
        <v>1784</v>
      </c>
      <c r="D1231" s="59">
        <v>3.7791667046169315E-5</v>
      </c>
      <c r="E1231" s="7">
        <v>0</v>
      </c>
      <c r="F1231" s="63">
        <f t="shared" si="20"/>
        <v>0</v>
      </c>
      <c r="G1231" s="64"/>
    </row>
    <row r="1232" spans="1:7" ht="14.5" x14ac:dyDescent="0.35">
      <c r="A1232" s="53">
        <v>64037</v>
      </c>
      <c r="B1232" s="55" t="s">
        <v>2385</v>
      </c>
      <c r="C1232" s="57" t="s">
        <v>1784</v>
      </c>
      <c r="D1232" s="59">
        <v>2.4469424706152797E-5</v>
      </c>
      <c r="E1232" s="7">
        <v>0</v>
      </c>
      <c r="F1232" s="63">
        <f t="shared" si="20"/>
        <v>0</v>
      </c>
      <c r="G1232" s="64"/>
    </row>
    <row r="1233" spans="1:7" ht="14.5" x14ac:dyDescent="0.35">
      <c r="A1233" s="53">
        <v>64010</v>
      </c>
      <c r="B1233" s="55" t="s">
        <v>2386</v>
      </c>
      <c r="C1233" s="57" t="s">
        <v>1784</v>
      </c>
      <c r="D1233" s="59">
        <v>7.7996291250862041E-5</v>
      </c>
      <c r="E1233" s="7">
        <v>0</v>
      </c>
      <c r="F1233" s="63">
        <f t="shared" si="20"/>
        <v>0</v>
      </c>
      <c r="G1233" s="64"/>
    </row>
    <row r="1234" spans="1:7" ht="14.5" x14ac:dyDescent="0.35">
      <c r="A1234" s="53">
        <v>64042</v>
      </c>
      <c r="B1234" s="55" t="s">
        <v>2387</v>
      </c>
      <c r="C1234" s="57" t="s">
        <v>1784</v>
      </c>
      <c r="D1234" s="59">
        <v>3.5361717231599981E-5</v>
      </c>
      <c r="E1234" s="7">
        <v>0</v>
      </c>
      <c r="F1234" s="63">
        <f t="shared" si="20"/>
        <v>0</v>
      </c>
      <c r="G1234" s="64"/>
    </row>
    <row r="1235" spans="1:7" ht="14.5" x14ac:dyDescent="0.35">
      <c r="A1235" s="53">
        <v>64010</v>
      </c>
      <c r="B1235" s="55" t="s">
        <v>2388</v>
      </c>
      <c r="C1235" s="57" t="s">
        <v>1784</v>
      </c>
      <c r="D1235" s="59">
        <v>6.1887253319311449E-5</v>
      </c>
      <c r="E1235" s="7">
        <v>0</v>
      </c>
      <c r="F1235" s="63">
        <f t="shared" si="20"/>
        <v>0</v>
      </c>
      <c r="G1235" s="64"/>
    </row>
    <row r="1236" spans="1:7" ht="14.5" x14ac:dyDescent="0.35">
      <c r="A1236" s="53">
        <v>64010</v>
      </c>
      <c r="B1236" s="55" t="s">
        <v>2389</v>
      </c>
      <c r="C1236" s="57" t="s">
        <v>1784</v>
      </c>
      <c r="D1236" s="59">
        <v>3.7247902052699258E-5</v>
      </c>
      <c r="E1236" s="7">
        <v>0</v>
      </c>
      <c r="F1236" s="63">
        <f t="shared" si="20"/>
        <v>0</v>
      </c>
      <c r="G1236" s="64"/>
    </row>
    <row r="1237" spans="1:7" ht="14.5" x14ac:dyDescent="0.35">
      <c r="A1237" s="53">
        <v>64013</v>
      </c>
      <c r="B1237" s="55" t="s">
        <v>2390</v>
      </c>
      <c r="C1237" s="57" t="s">
        <v>1784</v>
      </c>
      <c r="D1237" s="59">
        <v>8.6169758808958912E-5</v>
      </c>
      <c r="E1237" s="7">
        <v>0</v>
      </c>
      <c r="F1237" s="63">
        <f t="shared" si="20"/>
        <v>0</v>
      </c>
      <c r="G1237" s="64"/>
    </row>
    <row r="1238" spans="1:7" ht="14.5" x14ac:dyDescent="0.35">
      <c r="A1238" s="53">
        <v>64040</v>
      </c>
      <c r="B1238" s="55" t="s">
        <v>2391</v>
      </c>
      <c r="C1238" s="57" t="s">
        <v>1784</v>
      </c>
      <c r="D1238" s="59">
        <v>9.957696442920513E-6</v>
      </c>
      <c r="E1238" s="7">
        <v>0</v>
      </c>
      <c r="F1238" s="63">
        <f t="shared" si="20"/>
        <v>0</v>
      </c>
      <c r="G1238" s="64"/>
    </row>
    <row r="1239" spans="1:7" ht="14.5" x14ac:dyDescent="0.35">
      <c r="A1239" s="53">
        <v>64043</v>
      </c>
      <c r="B1239" s="55" t="s">
        <v>2392</v>
      </c>
      <c r="C1239" s="57" t="s">
        <v>1784</v>
      </c>
      <c r="D1239" s="59">
        <v>1.8589965714257749E-5</v>
      </c>
      <c r="E1239" s="7">
        <v>0</v>
      </c>
      <c r="F1239" s="63">
        <f t="shared" si="20"/>
        <v>0</v>
      </c>
      <c r="G1239" s="64"/>
    </row>
    <row r="1240" spans="1:7" ht="14.5" x14ac:dyDescent="0.35">
      <c r="A1240" s="53">
        <v>64044</v>
      </c>
      <c r="B1240" s="55" t="s">
        <v>2393</v>
      </c>
      <c r="C1240" s="57" t="s">
        <v>1784</v>
      </c>
      <c r="D1240" s="59">
        <v>4.2311713554389212E-6</v>
      </c>
      <c r="E1240" s="7">
        <v>0</v>
      </c>
      <c r="F1240" s="63">
        <f t="shared" si="20"/>
        <v>0</v>
      </c>
      <c r="G1240" s="64"/>
    </row>
    <row r="1241" spans="1:7" ht="14.5" x14ac:dyDescent="0.35">
      <c r="A1241" s="53">
        <v>64021</v>
      </c>
      <c r="B1241" s="55" t="s">
        <v>724</v>
      </c>
      <c r="C1241" s="57" t="s">
        <v>1784</v>
      </c>
      <c r="D1241" s="59">
        <v>3.9710137913755882E-4</v>
      </c>
      <c r="E1241" s="7">
        <v>0</v>
      </c>
      <c r="F1241" s="63">
        <f t="shared" si="20"/>
        <v>0</v>
      </c>
      <c r="G1241" s="64"/>
    </row>
    <row r="1242" spans="1:7" ht="14.5" x14ac:dyDescent="0.35">
      <c r="A1242" s="53">
        <v>64045</v>
      </c>
      <c r="B1242" s="55" t="s">
        <v>2394</v>
      </c>
      <c r="C1242" s="57" t="s">
        <v>1784</v>
      </c>
      <c r="D1242" s="59">
        <v>7.5872209245119612E-5</v>
      </c>
      <c r="E1242" s="7">
        <v>0</v>
      </c>
      <c r="F1242" s="63">
        <f t="shared" si="20"/>
        <v>0</v>
      </c>
      <c r="G1242" s="64"/>
    </row>
    <row r="1243" spans="1:7" ht="14.5" x14ac:dyDescent="0.35">
      <c r="A1243" s="53">
        <v>64030</v>
      </c>
      <c r="B1243" s="55" t="s">
        <v>2395</v>
      </c>
      <c r="C1243" s="57" t="s">
        <v>1784</v>
      </c>
      <c r="D1243" s="59">
        <v>1.6041067307366834E-5</v>
      </c>
      <c r="E1243" s="7">
        <v>0</v>
      </c>
      <c r="F1243" s="63">
        <f t="shared" si="20"/>
        <v>0</v>
      </c>
      <c r="G1243" s="64"/>
    </row>
    <row r="1244" spans="1:7" ht="14.5" x14ac:dyDescent="0.35">
      <c r="A1244" s="53">
        <v>64046</v>
      </c>
      <c r="B1244" s="55" t="s">
        <v>2396</v>
      </c>
      <c r="C1244" s="57" t="s">
        <v>1784</v>
      </c>
      <c r="D1244" s="59">
        <v>1.2569467677181405E-4</v>
      </c>
      <c r="E1244" s="7">
        <v>0</v>
      </c>
      <c r="F1244" s="63">
        <f t="shared" si="20"/>
        <v>0</v>
      </c>
      <c r="G1244" s="64"/>
    </row>
    <row r="1245" spans="1:7" ht="14.5" x14ac:dyDescent="0.35">
      <c r="A1245" s="53">
        <v>64020</v>
      </c>
      <c r="B1245" s="55" t="s">
        <v>2397</v>
      </c>
      <c r="C1245" s="57" t="s">
        <v>1784</v>
      </c>
      <c r="D1245" s="59">
        <v>6.0272950994947201E-5</v>
      </c>
      <c r="E1245" s="7">
        <v>0</v>
      </c>
      <c r="F1245" s="63">
        <f t="shared" si="20"/>
        <v>0</v>
      </c>
      <c r="G1245" s="64"/>
    </row>
    <row r="1246" spans="1:7" ht="14.5" x14ac:dyDescent="0.35">
      <c r="A1246" s="53">
        <v>64023</v>
      </c>
      <c r="B1246" s="55" t="s">
        <v>725</v>
      </c>
      <c r="C1246" s="57" t="s">
        <v>1784</v>
      </c>
      <c r="D1246" s="59">
        <v>1.5415737564876262E-4</v>
      </c>
      <c r="E1246" s="7">
        <v>0</v>
      </c>
      <c r="F1246" s="63">
        <f t="shared" si="20"/>
        <v>0</v>
      </c>
      <c r="G1246" s="64"/>
    </row>
    <row r="1247" spans="1:7" ht="14.5" x14ac:dyDescent="0.35">
      <c r="A1247" s="53">
        <v>64015</v>
      </c>
      <c r="B1247" s="55" t="s">
        <v>2398</v>
      </c>
      <c r="C1247" s="57" t="s">
        <v>1784</v>
      </c>
      <c r="D1247" s="59">
        <v>8.9959121107203405E-5</v>
      </c>
      <c r="E1247" s="7">
        <v>0</v>
      </c>
      <c r="F1247" s="63">
        <f t="shared" si="20"/>
        <v>0</v>
      </c>
      <c r="G1247" s="64"/>
    </row>
    <row r="1248" spans="1:7" ht="14.5" x14ac:dyDescent="0.35">
      <c r="A1248" s="53">
        <v>64024</v>
      </c>
      <c r="B1248" s="55" t="s">
        <v>2399</v>
      </c>
      <c r="C1248" s="57" t="s">
        <v>1784</v>
      </c>
      <c r="D1248" s="59">
        <v>1.0768246136311824E-4</v>
      </c>
      <c r="E1248" s="7">
        <v>0</v>
      </c>
      <c r="F1248" s="63">
        <f t="shared" si="20"/>
        <v>0</v>
      </c>
      <c r="G1248" s="64"/>
    </row>
    <row r="1249" spans="1:7" ht="14.5" x14ac:dyDescent="0.35">
      <c r="A1249" s="53">
        <v>64039</v>
      </c>
      <c r="B1249" s="55" t="s">
        <v>2400</v>
      </c>
      <c r="C1249" s="57" t="s">
        <v>1784</v>
      </c>
      <c r="D1249" s="59">
        <v>2.795291919557038E-5</v>
      </c>
      <c r="E1249" s="7">
        <v>0</v>
      </c>
      <c r="F1249" s="63">
        <f t="shared" si="20"/>
        <v>0</v>
      </c>
      <c r="G1249" s="64"/>
    </row>
    <row r="1250" spans="1:7" ht="14.5" x14ac:dyDescent="0.35">
      <c r="A1250" s="53">
        <v>64047</v>
      </c>
      <c r="B1250" s="55" t="s">
        <v>2401</v>
      </c>
      <c r="C1250" s="57" t="s">
        <v>1784</v>
      </c>
      <c r="D1250" s="59">
        <v>3.7043990180147982E-6</v>
      </c>
      <c r="E1250" s="7">
        <v>0</v>
      </c>
      <c r="F1250" s="63">
        <f t="shared" si="20"/>
        <v>0</v>
      </c>
      <c r="G1250" s="64"/>
    </row>
    <row r="1251" spans="1:7" ht="14.5" x14ac:dyDescent="0.35">
      <c r="A1251" s="53">
        <v>64025</v>
      </c>
      <c r="B1251" s="55" t="s">
        <v>726</v>
      </c>
      <c r="C1251" s="57" t="s">
        <v>1784</v>
      </c>
      <c r="D1251" s="59">
        <v>2.4759999124538361E-4</v>
      </c>
      <c r="E1251" s="7">
        <v>0</v>
      </c>
      <c r="F1251" s="63">
        <f t="shared" si="20"/>
        <v>0</v>
      </c>
      <c r="G1251" s="64"/>
    </row>
    <row r="1252" spans="1:7" ht="14.5" x14ac:dyDescent="0.35">
      <c r="A1252" s="53">
        <v>64010</v>
      </c>
      <c r="B1252" s="55" t="s">
        <v>2402</v>
      </c>
      <c r="C1252" s="57" t="s">
        <v>1784</v>
      </c>
      <c r="D1252" s="59">
        <v>8.0035409976374771E-6</v>
      </c>
      <c r="E1252" s="7">
        <v>0</v>
      </c>
      <c r="F1252" s="63">
        <f t="shared" si="20"/>
        <v>0</v>
      </c>
      <c r="G1252" s="64"/>
    </row>
    <row r="1253" spans="1:7" ht="14.5" x14ac:dyDescent="0.35">
      <c r="A1253" s="53">
        <v>64026</v>
      </c>
      <c r="B1253" s="55" t="s">
        <v>727</v>
      </c>
      <c r="C1253" s="57" t="s">
        <v>1784</v>
      </c>
      <c r="D1253" s="59">
        <v>4.3332972182750173E-4</v>
      </c>
      <c r="E1253" s="7">
        <v>0</v>
      </c>
      <c r="F1253" s="63">
        <f t="shared" si="20"/>
        <v>0</v>
      </c>
      <c r="G1253" s="64"/>
    </row>
    <row r="1254" spans="1:7" ht="14.5" x14ac:dyDescent="0.35">
      <c r="A1254" s="53">
        <v>64016</v>
      </c>
      <c r="B1254" s="55" t="s">
        <v>2403</v>
      </c>
      <c r="C1254" s="57" t="s">
        <v>1784</v>
      </c>
      <c r="D1254" s="59">
        <v>1.6569538910395551E-4</v>
      </c>
      <c r="E1254" s="7">
        <v>0</v>
      </c>
      <c r="F1254" s="63">
        <f t="shared" si="20"/>
        <v>0</v>
      </c>
      <c r="G1254" s="64"/>
    </row>
    <row r="1255" spans="1:7" ht="14.5" x14ac:dyDescent="0.35">
      <c r="A1255" s="53">
        <v>64027</v>
      </c>
      <c r="B1255" s="55" t="s">
        <v>2404</v>
      </c>
      <c r="C1255" s="57" t="s">
        <v>1784</v>
      </c>
      <c r="D1255" s="59">
        <v>8.630570005732642E-5</v>
      </c>
      <c r="E1255" s="7">
        <v>0</v>
      </c>
      <c r="F1255" s="63">
        <f t="shared" si="20"/>
        <v>0</v>
      </c>
      <c r="G1255" s="64"/>
    </row>
    <row r="1256" spans="1:7" ht="14.5" x14ac:dyDescent="0.35">
      <c r="A1256" s="53">
        <v>64028</v>
      </c>
      <c r="B1256" s="55" t="s">
        <v>728</v>
      </c>
      <c r="C1256" s="57" t="s">
        <v>1784</v>
      </c>
      <c r="D1256" s="59">
        <v>2.6102418952167575E-4</v>
      </c>
      <c r="E1256" s="7">
        <v>0</v>
      </c>
      <c r="F1256" s="63">
        <f t="shared" ref="F1256:F1319" si="21">+IF(E1256=1,D1256/$D$8,0)</f>
        <v>0</v>
      </c>
      <c r="G1256" s="64"/>
    </row>
    <row r="1257" spans="1:7" ht="14.5" x14ac:dyDescent="0.35">
      <c r="A1257" s="53">
        <v>64010</v>
      </c>
      <c r="B1257" s="55" t="s">
        <v>2405</v>
      </c>
      <c r="C1257" s="57" t="s">
        <v>1784</v>
      </c>
      <c r="D1257" s="59">
        <v>2.491123376334722E-5</v>
      </c>
      <c r="E1257" s="7">
        <v>0</v>
      </c>
      <c r="F1257" s="63">
        <f t="shared" si="21"/>
        <v>0</v>
      </c>
      <c r="G1257" s="64"/>
    </row>
    <row r="1258" spans="1:7" ht="14.5" x14ac:dyDescent="0.35">
      <c r="A1258" s="53">
        <v>64010</v>
      </c>
      <c r="B1258" s="55" t="s">
        <v>2406</v>
      </c>
      <c r="C1258" s="57" t="s">
        <v>1784</v>
      </c>
      <c r="D1258" s="59">
        <v>4.1462080752092239E-5</v>
      </c>
      <c r="E1258" s="7">
        <v>0</v>
      </c>
      <c r="F1258" s="63">
        <f t="shared" si="21"/>
        <v>0</v>
      </c>
      <c r="G1258" s="64"/>
    </row>
    <row r="1259" spans="1:7" ht="14.5" x14ac:dyDescent="0.35">
      <c r="A1259" s="53">
        <v>64018</v>
      </c>
      <c r="B1259" s="55" t="s">
        <v>729</v>
      </c>
      <c r="C1259" s="57" t="s">
        <v>1784</v>
      </c>
      <c r="D1259" s="59">
        <v>2.0030942946953415E-4</v>
      </c>
      <c r="E1259" s="7">
        <v>0</v>
      </c>
      <c r="F1259" s="63">
        <f t="shared" si="21"/>
        <v>0</v>
      </c>
      <c r="G1259" s="64"/>
    </row>
    <row r="1260" spans="1:7" ht="14.5" x14ac:dyDescent="0.35">
      <c r="A1260" s="53">
        <v>64049</v>
      </c>
      <c r="B1260" s="55" t="s">
        <v>2407</v>
      </c>
      <c r="C1260" s="57" t="s">
        <v>1784</v>
      </c>
      <c r="D1260" s="59">
        <v>2.1087886153010847E-5</v>
      </c>
      <c r="E1260" s="7">
        <v>0</v>
      </c>
      <c r="F1260" s="63">
        <f t="shared" si="21"/>
        <v>0</v>
      </c>
      <c r="G1260" s="64"/>
    </row>
    <row r="1261" spans="1:7" ht="14.5" x14ac:dyDescent="0.35">
      <c r="A1261" s="53">
        <v>64010</v>
      </c>
      <c r="B1261" s="55" t="s">
        <v>2408</v>
      </c>
      <c r="C1261" s="57" t="s">
        <v>1784</v>
      </c>
      <c r="D1261" s="59">
        <v>1.4817596072059193E-5</v>
      </c>
      <c r="E1261" s="7">
        <v>0</v>
      </c>
      <c r="F1261" s="63">
        <f t="shared" si="21"/>
        <v>0</v>
      </c>
      <c r="G1261" s="64"/>
    </row>
    <row r="1262" spans="1:7" ht="14.5" x14ac:dyDescent="0.35">
      <c r="A1262" s="53">
        <v>64014</v>
      </c>
      <c r="B1262" s="55" t="s">
        <v>730</v>
      </c>
      <c r="C1262" s="57" t="s">
        <v>1784</v>
      </c>
      <c r="D1262" s="59">
        <v>2.7647051386743473E-4</v>
      </c>
      <c r="E1262" s="7">
        <v>0</v>
      </c>
      <c r="F1262" s="63">
        <f t="shared" si="21"/>
        <v>0</v>
      </c>
      <c r="G1262" s="64"/>
    </row>
    <row r="1263" spans="1:7" ht="14.5" x14ac:dyDescent="0.35">
      <c r="A1263" s="53">
        <v>65020</v>
      </c>
      <c r="B1263" s="55" t="s">
        <v>2409</v>
      </c>
      <c r="C1263" s="57" t="s">
        <v>1784</v>
      </c>
      <c r="D1263" s="59">
        <v>6.1003635204922599E-6</v>
      </c>
      <c r="E1263" s="7">
        <v>0</v>
      </c>
      <c r="F1263" s="63">
        <f t="shared" si="21"/>
        <v>0</v>
      </c>
      <c r="G1263" s="64"/>
    </row>
    <row r="1264" spans="1:7" ht="14.5" x14ac:dyDescent="0.35">
      <c r="A1264" s="53">
        <v>65020</v>
      </c>
      <c r="B1264" s="55" t="s">
        <v>2410</v>
      </c>
      <c r="C1264" s="57" t="s">
        <v>1784</v>
      </c>
      <c r="D1264" s="59">
        <v>5.7384199467137494E-5</v>
      </c>
      <c r="E1264" s="7">
        <v>0</v>
      </c>
      <c r="F1264" s="63">
        <f t="shared" si="21"/>
        <v>0</v>
      </c>
      <c r="G1264" s="64"/>
    </row>
    <row r="1265" spans="1:7" ht="14.5" x14ac:dyDescent="0.35">
      <c r="A1265" s="53">
        <v>65020</v>
      </c>
      <c r="B1265" s="55" t="s">
        <v>2411</v>
      </c>
      <c r="C1265" s="57" t="s">
        <v>1784</v>
      </c>
      <c r="D1265" s="59">
        <v>1.7026641358031319E-5</v>
      </c>
      <c r="E1265" s="7">
        <v>0</v>
      </c>
      <c r="F1265" s="63">
        <f t="shared" si="21"/>
        <v>0</v>
      </c>
      <c r="G1265" s="64"/>
    </row>
    <row r="1266" spans="1:7" ht="14.5" x14ac:dyDescent="0.35">
      <c r="A1266" s="53">
        <v>65010</v>
      </c>
      <c r="B1266" s="55" t="s">
        <v>731</v>
      </c>
      <c r="C1266" s="57" t="s">
        <v>1784</v>
      </c>
      <c r="D1266" s="59">
        <v>4.3841052598523758E-6</v>
      </c>
      <c r="E1266" s="7">
        <v>0</v>
      </c>
      <c r="F1266" s="63">
        <f t="shared" si="21"/>
        <v>0</v>
      </c>
      <c r="G1266" s="64"/>
    </row>
    <row r="1267" spans="1:7" ht="14.5" x14ac:dyDescent="0.35">
      <c r="A1267" s="53">
        <v>65022</v>
      </c>
      <c r="B1267" s="55" t="s">
        <v>2412</v>
      </c>
      <c r="C1267" s="57" t="s">
        <v>1784</v>
      </c>
      <c r="D1267" s="59">
        <v>3.8471373288006894E-5</v>
      </c>
      <c r="E1267" s="7">
        <v>0</v>
      </c>
      <c r="F1267" s="63">
        <f t="shared" si="21"/>
        <v>0</v>
      </c>
      <c r="G1267" s="64"/>
    </row>
    <row r="1268" spans="1:7" ht="14.5" x14ac:dyDescent="0.35">
      <c r="A1268" s="53">
        <v>65010</v>
      </c>
      <c r="B1268" s="55" t="s">
        <v>732</v>
      </c>
      <c r="C1268" s="57" t="s">
        <v>1784</v>
      </c>
      <c r="D1268" s="59">
        <v>6.7749719655160555E-5</v>
      </c>
      <c r="E1268" s="7">
        <v>0</v>
      </c>
      <c r="F1268" s="63">
        <f t="shared" si="21"/>
        <v>0</v>
      </c>
      <c r="G1268" s="64"/>
    </row>
    <row r="1269" spans="1:7" ht="14.5" x14ac:dyDescent="0.35">
      <c r="A1269" s="53">
        <v>65023</v>
      </c>
      <c r="B1269" s="55" t="s">
        <v>2413</v>
      </c>
      <c r="C1269" s="57" t="s">
        <v>1784</v>
      </c>
      <c r="D1269" s="59">
        <v>3.0229935105726265E-5</v>
      </c>
      <c r="E1269" s="7">
        <v>0</v>
      </c>
      <c r="F1269" s="63">
        <f t="shared" si="21"/>
        <v>0</v>
      </c>
      <c r="G1269" s="64"/>
    </row>
    <row r="1270" spans="1:7" ht="14.5" x14ac:dyDescent="0.35">
      <c r="A1270" s="53">
        <v>65010</v>
      </c>
      <c r="B1270" s="55" t="s">
        <v>733</v>
      </c>
      <c r="C1270" s="57" t="s">
        <v>1784</v>
      </c>
      <c r="D1270" s="59">
        <v>9.1080636406235411E-6</v>
      </c>
      <c r="E1270" s="7">
        <v>0</v>
      </c>
      <c r="F1270" s="63">
        <f t="shared" si="21"/>
        <v>0</v>
      </c>
      <c r="G1270" s="64"/>
    </row>
    <row r="1271" spans="1:7" ht="14.5" x14ac:dyDescent="0.35">
      <c r="A1271" s="53">
        <v>65020</v>
      </c>
      <c r="B1271" s="55" t="s">
        <v>2414</v>
      </c>
      <c r="C1271" s="57" t="s">
        <v>1784</v>
      </c>
      <c r="D1271" s="59">
        <v>1.1911851888203549E-5</v>
      </c>
      <c r="E1271" s="7">
        <v>0</v>
      </c>
      <c r="F1271" s="63">
        <f t="shared" si="21"/>
        <v>0</v>
      </c>
      <c r="G1271" s="64"/>
    </row>
    <row r="1272" spans="1:7" ht="14.5" x14ac:dyDescent="0.35">
      <c r="A1272" s="53">
        <v>65011</v>
      </c>
      <c r="B1272" s="55" t="s">
        <v>734</v>
      </c>
      <c r="C1272" s="57" t="s">
        <v>1784</v>
      </c>
      <c r="D1272" s="59">
        <v>2.0849988968367695E-5</v>
      </c>
      <c r="E1272" s="7">
        <v>0</v>
      </c>
      <c r="F1272" s="63">
        <f t="shared" si="21"/>
        <v>0</v>
      </c>
      <c r="G1272" s="64"/>
    </row>
    <row r="1273" spans="1:7" ht="14.5" x14ac:dyDescent="0.35">
      <c r="A1273" s="53">
        <v>65012</v>
      </c>
      <c r="B1273" s="55" t="s">
        <v>735</v>
      </c>
      <c r="C1273" s="57" t="s">
        <v>1784</v>
      </c>
      <c r="D1273" s="59">
        <v>1.8600161307885313E-4</v>
      </c>
      <c r="E1273" s="7">
        <v>0</v>
      </c>
      <c r="F1273" s="63">
        <f t="shared" si="21"/>
        <v>0</v>
      </c>
      <c r="G1273" s="64"/>
    </row>
    <row r="1274" spans="1:7" ht="14.5" x14ac:dyDescent="0.35">
      <c r="A1274" s="53">
        <v>65013</v>
      </c>
      <c r="B1274" s="55" t="s">
        <v>736</v>
      </c>
      <c r="C1274" s="57" t="s">
        <v>1784</v>
      </c>
      <c r="D1274" s="59">
        <v>2.5140634619967404E-4</v>
      </c>
      <c r="E1274" s="7">
        <v>0</v>
      </c>
      <c r="F1274" s="63">
        <f t="shared" si="21"/>
        <v>0</v>
      </c>
      <c r="G1274" s="64"/>
    </row>
    <row r="1275" spans="1:7" ht="14.5" x14ac:dyDescent="0.35">
      <c r="A1275" s="53">
        <v>65010</v>
      </c>
      <c r="B1275" s="55" t="s">
        <v>737</v>
      </c>
      <c r="C1275" s="57" t="s">
        <v>1784</v>
      </c>
      <c r="D1275" s="59">
        <v>1.9473583828646599E-5</v>
      </c>
      <c r="E1275" s="7">
        <v>0</v>
      </c>
      <c r="F1275" s="63">
        <f t="shared" si="21"/>
        <v>0</v>
      </c>
      <c r="G1275" s="64"/>
    </row>
    <row r="1276" spans="1:7" ht="14.5" x14ac:dyDescent="0.35">
      <c r="A1276" s="53">
        <v>65010</v>
      </c>
      <c r="B1276" s="55" t="s">
        <v>738</v>
      </c>
      <c r="C1276" s="57" t="s">
        <v>1784</v>
      </c>
      <c r="D1276" s="59">
        <v>2.6644484680033044E-5</v>
      </c>
      <c r="E1276" s="7">
        <v>0</v>
      </c>
      <c r="F1276" s="63">
        <f t="shared" si="21"/>
        <v>0</v>
      </c>
      <c r="G1276" s="64"/>
    </row>
    <row r="1277" spans="1:7" ht="14.5" x14ac:dyDescent="0.35">
      <c r="A1277" s="53">
        <v>65010</v>
      </c>
      <c r="B1277" s="55" t="s">
        <v>739</v>
      </c>
      <c r="C1277" s="57" t="s">
        <v>1784</v>
      </c>
      <c r="D1277" s="59">
        <v>1.008174283205587E-4</v>
      </c>
      <c r="E1277" s="7">
        <v>0</v>
      </c>
      <c r="F1277" s="63">
        <f t="shared" si="21"/>
        <v>0</v>
      </c>
      <c r="G1277" s="64"/>
    </row>
    <row r="1278" spans="1:7" ht="14.5" x14ac:dyDescent="0.35">
      <c r="A1278" s="53">
        <v>65020</v>
      </c>
      <c r="B1278" s="55" t="s">
        <v>2415</v>
      </c>
      <c r="C1278" s="57" t="s">
        <v>1784</v>
      </c>
      <c r="D1278" s="59">
        <v>3.5684577696472829E-6</v>
      </c>
      <c r="E1278" s="7">
        <v>0</v>
      </c>
      <c r="F1278" s="63">
        <f t="shared" si="21"/>
        <v>0</v>
      </c>
      <c r="G1278" s="64"/>
    </row>
    <row r="1279" spans="1:7" ht="14.5" x14ac:dyDescent="0.35">
      <c r="A1279" s="53">
        <v>65020</v>
      </c>
      <c r="B1279" s="55" t="s">
        <v>2416</v>
      </c>
      <c r="C1279" s="57" t="s">
        <v>1784</v>
      </c>
      <c r="D1279" s="59">
        <v>2.2702188477375096E-5</v>
      </c>
      <c r="E1279" s="7">
        <v>0</v>
      </c>
      <c r="F1279" s="63">
        <f t="shared" si="21"/>
        <v>0</v>
      </c>
      <c r="G1279" s="64"/>
    </row>
    <row r="1280" spans="1:7" ht="14.5" x14ac:dyDescent="0.35">
      <c r="A1280" s="53">
        <v>65010</v>
      </c>
      <c r="B1280" s="55" t="s">
        <v>740</v>
      </c>
      <c r="C1280" s="57" t="s">
        <v>1784</v>
      </c>
      <c r="D1280" s="59">
        <v>2.7460132170238138E-5</v>
      </c>
      <c r="E1280" s="7">
        <v>0</v>
      </c>
      <c r="F1280" s="63">
        <f t="shared" si="21"/>
        <v>0</v>
      </c>
      <c r="G1280" s="64"/>
    </row>
    <row r="1281" spans="1:7" ht="14.5" x14ac:dyDescent="0.35">
      <c r="A1281" s="53">
        <v>65010</v>
      </c>
      <c r="B1281" s="55" t="s">
        <v>741</v>
      </c>
      <c r="C1281" s="57" t="s">
        <v>1784</v>
      </c>
      <c r="D1281" s="59">
        <v>2.2906100349926367E-5</v>
      </c>
      <c r="E1281" s="7">
        <v>0</v>
      </c>
      <c r="F1281" s="63">
        <f t="shared" si="21"/>
        <v>0</v>
      </c>
      <c r="G1281" s="64"/>
    </row>
    <row r="1282" spans="1:7" ht="14.5" x14ac:dyDescent="0.35">
      <c r="A1282" s="53">
        <v>65020</v>
      </c>
      <c r="B1282" s="55" t="s">
        <v>2417</v>
      </c>
      <c r="C1282" s="57" t="s">
        <v>1784</v>
      </c>
      <c r="D1282" s="59">
        <v>4.5761222731714919E-5</v>
      </c>
      <c r="E1282" s="7">
        <v>0</v>
      </c>
      <c r="F1282" s="63">
        <f t="shared" si="21"/>
        <v>0</v>
      </c>
      <c r="G1282" s="64"/>
    </row>
    <row r="1283" spans="1:7" ht="14.5" x14ac:dyDescent="0.35">
      <c r="A1283" s="53">
        <v>65014</v>
      </c>
      <c r="B1283" s="55" t="s">
        <v>742</v>
      </c>
      <c r="C1283" s="57" t="s">
        <v>1784</v>
      </c>
      <c r="D1283" s="59">
        <v>1.2132756416800761E-4</v>
      </c>
      <c r="E1283" s="7">
        <v>0</v>
      </c>
      <c r="F1283" s="63">
        <f t="shared" si="21"/>
        <v>0</v>
      </c>
      <c r="G1283" s="64"/>
    </row>
    <row r="1284" spans="1:7" ht="14.5" x14ac:dyDescent="0.35">
      <c r="A1284" s="53">
        <v>65024</v>
      </c>
      <c r="B1284" s="55" t="s">
        <v>743</v>
      </c>
      <c r="C1284" s="57" t="s">
        <v>1784</v>
      </c>
      <c r="D1284" s="59">
        <v>1.1471742096613717E-4</v>
      </c>
      <c r="E1284" s="7">
        <v>0</v>
      </c>
      <c r="F1284" s="63">
        <f t="shared" si="21"/>
        <v>0</v>
      </c>
      <c r="G1284" s="64"/>
    </row>
    <row r="1285" spans="1:7" ht="14.5" x14ac:dyDescent="0.35">
      <c r="A1285" s="53">
        <v>65010</v>
      </c>
      <c r="B1285" s="55" t="s">
        <v>744</v>
      </c>
      <c r="C1285" s="57" t="s">
        <v>1784</v>
      </c>
      <c r="D1285" s="59">
        <v>1.4613684199507919E-5</v>
      </c>
      <c r="E1285" s="7">
        <v>0</v>
      </c>
      <c r="F1285" s="63">
        <f t="shared" si="21"/>
        <v>0</v>
      </c>
      <c r="G1285" s="64"/>
    </row>
    <row r="1286" spans="1:7" ht="14.5" x14ac:dyDescent="0.35">
      <c r="A1286" s="53">
        <v>65015</v>
      </c>
      <c r="B1286" s="55" t="s">
        <v>745</v>
      </c>
      <c r="C1286" s="57" t="s">
        <v>1784</v>
      </c>
      <c r="D1286" s="59">
        <v>9.0528375084742373E-4</v>
      </c>
      <c r="E1286" s="7">
        <v>0</v>
      </c>
      <c r="F1286" s="63">
        <f t="shared" si="21"/>
        <v>0</v>
      </c>
      <c r="G1286" s="64"/>
    </row>
    <row r="1287" spans="1:7" ht="14.5" x14ac:dyDescent="0.35">
      <c r="A1287" s="53">
        <v>65010</v>
      </c>
      <c r="B1287" s="55" t="s">
        <v>746</v>
      </c>
      <c r="C1287" s="57" t="s">
        <v>1784</v>
      </c>
      <c r="D1287" s="59">
        <v>5.2524299837998818E-5</v>
      </c>
      <c r="E1287" s="7">
        <v>0</v>
      </c>
      <c r="F1287" s="63">
        <f t="shared" si="21"/>
        <v>0</v>
      </c>
      <c r="G1287" s="64"/>
    </row>
    <row r="1288" spans="1:7" ht="14.5" x14ac:dyDescent="0.35">
      <c r="A1288" s="53">
        <v>65010</v>
      </c>
      <c r="B1288" s="55" t="s">
        <v>747</v>
      </c>
      <c r="C1288" s="57" t="s">
        <v>1784</v>
      </c>
      <c r="D1288" s="59">
        <v>2.8768566685775473E-5</v>
      </c>
      <c r="E1288" s="7">
        <v>0</v>
      </c>
      <c r="F1288" s="63">
        <f t="shared" si="21"/>
        <v>0</v>
      </c>
      <c r="G1288" s="64"/>
    </row>
    <row r="1289" spans="1:7" ht="14.5" x14ac:dyDescent="0.35">
      <c r="A1289" s="53">
        <v>65017</v>
      </c>
      <c r="B1289" s="55" t="s">
        <v>748</v>
      </c>
      <c r="C1289" s="57" t="s">
        <v>1784</v>
      </c>
      <c r="D1289" s="59">
        <v>1.8972300475291387E-4</v>
      </c>
      <c r="E1289" s="7">
        <v>0</v>
      </c>
      <c r="F1289" s="63">
        <f t="shared" si="21"/>
        <v>0</v>
      </c>
      <c r="G1289" s="64"/>
    </row>
    <row r="1290" spans="1:7" ht="14.5" x14ac:dyDescent="0.35">
      <c r="A1290" s="53">
        <v>65020</v>
      </c>
      <c r="B1290" s="55" t="s">
        <v>2418</v>
      </c>
      <c r="C1290" s="57" t="s">
        <v>1784</v>
      </c>
      <c r="D1290" s="59">
        <v>7.8336144371780823E-6</v>
      </c>
      <c r="E1290" s="7">
        <v>0</v>
      </c>
      <c r="F1290" s="63">
        <f t="shared" si="21"/>
        <v>0</v>
      </c>
      <c r="G1290" s="64"/>
    </row>
    <row r="1291" spans="1:7" ht="14.5" x14ac:dyDescent="0.35">
      <c r="A1291" s="53">
        <v>65019</v>
      </c>
      <c r="B1291" s="55" t="s">
        <v>749</v>
      </c>
      <c r="C1291" s="57" t="s">
        <v>1784</v>
      </c>
      <c r="D1291" s="59">
        <v>1.4396178202119895E-4</v>
      </c>
      <c r="E1291" s="7">
        <v>0</v>
      </c>
      <c r="F1291" s="63">
        <f t="shared" si="21"/>
        <v>0</v>
      </c>
      <c r="G1291" s="64"/>
    </row>
    <row r="1292" spans="1:7" ht="14.5" x14ac:dyDescent="0.35">
      <c r="A1292" s="53">
        <v>65010</v>
      </c>
      <c r="B1292" s="55" t="s">
        <v>750</v>
      </c>
      <c r="C1292" s="57" t="s">
        <v>1784</v>
      </c>
      <c r="D1292" s="59">
        <v>2.1699621770664666E-5</v>
      </c>
      <c r="E1292" s="7">
        <v>0</v>
      </c>
      <c r="F1292" s="63">
        <f t="shared" si="21"/>
        <v>0</v>
      </c>
      <c r="G1292" s="64"/>
    </row>
    <row r="1293" spans="1:7" ht="14.5" x14ac:dyDescent="0.35">
      <c r="A1293" s="53">
        <v>65020</v>
      </c>
      <c r="B1293" s="55" t="s">
        <v>2419</v>
      </c>
      <c r="C1293" s="57" t="s">
        <v>1784</v>
      </c>
      <c r="D1293" s="59">
        <v>7.4597760041674151E-6</v>
      </c>
      <c r="E1293" s="7">
        <v>0</v>
      </c>
      <c r="F1293" s="63">
        <f t="shared" si="21"/>
        <v>0</v>
      </c>
      <c r="G1293" s="64"/>
    </row>
    <row r="1294" spans="1:7" ht="14.5" x14ac:dyDescent="0.35">
      <c r="A1294" s="53">
        <v>65026</v>
      </c>
      <c r="B1294" s="55" t="s">
        <v>2420</v>
      </c>
      <c r="C1294" s="57" t="s">
        <v>1784</v>
      </c>
      <c r="D1294" s="59">
        <v>8.0086387944512593E-5</v>
      </c>
      <c r="E1294" s="7">
        <v>0</v>
      </c>
      <c r="F1294" s="63">
        <f t="shared" si="21"/>
        <v>0</v>
      </c>
      <c r="G1294" s="64"/>
    </row>
    <row r="1295" spans="1:7" ht="14.5" x14ac:dyDescent="0.35">
      <c r="A1295" s="53">
        <v>65020</v>
      </c>
      <c r="B1295" s="55" t="s">
        <v>2421</v>
      </c>
      <c r="C1295" s="57" t="s">
        <v>1784</v>
      </c>
      <c r="D1295" s="59">
        <v>1.491955200833483E-5</v>
      </c>
      <c r="E1295" s="7">
        <v>0</v>
      </c>
      <c r="F1295" s="63">
        <f t="shared" si="21"/>
        <v>0</v>
      </c>
      <c r="G1295" s="64"/>
    </row>
    <row r="1296" spans="1:7" ht="14.5" x14ac:dyDescent="0.35">
      <c r="A1296" s="53">
        <v>65020</v>
      </c>
      <c r="B1296" s="55" t="s">
        <v>2422</v>
      </c>
      <c r="C1296" s="57" t="s">
        <v>1784</v>
      </c>
      <c r="D1296" s="59">
        <v>6.8803264330008794E-5</v>
      </c>
      <c r="E1296" s="7">
        <v>0</v>
      </c>
      <c r="F1296" s="63">
        <f t="shared" si="21"/>
        <v>0</v>
      </c>
      <c r="G1296" s="64"/>
    </row>
    <row r="1297" spans="1:7" ht="14.5" x14ac:dyDescent="0.35">
      <c r="A1297" s="53">
        <v>65020</v>
      </c>
      <c r="B1297" s="55" t="s">
        <v>2423</v>
      </c>
      <c r="C1297" s="57" t="s">
        <v>1784</v>
      </c>
      <c r="D1297" s="59">
        <v>4.5540318203117705E-6</v>
      </c>
      <c r="E1297" s="7">
        <v>0</v>
      </c>
      <c r="F1297" s="63">
        <f t="shared" si="21"/>
        <v>0</v>
      </c>
      <c r="G1297" s="64"/>
    </row>
    <row r="1298" spans="1:7" ht="14.5" x14ac:dyDescent="0.35">
      <c r="A1298" s="53">
        <v>65020</v>
      </c>
      <c r="B1298" s="55" t="s">
        <v>2424</v>
      </c>
      <c r="C1298" s="57" t="s">
        <v>1784</v>
      </c>
      <c r="D1298" s="59">
        <v>4.4010979158983151E-6</v>
      </c>
      <c r="E1298" s="7">
        <v>0</v>
      </c>
      <c r="F1298" s="63">
        <f t="shared" si="21"/>
        <v>0</v>
      </c>
      <c r="G1298" s="64"/>
    </row>
    <row r="1299" spans="1:7" ht="14.5" x14ac:dyDescent="0.35">
      <c r="A1299" s="53">
        <v>65020</v>
      </c>
      <c r="B1299" s="55" t="s">
        <v>2425</v>
      </c>
      <c r="C1299" s="57" t="s">
        <v>1784</v>
      </c>
      <c r="D1299" s="59">
        <v>3.1147538532207E-5</v>
      </c>
      <c r="E1299" s="7">
        <v>0</v>
      </c>
      <c r="F1299" s="63">
        <f t="shared" si="21"/>
        <v>0</v>
      </c>
      <c r="G1299" s="64"/>
    </row>
    <row r="1300" spans="1:7" ht="14.5" x14ac:dyDescent="0.35">
      <c r="A1300" s="53">
        <v>65027</v>
      </c>
      <c r="B1300" s="55" t="s">
        <v>751</v>
      </c>
      <c r="C1300" s="57" t="s">
        <v>1784</v>
      </c>
      <c r="D1300" s="59">
        <v>5.9270384288236771E-5</v>
      </c>
      <c r="E1300" s="7">
        <v>0</v>
      </c>
      <c r="F1300" s="63">
        <f t="shared" si="21"/>
        <v>0</v>
      </c>
      <c r="G1300" s="64"/>
    </row>
    <row r="1301" spans="1:7" ht="14.5" x14ac:dyDescent="0.35">
      <c r="A1301" s="53">
        <v>65025</v>
      </c>
      <c r="B1301" s="55" t="s">
        <v>2426</v>
      </c>
      <c r="C1301" s="57" t="s">
        <v>1784</v>
      </c>
      <c r="D1301" s="59">
        <v>8.5982839592453569E-6</v>
      </c>
      <c r="E1301" s="7">
        <v>0</v>
      </c>
      <c r="F1301" s="63">
        <f t="shared" si="21"/>
        <v>0</v>
      </c>
      <c r="G1301" s="64"/>
    </row>
    <row r="1302" spans="1:7" ht="14.5" x14ac:dyDescent="0.35">
      <c r="A1302" s="53">
        <v>65010</v>
      </c>
      <c r="B1302" s="55" t="s">
        <v>752</v>
      </c>
      <c r="C1302" s="57" t="s">
        <v>1784</v>
      </c>
      <c r="D1302" s="59">
        <v>3.2306437674540069E-4</v>
      </c>
      <c r="E1302" s="7">
        <v>0</v>
      </c>
      <c r="F1302" s="63">
        <f t="shared" si="21"/>
        <v>0</v>
      </c>
      <c r="G1302" s="64"/>
    </row>
    <row r="1303" spans="1:7" ht="14.5" x14ac:dyDescent="0.35">
      <c r="A1303" s="53">
        <v>65028</v>
      </c>
      <c r="B1303" s="55" t="s">
        <v>2427</v>
      </c>
      <c r="C1303" s="57" t="s">
        <v>1784</v>
      </c>
      <c r="D1303" s="59">
        <v>4.078237451025466E-5</v>
      </c>
      <c r="E1303" s="7">
        <v>0</v>
      </c>
      <c r="F1303" s="63">
        <f t="shared" si="21"/>
        <v>0</v>
      </c>
      <c r="G1303" s="64"/>
    </row>
    <row r="1304" spans="1:7" ht="14.5" x14ac:dyDescent="0.35">
      <c r="A1304" s="53">
        <v>65029</v>
      </c>
      <c r="B1304" s="55" t="s">
        <v>2428</v>
      </c>
      <c r="C1304" s="57" t="s">
        <v>1784</v>
      </c>
      <c r="D1304" s="59">
        <v>4.8157187234192377E-5</v>
      </c>
      <c r="E1304" s="7">
        <v>0</v>
      </c>
      <c r="F1304" s="63">
        <f t="shared" si="21"/>
        <v>0</v>
      </c>
      <c r="G1304" s="64"/>
    </row>
    <row r="1305" spans="1:7" ht="14.5" x14ac:dyDescent="0.35">
      <c r="A1305" s="53">
        <v>65020</v>
      </c>
      <c r="B1305" s="55" t="s">
        <v>2429</v>
      </c>
      <c r="C1305" s="57" t="s">
        <v>1784</v>
      </c>
      <c r="D1305" s="59">
        <v>1.3254271715832765E-5</v>
      </c>
      <c r="E1305" s="7">
        <v>0</v>
      </c>
      <c r="F1305" s="63">
        <f t="shared" si="21"/>
        <v>0</v>
      </c>
      <c r="G1305" s="64"/>
    </row>
    <row r="1306" spans="1:7" ht="14.5" x14ac:dyDescent="0.35">
      <c r="A1306" s="53">
        <v>65010</v>
      </c>
      <c r="B1306" s="55" t="s">
        <v>753</v>
      </c>
      <c r="C1306" s="57" t="s">
        <v>1784</v>
      </c>
      <c r="D1306" s="59">
        <v>6.4742019535029271E-6</v>
      </c>
      <c r="E1306" s="7">
        <v>0</v>
      </c>
      <c r="F1306" s="63">
        <f t="shared" si="21"/>
        <v>0</v>
      </c>
      <c r="G1306" s="64"/>
    </row>
    <row r="1307" spans="1:7" ht="14.5" x14ac:dyDescent="0.35">
      <c r="A1307" s="53">
        <v>65010</v>
      </c>
      <c r="B1307" s="55" t="s">
        <v>754</v>
      </c>
      <c r="C1307" s="57" t="s">
        <v>1784</v>
      </c>
      <c r="D1307" s="59">
        <v>9.464909417588269E-6</v>
      </c>
      <c r="E1307" s="7">
        <v>0</v>
      </c>
      <c r="F1307" s="63">
        <f t="shared" si="21"/>
        <v>0</v>
      </c>
      <c r="G1307" s="64"/>
    </row>
    <row r="1308" spans="1:7" ht="14.5" x14ac:dyDescent="0.35">
      <c r="A1308" s="53">
        <v>66040</v>
      </c>
      <c r="B1308" s="55" t="s">
        <v>2430</v>
      </c>
      <c r="C1308" s="57" t="s">
        <v>1784</v>
      </c>
      <c r="D1308" s="59">
        <v>5.2116476092896268E-5</v>
      </c>
      <c r="E1308" s="7">
        <v>0</v>
      </c>
      <c r="F1308" s="63">
        <f t="shared" si="21"/>
        <v>0</v>
      </c>
      <c r="G1308" s="64"/>
    </row>
    <row r="1309" spans="1:7" ht="14.5" x14ac:dyDescent="0.35">
      <c r="A1309" s="53">
        <v>66044</v>
      </c>
      <c r="B1309" s="55" t="s">
        <v>2431</v>
      </c>
      <c r="C1309" s="57" t="s">
        <v>1784</v>
      </c>
      <c r="D1309" s="59">
        <v>3.3968319435832946E-5</v>
      </c>
      <c r="E1309" s="7">
        <v>0</v>
      </c>
      <c r="F1309" s="63">
        <f t="shared" si="21"/>
        <v>0</v>
      </c>
      <c r="G1309" s="64"/>
    </row>
    <row r="1310" spans="1:7" ht="14.5" x14ac:dyDescent="0.35">
      <c r="A1310" s="53">
        <v>66010</v>
      </c>
      <c r="B1310" s="55" t="s">
        <v>2432</v>
      </c>
      <c r="C1310" s="57" t="s">
        <v>1784</v>
      </c>
      <c r="D1310" s="59">
        <v>1.8199134625201144E-5</v>
      </c>
      <c r="E1310" s="7">
        <v>0</v>
      </c>
      <c r="F1310" s="63">
        <f t="shared" si="21"/>
        <v>0</v>
      </c>
      <c r="G1310" s="64"/>
    </row>
    <row r="1311" spans="1:7" ht="14.5" x14ac:dyDescent="0.35">
      <c r="A1311" s="53">
        <v>66030</v>
      </c>
      <c r="B1311" s="55" t="s">
        <v>2433</v>
      </c>
      <c r="C1311" s="57" t="s">
        <v>1784</v>
      </c>
      <c r="D1311" s="59">
        <v>1.8250112593338959E-5</v>
      </c>
      <c r="E1311" s="7">
        <v>0</v>
      </c>
      <c r="F1311" s="63">
        <f t="shared" si="21"/>
        <v>0</v>
      </c>
      <c r="G1311" s="64"/>
    </row>
    <row r="1312" spans="1:7" ht="14.5" x14ac:dyDescent="0.35">
      <c r="A1312" s="53">
        <v>66041</v>
      </c>
      <c r="B1312" s="55" t="s">
        <v>755</v>
      </c>
      <c r="C1312" s="57" t="s">
        <v>1784</v>
      </c>
      <c r="D1312" s="59">
        <v>1.7567007820292195E-4</v>
      </c>
      <c r="E1312" s="7">
        <v>0</v>
      </c>
      <c r="F1312" s="63">
        <f t="shared" si="21"/>
        <v>0</v>
      </c>
      <c r="G1312" s="64"/>
    </row>
    <row r="1313" spans="1:7" ht="14.5" x14ac:dyDescent="0.35">
      <c r="A1313" s="53">
        <v>66042</v>
      </c>
      <c r="B1313" s="55" t="s">
        <v>2434</v>
      </c>
      <c r="C1313" s="57" t="s">
        <v>1784</v>
      </c>
      <c r="D1313" s="59">
        <v>1.2217719697030458E-5</v>
      </c>
      <c r="E1313" s="7">
        <v>0</v>
      </c>
      <c r="F1313" s="63">
        <f t="shared" si="21"/>
        <v>0</v>
      </c>
      <c r="G1313" s="64"/>
    </row>
    <row r="1314" spans="1:7" ht="14.5" x14ac:dyDescent="0.35">
      <c r="A1314" s="53">
        <v>66040</v>
      </c>
      <c r="B1314" s="55" t="s">
        <v>2435</v>
      </c>
      <c r="C1314" s="57" t="s">
        <v>1784</v>
      </c>
      <c r="D1314" s="59">
        <v>5.7435177435275311E-6</v>
      </c>
      <c r="E1314" s="7">
        <v>0</v>
      </c>
      <c r="F1314" s="63">
        <f t="shared" si="21"/>
        <v>0</v>
      </c>
      <c r="G1314" s="64"/>
    </row>
    <row r="1315" spans="1:7" ht="14.5" x14ac:dyDescent="0.35">
      <c r="A1315" s="53">
        <v>66011</v>
      </c>
      <c r="B1315" s="55" t="s">
        <v>756</v>
      </c>
      <c r="C1315" s="57" t="s">
        <v>1784</v>
      </c>
      <c r="D1315" s="59">
        <v>8.4164625395538053E-5</v>
      </c>
      <c r="E1315" s="7">
        <v>0</v>
      </c>
      <c r="F1315" s="63">
        <f t="shared" si="21"/>
        <v>0</v>
      </c>
      <c r="G1315" s="64"/>
    </row>
    <row r="1316" spans="1:7" ht="14.5" x14ac:dyDescent="0.35">
      <c r="A1316" s="53">
        <v>66040</v>
      </c>
      <c r="B1316" s="55" t="s">
        <v>2436</v>
      </c>
      <c r="C1316" s="57" t="s">
        <v>1784</v>
      </c>
      <c r="D1316" s="59">
        <v>1.3764051397210948E-6</v>
      </c>
      <c r="E1316" s="7">
        <v>0</v>
      </c>
      <c r="F1316" s="63">
        <f t="shared" si="21"/>
        <v>0</v>
      </c>
      <c r="G1316" s="64"/>
    </row>
    <row r="1317" spans="1:7" ht="14.5" x14ac:dyDescent="0.35">
      <c r="A1317" s="53">
        <v>66010</v>
      </c>
      <c r="B1317" s="55" t="s">
        <v>2437</v>
      </c>
      <c r="C1317" s="57" t="s">
        <v>1784</v>
      </c>
      <c r="D1317" s="59">
        <v>2.1546687866251213E-5</v>
      </c>
      <c r="E1317" s="7">
        <v>0</v>
      </c>
      <c r="F1317" s="63">
        <f t="shared" si="21"/>
        <v>0</v>
      </c>
      <c r="G1317" s="64"/>
    </row>
    <row r="1318" spans="1:7" ht="14.5" x14ac:dyDescent="0.35">
      <c r="A1318" s="53">
        <v>66030</v>
      </c>
      <c r="B1318" s="55" t="s">
        <v>2438</v>
      </c>
      <c r="C1318" s="57" t="s">
        <v>1784</v>
      </c>
      <c r="D1318" s="59">
        <v>8.1564749020509316E-6</v>
      </c>
      <c r="E1318" s="7">
        <v>0</v>
      </c>
      <c r="F1318" s="63">
        <f t="shared" si="21"/>
        <v>0</v>
      </c>
      <c r="G1318" s="64"/>
    </row>
    <row r="1319" spans="1:7" ht="14.5" x14ac:dyDescent="0.35">
      <c r="A1319" s="53">
        <v>66050</v>
      </c>
      <c r="B1319" s="55" t="s">
        <v>2439</v>
      </c>
      <c r="C1319" s="57" t="s">
        <v>1784</v>
      </c>
      <c r="D1319" s="59">
        <v>9.6008506659557851E-6</v>
      </c>
      <c r="E1319" s="7">
        <v>0</v>
      </c>
      <c r="F1319" s="63">
        <f t="shared" si="21"/>
        <v>0</v>
      </c>
      <c r="G1319" s="64"/>
    </row>
    <row r="1320" spans="1:7" ht="14.5" x14ac:dyDescent="0.35">
      <c r="A1320" s="53">
        <v>66010</v>
      </c>
      <c r="B1320" s="55" t="s">
        <v>2440</v>
      </c>
      <c r="C1320" s="57" t="s">
        <v>1784</v>
      </c>
      <c r="D1320" s="59">
        <v>1.9864414917703207E-5</v>
      </c>
      <c r="E1320" s="7">
        <v>0</v>
      </c>
      <c r="F1320" s="63">
        <f t="shared" ref="F1320:F1383" si="22">+IF(E1320=1,D1320/$D$8,0)</f>
        <v>0</v>
      </c>
      <c r="G1320" s="64"/>
    </row>
    <row r="1321" spans="1:7" ht="14.5" x14ac:dyDescent="0.35">
      <c r="A1321" s="53">
        <v>66031</v>
      </c>
      <c r="B1321" s="55" t="s">
        <v>2441</v>
      </c>
      <c r="C1321" s="57" t="s">
        <v>1784</v>
      </c>
      <c r="D1321" s="59">
        <v>1.3899992645578464E-5</v>
      </c>
      <c r="E1321" s="7">
        <v>0</v>
      </c>
      <c r="F1321" s="63">
        <f t="shared" si="22"/>
        <v>0</v>
      </c>
      <c r="G1321" s="64"/>
    </row>
    <row r="1322" spans="1:7" ht="14.5" x14ac:dyDescent="0.35">
      <c r="A1322" s="53">
        <v>66021</v>
      </c>
      <c r="B1322" s="55" t="s">
        <v>2442</v>
      </c>
      <c r="C1322" s="57" t="s">
        <v>1784</v>
      </c>
      <c r="D1322" s="59">
        <v>9.8404471162035306E-5</v>
      </c>
      <c r="E1322" s="7">
        <v>0</v>
      </c>
      <c r="F1322" s="63">
        <f t="shared" si="22"/>
        <v>0</v>
      </c>
      <c r="G1322" s="64"/>
    </row>
    <row r="1323" spans="1:7" ht="14.5" x14ac:dyDescent="0.35">
      <c r="A1323" s="53">
        <v>66012</v>
      </c>
      <c r="B1323" s="55" t="s">
        <v>757</v>
      </c>
      <c r="C1323" s="57" t="s">
        <v>1784</v>
      </c>
      <c r="D1323" s="59">
        <v>5.1300828602691174E-5</v>
      </c>
      <c r="E1323" s="7">
        <v>0</v>
      </c>
      <c r="F1323" s="63">
        <f t="shared" si="22"/>
        <v>0</v>
      </c>
      <c r="G1323" s="64"/>
    </row>
    <row r="1324" spans="1:7" ht="14.5" x14ac:dyDescent="0.35">
      <c r="A1324" s="53">
        <v>66043</v>
      </c>
      <c r="B1324" s="55" t="s">
        <v>2443</v>
      </c>
      <c r="C1324" s="57" t="s">
        <v>1784</v>
      </c>
      <c r="D1324" s="59">
        <v>8.7580149260771886E-5</v>
      </c>
      <c r="E1324" s="7">
        <v>0</v>
      </c>
      <c r="F1324" s="63">
        <f t="shared" si="22"/>
        <v>0</v>
      </c>
      <c r="G1324" s="64"/>
    </row>
    <row r="1325" spans="1:7" ht="14.5" x14ac:dyDescent="0.35">
      <c r="A1325" s="53">
        <v>66032</v>
      </c>
      <c r="B1325" s="55" t="s">
        <v>2444</v>
      </c>
      <c r="C1325" s="57" t="s">
        <v>1784</v>
      </c>
      <c r="D1325" s="59">
        <v>7.2456685379885779E-5</v>
      </c>
      <c r="E1325" s="7">
        <v>0</v>
      </c>
      <c r="F1325" s="63">
        <f t="shared" si="22"/>
        <v>0</v>
      </c>
      <c r="G1325" s="64"/>
    </row>
    <row r="1326" spans="1:7" ht="14.5" x14ac:dyDescent="0.35">
      <c r="A1326" s="53">
        <v>66040</v>
      </c>
      <c r="B1326" s="55" t="s">
        <v>2445</v>
      </c>
      <c r="C1326" s="57" t="s">
        <v>1784</v>
      </c>
      <c r="D1326" s="59">
        <v>4.9958408775061958E-6</v>
      </c>
      <c r="E1326" s="7">
        <v>0</v>
      </c>
      <c r="F1326" s="63">
        <f t="shared" si="22"/>
        <v>0</v>
      </c>
      <c r="G1326" s="64"/>
    </row>
    <row r="1327" spans="1:7" ht="14.5" x14ac:dyDescent="0.35">
      <c r="A1327" s="53">
        <v>66033</v>
      </c>
      <c r="B1327" s="55" t="s">
        <v>2446</v>
      </c>
      <c r="C1327" s="57" t="s">
        <v>1784</v>
      </c>
      <c r="D1327" s="59">
        <v>2.5794851877736074E-5</v>
      </c>
      <c r="E1327" s="7">
        <v>0</v>
      </c>
      <c r="F1327" s="63">
        <f t="shared" si="22"/>
        <v>0</v>
      </c>
      <c r="G1327" s="64"/>
    </row>
    <row r="1328" spans="1:7" ht="14.5" x14ac:dyDescent="0.35">
      <c r="A1328" s="53">
        <v>66050</v>
      </c>
      <c r="B1328" s="55" t="s">
        <v>2447</v>
      </c>
      <c r="C1328" s="57" t="s">
        <v>1784</v>
      </c>
      <c r="D1328" s="59">
        <v>1.3271264371878703E-5</v>
      </c>
      <c r="E1328" s="7">
        <v>0</v>
      </c>
      <c r="F1328" s="63">
        <f t="shared" si="22"/>
        <v>0</v>
      </c>
      <c r="G1328" s="64"/>
    </row>
    <row r="1329" spans="1:7" ht="14.5" x14ac:dyDescent="0.35">
      <c r="A1329" s="53">
        <v>66040</v>
      </c>
      <c r="B1329" s="55" t="s">
        <v>2448</v>
      </c>
      <c r="C1329" s="57" t="s">
        <v>1784</v>
      </c>
      <c r="D1329" s="59">
        <v>4.7749363489089832E-6</v>
      </c>
      <c r="E1329" s="7">
        <v>0</v>
      </c>
      <c r="F1329" s="63">
        <f t="shared" si="22"/>
        <v>0</v>
      </c>
      <c r="G1329" s="64"/>
    </row>
    <row r="1330" spans="1:7" ht="14.5" x14ac:dyDescent="0.35">
      <c r="A1330" s="53">
        <v>66010</v>
      </c>
      <c r="B1330" s="55" t="s">
        <v>2449</v>
      </c>
      <c r="C1330" s="57" t="s">
        <v>1784</v>
      </c>
      <c r="D1330" s="59">
        <v>1.306735249932743E-5</v>
      </c>
      <c r="E1330" s="7">
        <v>0</v>
      </c>
      <c r="F1330" s="63">
        <f t="shared" si="22"/>
        <v>0</v>
      </c>
      <c r="G1330" s="64"/>
    </row>
    <row r="1331" spans="1:7" ht="14.5" x14ac:dyDescent="0.35">
      <c r="A1331" s="53">
        <v>66010</v>
      </c>
      <c r="B1331" s="55" t="s">
        <v>2450</v>
      </c>
      <c r="C1331" s="57" t="s">
        <v>1784</v>
      </c>
      <c r="D1331" s="59">
        <v>2.6848396552584319E-6</v>
      </c>
      <c r="E1331" s="7">
        <v>0</v>
      </c>
      <c r="F1331" s="63">
        <f t="shared" si="22"/>
        <v>0</v>
      </c>
      <c r="G1331" s="64"/>
    </row>
    <row r="1332" spans="1:7" ht="14.5" x14ac:dyDescent="0.35">
      <c r="A1332" s="53">
        <v>66040</v>
      </c>
      <c r="B1332" s="55" t="s">
        <v>2451</v>
      </c>
      <c r="C1332" s="57" t="s">
        <v>1784</v>
      </c>
      <c r="D1332" s="59">
        <v>7.4767686602133544E-6</v>
      </c>
      <c r="E1332" s="7">
        <v>0</v>
      </c>
      <c r="F1332" s="63">
        <f t="shared" si="22"/>
        <v>0</v>
      </c>
      <c r="G1332" s="64"/>
    </row>
    <row r="1333" spans="1:7" ht="14.5" x14ac:dyDescent="0.35">
      <c r="A1333" s="53">
        <v>66014</v>
      </c>
      <c r="B1333" s="55" t="s">
        <v>2452</v>
      </c>
      <c r="C1333" s="57" t="s">
        <v>1784</v>
      </c>
      <c r="D1333" s="59">
        <v>4.4316846967810062E-5</v>
      </c>
      <c r="E1333" s="7">
        <v>0</v>
      </c>
      <c r="F1333" s="63">
        <f t="shared" si="22"/>
        <v>0</v>
      </c>
      <c r="G1333" s="64"/>
    </row>
    <row r="1334" spans="1:7" ht="14.5" x14ac:dyDescent="0.35">
      <c r="A1334" s="53">
        <v>66051</v>
      </c>
      <c r="B1334" s="55" t="s">
        <v>2453</v>
      </c>
      <c r="C1334" s="57" t="s">
        <v>1784</v>
      </c>
      <c r="D1334" s="59">
        <v>8.0732108874258281E-5</v>
      </c>
      <c r="E1334" s="7">
        <v>0</v>
      </c>
      <c r="F1334" s="63">
        <f t="shared" si="22"/>
        <v>0</v>
      </c>
      <c r="G1334" s="64"/>
    </row>
    <row r="1335" spans="1:7" ht="14.5" x14ac:dyDescent="0.35">
      <c r="A1335" s="53">
        <v>66050</v>
      </c>
      <c r="B1335" s="55" t="s">
        <v>2454</v>
      </c>
      <c r="C1335" s="57" t="s">
        <v>1784</v>
      </c>
      <c r="D1335" s="59">
        <v>5.2847160302871665E-6</v>
      </c>
      <c r="E1335" s="7">
        <v>0</v>
      </c>
      <c r="F1335" s="63">
        <f t="shared" si="22"/>
        <v>0</v>
      </c>
      <c r="G1335" s="64"/>
    </row>
    <row r="1336" spans="1:7" ht="14.5" x14ac:dyDescent="0.35">
      <c r="A1336" s="53">
        <v>66010</v>
      </c>
      <c r="B1336" s="55" t="s">
        <v>2455</v>
      </c>
      <c r="C1336" s="57" t="s">
        <v>1784</v>
      </c>
      <c r="D1336" s="59">
        <v>3.2999738041214393E-5</v>
      </c>
      <c r="E1336" s="7">
        <v>0</v>
      </c>
      <c r="F1336" s="63">
        <f t="shared" si="22"/>
        <v>0</v>
      </c>
      <c r="G1336" s="64"/>
    </row>
    <row r="1337" spans="1:7" ht="14.5" x14ac:dyDescent="0.35">
      <c r="A1337" s="53">
        <v>66015</v>
      </c>
      <c r="B1337" s="55" t="s">
        <v>2456</v>
      </c>
      <c r="C1337" s="57" t="s">
        <v>1784</v>
      </c>
      <c r="D1337" s="59">
        <v>2.1903533643215941E-5</v>
      </c>
      <c r="E1337" s="7">
        <v>0</v>
      </c>
      <c r="F1337" s="63">
        <f t="shared" si="22"/>
        <v>0</v>
      </c>
      <c r="G1337" s="64"/>
    </row>
    <row r="1338" spans="1:7" ht="14.5" x14ac:dyDescent="0.35">
      <c r="A1338" s="53">
        <v>66030</v>
      </c>
      <c r="B1338" s="55" t="s">
        <v>2457</v>
      </c>
      <c r="C1338" s="57" t="s">
        <v>1784</v>
      </c>
      <c r="D1338" s="59">
        <v>1.4511728263232284E-5</v>
      </c>
      <c r="E1338" s="7">
        <v>0</v>
      </c>
      <c r="F1338" s="63">
        <f t="shared" si="22"/>
        <v>0</v>
      </c>
      <c r="G1338" s="64"/>
    </row>
    <row r="1339" spans="1:7" ht="14.5" x14ac:dyDescent="0.35">
      <c r="A1339" s="53">
        <v>66022</v>
      </c>
      <c r="B1339" s="55" t="s">
        <v>758</v>
      </c>
      <c r="C1339" s="57" t="s">
        <v>1784</v>
      </c>
      <c r="D1339" s="59">
        <v>1.067138799684997E-4</v>
      </c>
      <c r="E1339" s="7">
        <v>0</v>
      </c>
      <c r="F1339" s="63">
        <f t="shared" si="22"/>
        <v>0</v>
      </c>
      <c r="G1339" s="64"/>
    </row>
    <row r="1340" spans="1:7" ht="14.5" x14ac:dyDescent="0.35">
      <c r="A1340" s="53">
        <v>66050</v>
      </c>
      <c r="B1340" s="55" t="s">
        <v>2458</v>
      </c>
      <c r="C1340" s="57" t="s">
        <v>1784</v>
      </c>
      <c r="D1340" s="59">
        <v>4.4350832279901946E-6</v>
      </c>
      <c r="E1340" s="7">
        <v>0</v>
      </c>
      <c r="F1340" s="63">
        <f t="shared" si="22"/>
        <v>0</v>
      </c>
      <c r="G1340" s="64"/>
    </row>
    <row r="1341" spans="1:7" ht="14.5" x14ac:dyDescent="0.35">
      <c r="A1341" s="53">
        <v>66023</v>
      </c>
      <c r="B1341" s="55" t="s">
        <v>759</v>
      </c>
      <c r="C1341" s="57" t="s">
        <v>1784</v>
      </c>
      <c r="D1341" s="59">
        <v>4.3538583320906039E-4</v>
      </c>
      <c r="E1341" s="7">
        <v>0</v>
      </c>
      <c r="F1341" s="63">
        <f t="shared" si="22"/>
        <v>0</v>
      </c>
      <c r="G1341" s="64"/>
    </row>
    <row r="1342" spans="1:7" ht="14.5" x14ac:dyDescent="0.35">
      <c r="A1342" s="53">
        <v>66050</v>
      </c>
      <c r="B1342" s="55" t="s">
        <v>2459</v>
      </c>
      <c r="C1342" s="57" t="s">
        <v>1784</v>
      </c>
      <c r="D1342" s="59">
        <v>1.5684221530402103E-5</v>
      </c>
      <c r="E1342" s="7">
        <v>0</v>
      </c>
      <c r="F1342" s="63">
        <f t="shared" si="22"/>
        <v>0</v>
      </c>
      <c r="G1342" s="64"/>
    </row>
    <row r="1343" spans="1:7" ht="14.5" x14ac:dyDescent="0.35">
      <c r="A1343" s="53">
        <v>66030</v>
      </c>
      <c r="B1343" s="55" t="s">
        <v>2460</v>
      </c>
      <c r="C1343" s="57" t="s">
        <v>1784</v>
      </c>
      <c r="D1343" s="59">
        <v>2.7528102794421895E-5</v>
      </c>
      <c r="E1343" s="7">
        <v>0</v>
      </c>
      <c r="F1343" s="63">
        <f t="shared" si="22"/>
        <v>0</v>
      </c>
      <c r="G1343" s="64"/>
    </row>
    <row r="1344" spans="1:7" ht="14.5" x14ac:dyDescent="0.35">
      <c r="A1344" s="53">
        <v>66050</v>
      </c>
      <c r="B1344" s="55" t="s">
        <v>2461</v>
      </c>
      <c r="C1344" s="57" t="s">
        <v>1784</v>
      </c>
      <c r="D1344" s="59">
        <v>1.369608077302719E-5</v>
      </c>
      <c r="E1344" s="7">
        <v>0</v>
      </c>
      <c r="F1344" s="63">
        <f t="shared" si="22"/>
        <v>0</v>
      </c>
      <c r="G1344" s="64"/>
    </row>
    <row r="1345" spans="1:7" ht="14.5" x14ac:dyDescent="0.35">
      <c r="A1345" s="53">
        <v>66040</v>
      </c>
      <c r="B1345" s="55" t="s">
        <v>2462</v>
      </c>
      <c r="C1345" s="57" t="s">
        <v>1784</v>
      </c>
      <c r="D1345" s="59">
        <v>4.7069657247252251E-6</v>
      </c>
      <c r="E1345" s="7">
        <v>0</v>
      </c>
      <c r="F1345" s="63">
        <f t="shared" si="22"/>
        <v>0</v>
      </c>
      <c r="G1345" s="64"/>
    </row>
    <row r="1346" spans="1:7" ht="14.5" x14ac:dyDescent="0.35">
      <c r="A1346" s="53">
        <v>66010</v>
      </c>
      <c r="B1346" s="55" t="s">
        <v>2463</v>
      </c>
      <c r="C1346" s="57" t="s">
        <v>1784</v>
      </c>
      <c r="D1346" s="59">
        <v>2.0527128503494844E-5</v>
      </c>
      <c r="E1346" s="7">
        <v>0</v>
      </c>
      <c r="F1346" s="63">
        <f t="shared" si="22"/>
        <v>0</v>
      </c>
      <c r="G1346" s="64"/>
    </row>
    <row r="1347" spans="1:7" ht="14.5" x14ac:dyDescent="0.35">
      <c r="A1347" s="53">
        <v>66052</v>
      </c>
      <c r="B1347" s="55" t="s">
        <v>2464</v>
      </c>
      <c r="C1347" s="57" t="s">
        <v>1784</v>
      </c>
      <c r="D1347" s="59">
        <v>4.2124794337883879E-5</v>
      </c>
      <c r="E1347" s="7">
        <v>0</v>
      </c>
      <c r="F1347" s="63">
        <f t="shared" si="22"/>
        <v>0</v>
      </c>
      <c r="G1347" s="64"/>
    </row>
    <row r="1348" spans="1:7" ht="14.5" x14ac:dyDescent="0.35">
      <c r="A1348" s="53">
        <v>66010</v>
      </c>
      <c r="B1348" s="55" t="s">
        <v>2465</v>
      </c>
      <c r="C1348" s="57" t="s">
        <v>1784</v>
      </c>
      <c r="D1348" s="59">
        <v>1.9473583828646599E-5</v>
      </c>
      <c r="E1348" s="7">
        <v>0</v>
      </c>
      <c r="F1348" s="63">
        <f t="shared" si="22"/>
        <v>0</v>
      </c>
      <c r="G1348" s="64"/>
    </row>
    <row r="1349" spans="1:7" ht="14.5" x14ac:dyDescent="0.35">
      <c r="A1349" s="53">
        <v>66016</v>
      </c>
      <c r="B1349" s="55" t="s">
        <v>2466</v>
      </c>
      <c r="C1349" s="57" t="s">
        <v>1784</v>
      </c>
      <c r="D1349" s="59">
        <v>1.430781639068101E-4</v>
      </c>
      <c r="E1349" s="7">
        <v>0</v>
      </c>
      <c r="F1349" s="63">
        <f t="shared" si="22"/>
        <v>0</v>
      </c>
      <c r="G1349" s="64"/>
    </row>
    <row r="1350" spans="1:7" ht="14.5" x14ac:dyDescent="0.35">
      <c r="A1350" s="53">
        <v>66050</v>
      </c>
      <c r="B1350" s="55" t="s">
        <v>2467</v>
      </c>
      <c r="C1350" s="57" t="s">
        <v>1784</v>
      </c>
      <c r="D1350" s="59">
        <v>6.9330036667432925E-6</v>
      </c>
      <c r="E1350" s="7">
        <v>0</v>
      </c>
      <c r="F1350" s="63">
        <f t="shared" si="22"/>
        <v>0</v>
      </c>
      <c r="G1350" s="64"/>
    </row>
    <row r="1351" spans="1:7" ht="14.5" x14ac:dyDescent="0.35">
      <c r="A1351" s="53">
        <v>66010</v>
      </c>
      <c r="B1351" s="55" t="s">
        <v>2468</v>
      </c>
      <c r="C1351" s="57" t="s">
        <v>1784</v>
      </c>
      <c r="D1351" s="59">
        <v>1.7961237440557988E-5</v>
      </c>
      <c r="E1351" s="7">
        <v>0</v>
      </c>
      <c r="F1351" s="63">
        <f t="shared" si="22"/>
        <v>0</v>
      </c>
      <c r="G1351" s="64"/>
    </row>
    <row r="1352" spans="1:7" ht="14.5" x14ac:dyDescent="0.35">
      <c r="A1352" s="53">
        <v>66034</v>
      </c>
      <c r="B1352" s="55" t="s">
        <v>760</v>
      </c>
      <c r="C1352" s="57" t="s">
        <v>1784</v>
      </c>
      <c r="D1352" s="59">
        <v>5.7679871682336846E-4</v>
      </c>
      <c r="E1352" s="7">
        <v>0</v>
      </c>
      <c r="F1352" s="63">
        <f t="shared" si="22"/>
        <v>0</v>
      </c>
      <c r="G1352" s="64"/>
    </row>
    <row r="1353" spans="1:7" ht="14.5" x14ac:dyDescent="0.35">
      <c r="A1353" s="53">
        <v>66050</v>
      </c>
      <c r="B1353" s="55" t="s">
        <v>2469</v>
      </c>
      <c r="C1353" s="57" t="s">
        <v>1784</v>
      </c>
      <c r="D1353" s="59">
        <v>1.1028233773814698E-5</v>
      </c>
      <c r="E1353" s="7">
        <v>0</v>
      </c>
      <c r="F1353" s="63">
        <f t="shared" si="22"/>
        <v>0</v>
      </c>
      <c r="G1353" s="64"/>
    </row>
    <row r="1354" spans="1:7" ht="14.5" x14ac:dyDescent="0.35">
      <c r="A1354" s="53">
        <v>66010</v>
      </c>
      <c r="B1354" s="55" t="s">
        <v>2470</v>
      </c>
      <c r="C1354" s="57" t="s">
        <v>1784</v>
      </c>
      <c r="D1354" s="59">
        <v>5.4376499347006211E-6</v>
      </c>
      <c r="E1354" s="7">
        <v>0</v>
      </c>
      <c r="F1354" s="63">
        <f t="shared" si="22"/>
        <v>0</v>
      </c>
      <c r="G1354" s="64"/>
    </row>
    <row r="1355" spans="1:7" ht="14.5" x14ac:dyDescent="0.35">
      <c r="A1355" s="53">
        <v>66050</v>
      </c>
      <c r="B1355" s="55" t="s">
        <v>2471</v>
      </c>
      <c r="C1355" s="57" t="s">
        <v>1784</v>
      </c>
      <c r="D1355" s="59">
        <v>1.0909285181493121E-5</v>
      </c>
      <c r="E1355" s="7">
        <v>0</v>
      </c>
      <c r="F1355" s="63">
        <f t="shared" si="22"/>
        <v>0</v>
      </c>
      <c r="G1355" s="64"/>
    </row>
    <row r="1356" spans="1:7" ht="14.5" x14ac:dyDescent="0.35">
      <c r="A1356" s="53">
        <v>66010</v>
      </c>
      <c r="B1356" s="55" t="s">
        <v>2472</v>
      </c>
      <c r="C1356" s="57" t="s">
        <v>1784</v>
      </c>
      <c r="D1356" s="59">
        <v>7.8726975460837435E-5</v>
      </c>
      <c r="E1356" s="7">
        <v>0</v>
      </c>
      <c r="F1356" s="63">
        <f t="shared" si="22"/>
        <v>0</v>
      </c>
      <c r="G1356" s="64"/>
    </row>
    <row r="1357" spans="1:7" ht="14.5" x14ac:dyDescent="0.35">
      <c r="A1357" s="53">
        <v>66030</v>
      </c>
      <c r="B1357" s="55" t="s">
        <v>2473</v>
      </c>
      <c r="C1357" s="57" t="s">
        <v>1784</v>
      </c>
      <c r="D1357" s="59">
        <v>1.4205860454405373E-5</v>
      </c>
      <c r="E1357" s="7">
        <v>0</v>
      </c>
      <c r="F1357" s="63">
        <f t="shared" si="22"/>
        <v>0</v>
      </c>
      <c r="G1357" s="64"/>
    </row>
    <row r="1358" spans="1:7" ht="14.5" x14ac:dyDescent="0.35">
      <c r="A1358" s="53">
        <v>66040</v>
      </c>
      <c r="B1358" s="55" t="s">
        <v>2474</v>
      </c>
      <c r="C1358" s="57" t="s">
        <v>1784</v>
      </c>
      <c r="D1358" s="59">
        <v>1.8012215408695808E-6</v>
      </c>
      <c r="E1358" s="7">
        <v>0</v>
      </c>
      <c r="F1358" s="63">
        <f t="shared" si="22"/>
        <v>0</v>
      </c>
      <c r="G1358" s="64"/>
    </row>
    <row r="1359" spans="1:7" ht="14.5" x14ac:dyDescent="0.35">
      <c r="A1359" s="53">
        <v>66040</v>
      </c>
      <c r="B1359" s="55" t="s">
        <v>2475</v>
      </c>
      <c r="C1359" s="57" t="s">
        <v>1784</v>
      </c>
      <c r="D1359" s="59">
        <v>1.2744492034454581E-6</v>
      </c>
      <c r="E1359" s="7">
        <v>0</v>
      </c>
      <c r="F1359" s="63">
        <f t="shared" si="22"/>
        <v>0</v>
      </c>
      <c r="G1359" s="64"/>
    </row>
    <row r="1360" spans="1:7" ht="14.5" x14ac:dyDescent="0.35">
      <c r="A1360" s="53">
        <v>66010</v>
      </c>
      <c r="B1360" s="55" t="s">
        <v>2476</v>
      </c>
      <c r="C1360" s="57" t="s">
        <v>1784</v>
      </c>
      <c r="D1360" s="59">
        <v>1.0195593627563665E-5</v>
      </c>
      <c r="E1360" s="7">
        <v>0</v>
      </c>
      <c r="F1360" s="63">
        <f t="shared" si="22"/>
        <v>0</v>
      </c>
      <c r="G1360" s="64"/>
    </row>
    <row r="1361" spans="1:7" ht="14.5" x14ac:dyDescent="0.35">
      <c r="A1361" s="53">
        <v>66050</v>
      </c>
      <c r="B1361" s="55" t="s">
        <v>2477</v>
      </c>
      <c r="C1361" s="57" t="s">
        <v>1784</v>
      </c>
      <c r="D1361" s="59">
        <v>3.9643866555176716E-5</v>
      </c>
      <c r="E1361" s="7">
        <v>0</v>
      </c>
      <c r="F1361" s="63">
        <f t="shared" si="22"/>
        <v>0</v>
      </c>
      <c r="G1361" s="64"/>
    </row>
    <row r="1362" spans="1:7" ht="14.5" x14ac:dyDescent="0.35">
      <c r="A1362" s="53">
        <v>66030</v>
      </c>
      <c r="B1362" s="55" t="s">
        <v>2478</v>
      </c>
      <c r="C1362" s="57" t="s">
        <v>1784</v>
      </c>
      <c r="D1362" s="59">
        <v>4.0646433261887145E-5</v>
      </c>
      <c r="E1362" s="7">
        <v>0</v>
      </c>
      <c r="F1362" s="63">
        <f t="shared" si="22"/>
        <v>0</v>
      </c>
      <c r="G1362" s="64"/>
    </row>
    <row r="1363" spans="1:7" ht="14.5" x14ac:dyDescent="0.35">
      <c r="A1363" s="53">
        <v>66036</v>
      </c>
      <c r="B1363" s="55" t="s">
        <v>2479</v>
      </c>
      <c r="C1363" s="57" t="s">
        <v>1784</v>
      </c>
      <c r="D1363" s="59">
        <v>6.2193121128138355E-5</v>
      </c>
      <c r="E1363" s="7">
        <v>0</v>
      </c>
      <c r="F1363" s="63">
        <f t="shared" si="22"/>
        <v>0</v>
      </c>
      <c r="G1363" s="64"/>
    </row>
    <row r="1364" spans="1:7" ht="14.5" x14ac:dyDescent="0.35">
      <c r="A1364" s="53">
        <v>66026</v>
      </c>
      <c r="B1364" s="55" t="s">
        <v>2480</v>
      </c>
      <c r="C1364" s="57" t="s">
        <v>1784</v>
      </c>
      <c r="D1364" s="59">
        <v>3.7738989812426908E-4</v>
      </c>
      <c r="E1364" s="7">
        <v>0</v>
      </c>
      <c r="F1364" s="63">
        <f t="shared" si="22"/>
        <v>0</v>
      </c>
      <c r="G1364" s="64"/>
    </row>
    <row r="1365" spans="1:7" ht="14.5" x14ac:dyDescent="0.35">
      <c r="A1365" s="53">
        <v>66020</v>
      </c>
      <c r="B1365" s="55" t="s">
        <v>761</v>
      </c>
      <c r="C1365" s="57" t="s">
        <v>1784</v>
      </c>
      <c r="D1365" s="59">
        <v>7.0604485870878379E-5</v>
      </c>
      <c r="E1365" s="7">
        <v>0</v>
      </c>
      <c r="F1365" s="63">
        <f t="shared" si="22"/>
        <v>0</v>
      </c>
      <c r="G1365" s="64"/>
    </row>
    <row r="1366" spans="1:7" ht="14.5" x14ac:dyDescent="0.35">
      <c r="A1366" s="53">
        <v>66017</v>
      </c>
      <c r="B1366" s="55" t="s">
        <v>2481</v>
      </c>
      <c r="C1366" s="57" t="s">
        <v>1784</v>
      </c>
      <c r="D1366" s="59">
        <v>2.0968937560689271E-5</v>
      </c>
      <c r="E1366" s="7">
        <v>0</v>
      </c>
      <c r="F1366" s="63">
        <f t="shared" si="22"/>
        <v>0</v>
      </c>
      <c r="G1366" s="64"/>
    </row>
    <row r="1367" spans="1:7" ht="14.5" x14ac:dyDescent="0.35">
      <c r="A1367" s="53">
        <v>66050</v>
      </c>
      <c r="B1367" s="55" t="s">
        <v>2482</v>
      </c>
      <c r="C1367" s="57" t="s">
        <v>1784</v>
      </c>
      <c r="D1367" s="59">
        <v>1.3950970613716282E-5</v>
      </c>
      <c r="E1367" s="7">
        <v>0</v>
      </c>
      <c r="F1367" s="63">
        <f t="shared" si="22"/>
        <v>0</v>
      </c>
      <c r="G1367" s="64"/>
    </row>
    <row r="1368" spans="1:7" ht="14.5" x14ac:dyDescent="0.35">
      <c r="A1368" s="53">
        <v>66010</v>
      </c>
      <c r="B1368" s="55" t="s">
        <v>2483</v>
      </c>
      <c r="C1368" s="57" t="s">
        <v>1784</v>
      </c>
      <c r="D1368" s="59">
        <v>1.6397913084331562E-5</v>
      </c>
      <c r="E1368" s="7">
        <v>0</v>
      </c>
      <c r="F1368" s="63">
        <f t="shared" si="22"/>
        <v>0</v>
      </c>
      <c r="G1368" s="64"/>
    </row>
    <row r="1369" spans="1:7" ht="14.5" x14ac:dyDescent="0.35">
      <c r="A1369" s="53">
        <v>66040</v>
      </c>
      <c r="B1369" s="55" t="s">
        <v>2484</v>
      </c>
      <c r="C1369" s="57" t="s">
        <v>1784</v>
      </c>
      <c r="D1369" s="59">
        <v>3.5854504256932222E-6</v>
      </c>
      <c r="E1369" s="7">
        <v>0</v>
      </c>
      <c r="F1369" s="63">
        <f t="shared" si="22"/>
        <v>0</v>
      </c>
      <c r="G1369" s="64"/>
    </row>
    <row r="1370" spans="1:7" ht="14.5" x14ac:dyDescent="0.35">
      <c r="A1370" s="53">
        <v>66010</v>
      </c>
      <c r="B1370" s="55" t="s">
        <v>2485</v>
      </c>
      <c r="C1370" s="57" t="s">
        <v>1784</v>
      </c>
      <c r="D1370" s="59">
        <v>6.9839816348811104E-6</v>
      </c>
      <c r="E1370" s="7">
        <v>0</v>
      </c>
      <c r="F1370" s="63">
        <f t="shared" si="22"/>
        <v>0</v>
      </c>
      <c r="G1370" s="64"/>
    </row>
    <row r="1371" spans="1:7" ht="14.5" x14ac:dyDescent="0.35">
      <c r="A1371" s="53">
        <v>66040</v>
      </c>
      <c r="B1371" s="55" t="s">
        <v>2486</v>
      </c>
      <c r="C1371" s="57" t="s">
        <v>1784</v>
      </c>
      <c r="D1371" s="59">
        <v>2.5556954693092919E-5</v>
      </c>
      <c r="E1371" s="7">
        <v>0</v>
      </c>
      <c r="F1371" s="63">
        <f t="shared" si="22"/>
        <v>0</v>
      </c>
      <c r="G1371" s="64"/>
    </row>
    <row r="1372" spans="1:7" ht="14.5" x14ac:dyDescent="0.35">
      <c r="A1372" s="53">
        <v>66040</v>
      </c>
      <c r="B1372" s="55" t="s">
        <v>2487</v>
      </c>
      <c r="C1372" s="57" t="s">
        <v>1784</v>
      </c>
      <c r="D1372" s="59">
        <v>1.6482876364561258E-5</v>
      </c>
      <c r="E1372" s="7">
        <v>0</v>
      </c>
      <c r="F1372" s="63">
        <f t="shared" si="22"/>
        <v>0</v>
      </c>
      <c r="G1372" s="64"/>
    </row>
    <row r="1373" spans="1:7" ht="14.5" x14ac:dyDescent="0.35">
      <c r="A1373" s="53">
        <v>66030</v>
      </c>
      <c r="B1373" s="55" t="s">
        <v>2488</v>
      </c>
      <c r="C1373" s="57" t="s">
        <v>1784</v>
      </c>
      <c r="D1373" s="59">
        <v>1.3560139524659674E-5</v>
      </c>
      <c r="E1373" s="7">
        <v>0</v>
      </c>
      <c r="F1373" s="63">
        <f t="shared" si="22"/>
        <v>0</v>
      </c>
      <c r="G1373" s="64"/>
    </row>
    <row r="1374" spans="1:7" ht="14.5" x14ac:dyDescent="0.35">
      <c r="A1374" s="53">
        <v>66020</v>
      </c>
      <c r="B1374" s="55" t="s">
        <v>762</v>
      </c>
      <c r="C1374" s="57" t="s">
        <v>1784</v>
      </c>
      <c r="D1374" s="59">
        <v>3.4597047709532703E-5</v>
      </c>
      <c r="E1374" s="7">
        <v>0</v>
      </c>
      <c r="F1374" s="63">
        <f t="shared" si="22"/>
        <v>0</v>
      </c>
      <c r="G1374" s="64"/>
    </row>
    <row r="1375" spans="1:7" ht="14.5" x14ac:dyDescent="0.35">
      <c r="A1375" s="53">
        <v>66010</v>
      </c>
      <c r="B1375" s="55" t="s">
        <v>2489</v>
      </c>
      <c r="C1375" s="57" t="s">
        <v>1784</v>
      </c>
      <c r="D1375" s="59">
        <v>1.4545713575324162E-5</v>
      </c>
      <c r="E1375" s="7">
        <v>0</v>
      </c>
      <c r="F1375" s="63">
        <f t="shared" si="22"/>
        <v>0</v>
      </c>
      <c r="G1375" s="64"/>
    </row>
    <row r="1376" spans="1:7" ht="14.5" x14ac:dyDescent="0.35">
      <c r="A1376" s="53">
        <v>66040</v>
      </c>
      <c r="B1376" s="55" t="s">
        <v>2490</v>
      </c>
      <c r="C1376" s="57" t="s">
        <v>1784</v>
      </c>
      <c r="D1376" s="59">
        <v>1.187786657611167E-5</v>
      </c>
      <c r="E1376" s="7">
        <v>0</v>
      </c>
      <c r="F1376" s="63">
        <f t="shared" si="22"/>
        <v>0</v>
      </c>
      <c r="G1376" s="64"/>
    </row>
    <row r="1377" spans="1:7" ht="14.5" x14ac:dyDescent="0.35">
      <c r="A1377" s="53">
        <v>66010</v>
      </c>
      <c r="B1377" s="55" t="s">
        <v>2491</v>
      </c>
      <c r="C1377" s="57" t="s">
        <v>1784</v>
      </c>
      <c r="D1377" s="59">
        <v>1.9898400229795088E-5</v>
      </c>
      <c r="E1377" s="7">
        <v>0</v>
      </c>
      <c r="F1377" s="63">
        <f t="shared" si="22"/>
        <v>0</v>
      </c>
      <c r="G1377" s="64"/>
    </row>
    <row r="1378" spans="1:7" ht="14.5" x14ac:dyDescent="0.35">
      <c r="A1378" s="53">
        <v>66010</v>
      </c>
      <c r="B1378" s="55" t="s">
        <v>2492</v>
      </c>
      <c r="C1378" s="57" t="s">
        <v>1784</v>
      </c>
      <c r="D1378" s="59">
        <v>6.6662189668220426E-5</v>
      </c>
      <c r="E1378" s="7">
        <v>0</v>
      </c>
      <c r="F1378" s="63">
        <f t="shared" si="22"/>
        <v>0</v>
      </c>
      <c r="G1378" s="64"/>
    </row>
    <row r="1379" spans="1:7" ht="14.5" x14ac:dyDescent="0.35">
      <c r="A1379" s="53">
        <v>66010</v>
      </c>
      <c r="B1379" s="55" t="s">
        <v>2493</v>
      </c>
      <c r="C1379" s="57" t="s">
        <v>1784</v>
      </c>
      <c r="D1379" s="59">
        <v>2.650854343166553E-5</v>
      </c>
      <c r="E1379" s="7">
        <v>0</v>
      </c>
      <c r="F1379" s="63">
        <f t="shared" si="22"/>
        <v>0</v>
      </c>
      <c r="G1379" s="64"/>
    </row>
    <row r="1380" spans="1:7" ht="14.5" x14ac:dyDescent="0.35">
      <c r="A1380" s="53">
        <v>66020</v>
      </c>
      <c r="B1380" s="55" t="s">
        <v>763</v>
      </c>
      <c r="C1380" s="57" t="s">
        <v>1784</v>
      </c>
      <c r="D1380" s="59">
        <v>3.8675285160558169E-5</v>
      </c>
      <c r="E1380" s="7">
        <v>0</v>
      </c>
      <c r="F1380" s="63">
        <f t="shared" si="22"/>
        <v>0</v>
      </c>
      <c r="G1380" s="64"/>
    </row>
    <row r="1381" spans="1:7" ht="14.5" x14ac:dyDescent="0.35">
      <c r="A1381" s="53">
        <v>66040</v>
      </c>
      <c r="B1381" s="55" t="s">
        <v>2494</v>
      </c>
      <c r="C1381" s="57" t="s">
        <v>1784</v>
      </c>
      <c r="D1381" s="59">
        <v>1.7655369631731079E-5</v>
      </c>
      <c r="E1381" s="7">
        <v>0</v>
      </c>
      <c r="F1381" s="63">
        <f t="shared" si="22"/>
        <v>0</v>
      </c>
      <c r="G1381" s="64"/>
    </row>
    <row r="1382" spans="1:7" ht="14.5" x14ac:dyDescent="0.35">
      <c r="A1382" s="53">
        <v>66050</v>
      </c>
      <c r="B1382" s="55" t="s">
        <v>2495</v>
      </c>
      <c r="C1382" s="57" t="s">
        <v>1784</v>
      </c>
      <c r="D1382" s="59">
        <v>2.0000356166070722E-5</v>
      </c>
      <c r="E1382" s="7">
        <v>0</v>
      </c>
      <c r="F1382" s="63">
        <f t="shared" si="22"/>
        <v>0</v>
      </c>
      <c r="G1382" s="64"/>
    </row>
    <row r="1383" spans="1:7" ht="14.5" x14ac:dyDescent="0.35">
      <c r="A1383" s="53">
        <v>66040</v>
      </c>
      <c r="B1383" s="55" t="s">
        <v>2496</v>
      </c>
      <c r="C1383" s="57" t="s">
        <v>1784</v>
      </c>
      <c r="D1383" s="59">
        <v>1.7332509166858231E-6</v>
      </c>
      <c r="E1383" s="7">
        <v>0</v>
      </c>
      <c r="F1383" s="63">
        <f t="shared" si="22"/>
        <v>0</v>
      </c>
      <c r="G1383" s="64"/>
    </row>
    <row r="1384" spans="1:7" ht="14.5" x14ac:dyDescent="0.35">
      <c r="A1384" s="53">
        <v>66040</v>
      </c>
      <c r="B1384" s="55" t="s">
        <v>2497</v>
      </c>
      <c r="C1384" s="57" t="s">
        <v>1784</v>
      </c>
      <c r="D1384" s="59">
        <v>2.7698029354881289E-6</v>
      </c>
      <c r="E1384" s="7">
        <v>0</v>
      </c>
      <c r="F1384" s="63">
        <f t="shared" ref="F1384:F1447" si="23">+IF(E1384=1,D1384/$D$8,0)</f>
        <v>0</v>
      </c>
      <c r="G1384" s="64"/>
    </row>
    <row r="1385" spans="1:7" ht="14.5" x14ac:dyDescent="0.35">
      <c r="A1385" s="53">
        <v>66050</v>
      </c>
      <c r="B1385" s="55" t="s">
        <v>2498</v>
      </c>
      <c r="C1385" s="57" t="s">
        <v>1784</v>
      </c>
      <c r="D1385" s="59">
        <v>1.463067685555386E-5</v>
      </c>
      <c r="E1385" s="7">
        <v>0</v>
      </c>
      <c r="F1385" s="63">
        <f t="shared" si="23"/>
        <v>0</v>
      </c>
      <c r="G1385" s="64"/>
    </row>
    <row r="1386" spans="1:7" ht="14.5" x14ac:dyDescent="0.35">
      <c r="A1386" s="53">
        <v>66050</v>
      </c>
      <c r="B1386" s="55" t="s">
        <v>2499</v>
      </c>
      <c r="C1386" s="57" t="s">
        <v>1784</v>
      </c>
      <c r="D1386" s="59">
        <v>2.3279938782937036E-6</v>
      </c>
      <c r="E1386" s="7">
        <v>0</v>
      </c>
      <c r="F1386" s="63">
        <f t="shared" si="23"/>
        <v>0</v>
      </c>
      <c r="G1386" s="64"/>
    </row>
    <row r="1387" spans="1:7" ht="14.5" x14ac:dyDescent="0.35">
      <c r="A1387" s="53">
        <v>66020</v>
      </c>
      <c r="B1387" s="55" t="s">
        <v>764</v>
      </c>
      <c r="C1387" s="57" t="s">
        <v>1784</v>
      </c>
      <c r="D1387" s="59">
        <v>2.4352175379435814E-4</v>
      </c>
      <c r="E1387" s="7">
        <v>0</v>
      </c>
      <c r="F1387" s="63">
        <f t="shared" si="23"/>
        <v>0</v>
      </c>
      <c r="G1387" s="64"/>
    </row>
    <row r="1388" spans="1:7" ht="14.5" x14ac:dyDescent="0.35">
      <c r="A1388" s="53">
        <v>66010</v>
      </c>
      <c r="B1388" s="55" t="s">
        <v>2500</v>
      </c>
      <c r="C1388" s="57" t="s">
        <v>1784</v>
      </c>
      <c r="D1388" s="59">
        <v>1.4137889830221616E-5</v>
      </c>
      <c r="E1388" s="7">
        <v>0</v>
      </c>
      <c r="F1388" s="63">
        <f t="shared" si="23"/>
        <v>0</v>
      </c>
      <c r="G1388" s="64"/>
    </row>
    <row r="1389" spans="1:7" ht="14.5" x14ac:dyDescent="0.35">
      <c r="A1389" s="53">
        <v>66050</v>
      </c>
      <c r="B1389" s="55" t="s">
        <v>2501</v>
      </c>
      <c r="C1389" s="57" t="s">
        <v>1784</v>
      </c>
      <c r="D1389" s="59">
        <v>3.3455141223245573E-4</v>
      </c>
      <c r="E1389" s="7">
        <v>0</v>
      </c>
      <c r="F1389" s="63">
        <f t="shared" si="23"/>
        <v>0</v>
      </c>
      <c r="G1389" s="64"/>
    </row>
    <row r="1390" spans="1:7" ht="14.5" x14ac:dyDescent="0.35">
      <c r="A1390" s="53">
        <v>66030</v>
      </c>
      <c r="B1390" s="55" t="s">
        <v>2502</v>
      </c>
      <c r="C1390" s="57" t="s">
        <v>1784</v>
      </c>
      <c r="D1390" s="59">
        <v>3.4155238652338276E-5</v>
      </c>
      <c r="E1390" s="7">
        <v>0</v>
      </c>
      <c r="F1390" s="63">
        <f t="shared" si="23"/>
        <v>0</v>
      </c>
      <c r="G1390" s="64"/>
    </row>
    <row r="1391" spans="1:7" ht="14.5" x14ac:dyDescent="0.35">
      <c r="A1391" s="53">
        <v>66037</v>
      </c>
      <c r="B1391" s="55" t="s">
        <v>2503</v>
      </c>
      <c r="C1391" s="57" t="s">
        <v>1784</v>
      </c>
      <c r="D1391" s="59">
        <v>3.8488365944052833E-5</v>
      </c>
      <c r="E1391" s="7">
        <v>0</v>
      </c>
      <c r="F1391" s="63">
        <f t="shared" si="23"/>
        <v>0</v>
      </c>
      <c r="G1391" s="64"/>
    </row>
    <row r="1392" spans="1:7" ht="14.5" x14ac:dyDescent="0.35">
      <c r="A1392" s="53">
        <v>66038</v>
      </c>
      <c r="B1392" s="55" t="s">
        <v>2504</v>
      </c>
      <c r="C1392" s="57" t="s">
        <v>1784</v>
      </c>
      <c r="D1392" s="59">
        <v>8.7716090509139393E-5</v>
      </c>
      <c r="E1392" s="7">
        <v>0</v>
      </c>
      <c r="F1392" s="63">
        <f t="shared" si="23"/>
        <v>0</v>
      </c>
      <c r="G1392" s="64"/>
    </row>
    <row r="1393" spans="1:7" ht="14.5" x14ac:dyDescent="0.35">
      <c r="A1393" s="53">
        <v>66020</v>
      </c>
      <c r="B1393" s="55" t="s">
        <v>765</v>
      </c>
      <c r="C1393" s="57" t="s">
        <v>1784</v>
      </c>
      <c r="D1393" s="59">
        <v>5.0298261895980744E-5</v>
      </c>
      <c r="E1393" s="7">
        <v>0</v>
      </c>
      <c r="F1393" s="63">
        <f t="shared" si="23"/>
        <v>0</v>
      </c>
      <c r="G1393" s="64"/>
    </row>
    <row r="1394" spans="1:7" ht="14.5" x14ac:dyDescent="0.35">
      <c r="A1394" s="53">
        <v>66045</v>
      </c>
      <c r="B1394" s="55" t="s">
        <v>2505</v>
      </c>
      <c r="C1394" s="57" t="s">
        <v>1784</v>
      </c>
      <c r="D1394" s="59">
        <v>1.0875299869401242E-5</v>
      </c>
      <c r="E1394" s="7">
        <v>0</v>
      </c>
      <c r="F1394" s="63">
        <f t="shared" si="23"/>
        <v>0</v>
      </c>
      <c r="G1394" s="64"/>
    </row>
    <row r="1395" spans="1:7" ht="14.5" x14ac:dyDescent="0.35">
      <c r="A1395" s="53">
        <v>66018</v>
      </c>
      <c r="B1395" s="55" t="s">
        <v>2506</v>
      </c>
      <c r="C1395" s="57" t="s">
        <v>1784</v>
      </c>
      <c r="D1395" s="59">
        <v>5.2507307181952879E-6</v>
      </c>
      <c r="E1395" s="7">
        <v>0</v>
      </c>
      <c r="F1395" s="63">
        <f t="shared" si="23"/>
        <v>0</v>
      </c>
      <c r="G1395" s="64"/>
    </row>
    <row r="1396" spans="1:7" ht="14.5" x14ac:dyDescent="0.35">
      <c r="A1396" s="53">
        <v>66010</v>
      </c>
      <c r="B1396" s="55" t="s">
        <v>2507</v>
      </c>
      <c r="C1396" s="57" t="s">
        <v>1784</v>
      </c>
      <c r="D1396" s="59">
        <v>6.625436592311789E-5</v>
      </c>
      <c r="E1396" s="7">
        <v>0</v>
      </c>
      <c r="F1396" s="63">
        <f t="shared" si="23"/>
        <v>0</v>
      </c>
      <c r="G1396" s="64"/>
    </row>
    <row r="1397" spans="1:7" ht="14.5" x14ac:dyDescent="0.35">
      <c r="A1397" s="53">
        <v>66020</v>
      </c>
      <c r="B1397" s="55" t="s">
        <v>766</v>
      </c>
      <c r="C1397" s="57" t="s">
        <v>1784</v>
      </c>
      <c r="D1397" s="59">
        <v>4.9023812692535292E-5</v>
      </c>
      <c r="E1397" s="7">
        <v>0</v>
      </c>
      <c r="F1397" s="63">
        <f t="shared" si="23"/>
        <v>0</v>
      </c>
      <c r="G1397" s="64"/>
    </row>
    <row r="1398" spans="1:7" ht="14.5" x14ac:dyDescent="0.35">
      <c r="A1398" s="53">
        <v>66046</v>
      </c>
      <c r="B1398" s="55" t="s">
        <v>2508</v>
      </c>
      <c r="C1398" s="57" t="s">
        <v>1784</v>
      </c>
      <c r="D1398" s="59">
        <v>2.8037882475800079E-5</v>
      </c>
      <c r="E1398" s="7">
        <v>0</v>
      </c>
      <c r="F1398" s="63">
        <f t="shared" si="23"/>
        <v>0</v>
      </c>
      <c r="G1398" s="64"/>
    </row>
    <row r="1399" spans="1:7" ht="14.5" x14ac:dyDescent="0.35">
      <c r="A1399" s="53">
        <v>66050</v>
      </c>
      <c r="B1399" s="55" t="s">
        <v>2509</v>
      </c>
      <c r="C1399" s="57" t="s">
        <v>1784</v>
      </c>
      <c r="D1399" s="59">
        <v>1.184388126401979E-5</v>
      </c>
      <c r="E1399" s="7">
        <v>0</v>
      </c>
      <c r="F1399" s="63">
        <f t="shared" si="23"/>
        <v>0</v>
      </c>
      <c r="G1399" s="64"/>
    </row>
    <row r="1400" spans="1:7" ht="14.5" x14ac:dyDescent="0.35">
      <c r="A1400" s="53">
        <v>66010</v>
      </c>
      <c r="B1400" s="55" t="s">
        <v>2510</v>
      </c>
      <c r="C1400" s="57" t="s">
        <v>1784</v>
      </c>
      <c r="D1400" s="59">
        <v>7.1573067265496925E-5</v>
      </c>
      <c r="E1400" s="7">
        <v>0</v>
      </c>
      <c r="F1400" s="63">
        <f t="shared" si="23"/>
        <v>0</v>
      </c>
      <c r="G1400" s="64"/>
    </row>
    <row r="1401" spans="1:7" ht="14.5" x14ac:dyDescent="0.35">
      <c r="A1401" s="53">
        <v>66019</v>
      </c>
      <c r="B1401" s="55" t="s">
        <v>2511</v>
      </c>
      <c r="C1401" s="57" t="s">
        <v>1784</v>
      </c>
      <c r="D1401" s="59">
        <v>1.8997789459360295E-5</v>
      </c>
      <c r="E1401" s="7">
        <v>0</v>
      </c>
      <c r="F1401" s="63">
        <f t="shared" si="23"/>
        <v>0</v>
      </c>
      <c r="G1401" s="64"/>
    </row>
    <row r="1402" spans="1:7" ht="14.5" x14ac:dyDescent="0.35">
      <c r="A1402" s="53">
        <v>66030</v>
      </c>
      <c r="B1402" s="55" t="s">
        <v>2512</v>
      </c>
      <c r="C1402" s="57" t="s">
        <v>1784</v>
      </c>
      <c r="D1402" s="59">
        <v>2.951624355179681E-5</v>
      </c>
      <c r="E1402" s="7">
        <v>0</v>
      </c>
      <c r="F1402" s="63">
        <f t="shared" si="23"/>
        <v>0</v>
      </c>
      <c r="G1402" s="64"/>
    </row>
    <row r="1403" spans="1:7" ht="14.5" x14ac:dyDescent="0.35">
      <c r="A1403" s="53">
        <v>66050</v>
      </c>
      <c r="B1403" s="55" t="s">
        <v>2513</v>
      </c>
      <c r="C1403" s="57" t="s">
        <v>1784</v>
      </c>
      <c r="D1403" s="59">
        <v>5.7095324314356525E-6</v>
      </c>
      <c r="E1403" s="7">
        <v>0</v>
      </c>
      <c r="F1403" s="63">
        <f t="shared" si="23"/>
        <v>0</v>
      </c>
      <c r="G1403" s="64"/>
    </row>
    <row r="1404" spans="1:7" ht="14.5" x14ac:dyDescent="0.35">
      <c r="A1404" s="53">
        <v>66010</v>
      </c>
      <c r="B1404" s="55" t="s">
        <v>2514</v>
      </c>
      <c r="C1404" s="57" t="s">
        <v>1784</v>
      </c>
      <c r="D1404" s="59">
        <v>2.5794851877736074E-5</v>
      </c>
      <c r="E1404" s="7">
        <v>0</v>
      </c>
      <c r="F1404" s="63">
        <f t="shared" si="23"/>
        <v>0</v>
      </c>
      <c r="G1404" s="64"/>
    </row>
    <row r="1405" spans="1:7" ht="14.5" x14ac:dyDescent="0.35">
      <c r="A1405" s="53">
        <v>66054</v>
      </c>
      <c r="B1405" s="55" t="s">
        <v>767</v>
      </c>
      <c r="C1405" s="57" t="s">
        <v>1784</v>
      </c>
      <c r="D1405" s="59">
        <v>6.9146515982136778E-4</v>
      </c>
      <c r="E1405" s="7">
        <v>0</v>
      </c>
      <c r="F1405" s="63">
        <f t="shared" si="23"/>
        <v>0</v>
      </c>
      <c r="G1405" s="64"/>
    </row>
    <row r="1406" spans="1:7" ht="14.5" x14ac:dyDescent="0.35">
      <c r="A1406" s="53">
        <v>66020</v>
      </c>
      <c r="B1406" s="55" t="s">
        <v>768</v>
      </c>
      <c r="C1406" s="57" t="s">
        <v>1784</v>
      </c>
      <c r="D1406" s="59">
        <v>1.5208427161115801E-5</v>
      </c>
      <c r="E1406" s="7">
        <v>0</v>
      </c>
      <c r="F1406" s="63">
        <f t="shared" si="23"/>
        <v>0</v>
      </c>
      <c r="G1406" s="64"/>
    </row>
    <row r="1407" spans="1:7" ht="14.5" x14ac:dyDescent="0.35">
      <c r="A1407" s="53">
        <v>66010</v>
      </c>
      <c r="B1407" s="55" t="s">
        <v>2515</v>
      </c>
      <c r="C1407" s="57" t="s">
        <v>1784</v>
      </c>
      <c r="D1407" s="59">
        <v>3.6721129715275132E-5</v>
      </c>
      <c r="E1407" s="7">
        <v>0</v>
      </c>
      <c r="F1407" s="63">
        <f t="shared" si="23"/>
        <v>0</v>
      </c>
      <c r="G1407" s="64"/>
    </row>
    <row r="1408" spans="1:7" ht="14.5" x14ac:dyDescent="0.35">
      <c r="A1408" s="53">
        <v>66047</v>
      </c>
      <c r="B1408" s="55" t="s">
        <v>2516</v>
      </c>
      <c r="C1408" s="57" t="s">
        <v>1784</v>
      </c>
      <c r="D1408" s="59">
        <v>1.9303657268187204E-5</v>
      </c>
      <c r="E1408" s="7">
        <v>0</v>
      </c>
      <c r="F1408" s="63">
        <f t="shared" si="23"/>
        <v>0</v>
      </c>
      <c r="G1408" s="64"/>
    </row>
    <row r="1409" spans="1:7" ht="14.5" x14ac:dyDescent="0.35">
      <c r="A1409" s="53">
        <v>66040</v>
      </c>
      <c r="B1409" s="55" t="s">
        <v>2517</v>
      </c>
      <c r="C1409" s="57" t="s">
        <v>1784</v>
      </c>
      <c r="D1409" s="59">
        <v>2.1920526299261879E-6</v>
      </c>
      <c r="E1409" s="7">
        <v>0</v>
      </c>
      <c r="F1409" s="63">
        <f t="shared" si="23"/>
        <v>0</v>
      </c>
      <c r="G1409" s="64"/>
    </row>
    <row r="1410" spans="1:7" ht="14.5" x14ac:dyDescent="0.35">
      <c r="A1410" s="53">
        <v>66040</v>
      </c>
      <c r="B1410" s="55" t="s">
        <v>2518</v>
      </c>
      <c r="C1410" s="57" t="s">
        <v>1784</v>
      </c>
      <c r="D1410" s="59">
        <v>2.0221260694667936E-6</v>
      </c>
      <c r="E1410" s="7">
        <v>0</v>
      </c>
      <c r="F1410" s="63">
        <f t="shared" si="23"/>
        <v>0</v>
      </c>
      <c r="G1410" s="64"/>
    </row>
    <row r="1411" spans="1:7" ht="14.5" x14ac:dyDescent="0.35">
      <c r="A1411" s="53">
        <v>86030</v>
      </c>
      <c r="B1411" s="55" t="s">
        <v>769</v>
      </c>
      <c r="C1411" s="57" t="s">
        <v>805</v>
      </c>
      <c r="D1411" s="59">
        <v>9.6178433220017236E-6</v>
      </c>
      <c r="E1411" s="7">
        <v>0</v>
      </c>
      <c r="F1411" s="63">
        <f t="shared" si="23"/>
        <v>0</v>
      </c>
      <c r="G1411" s="64"/>
    </row>
    <row r="1412" spans="1:7" ht="14.5" x14ac:dyDescent="0.35">
      <c r="A1412" s="53">
        <v>86011</v>
      </c>
      <c r="B1412" s="55" t="s">
        <v>770</v>
      </c>
      <c r="C1412" s="57" t="s">
        <v>805</v>
      </c>
      <c r="D1412" s="59">
        <v>4.2294720898343271E-5</v>
      </c>
      <c r="E1412" s="7">
        <v>0</v>
      </c>
      <c r="F1412" s="63">
        <f t="shared" si="23"/>
        <v>0</v>
      </c>
      <c r="G1412" s="64"/>
    </row>
    <row r="1413" spans="1:7" ht="14.5" x14ac:dyDescent="0.35">
      <c r="A1413" s="53">
        <v>86021</v>
      </c>
      <c r="B1413" s="55" t="s">
        <v>771</v>
      </c>
      <c r="C1413" s="57" t="s">
        <v>805</v>
      </c>
      <c r="D1413" s="59">
        <v>1.256267061476303E-4</v>
      </c>
      <c r="E1413" s="7">
        <v>0</v>
      </c>
      <c r="F1413" s="63">
        <f t="shared" si="23"/>
        <v>0</v>
      </c>
      <c r="G1413" s="64"/>
    </row>
    <row r="1414" spans="1:7" ht="14.5" x14ac:dyDescent="0.35">
      <c r="A1414" s="53">
        <v>86041</v>
      </c>
      <c r="B1414" s="55" t="s">
        <v>772</v>
      </c>
      <c r="C1414" s="57" t="s">
        <v>805</v>
      </c>
      <c r="D1414" s="59">
        <v>2.0408179911173268E-5</v>
      </c>
      <c r="E1414" s="7">
        <v>0</v>
      </c>
      <c r="F1414" s="63">
        <f t="shared" si="23"/>
        <v>0</v>
      </c>
      <c r="G1414" s="64"/>
    </row>
    <row r="1415" spans="1:7" ht="14.5" x14ac:dyDescent="0.35">
      <c r="A1415" s="53">
        <v>86010</v>
      </c>
      <c r="B1415" s="55" t="s">
        <v>773</v>
      </c>
      <c r="C1415" s="57" t="s">
        <v>805</v>
      </c>
      <c r="D1415" s="59">
        <v>1.9898400229795088E-5</v>
      </c>
      <c r="E1415" s="7">
        <v>0</v>
      </c>
      <c r="F1415" s="63">
        <f t="shared" si="23"/>
        <v>0</v>
      </c>
      <c r="G1415" s="64"/>
    </row>
    <row r="1416" spans="1:7" ht="14.5" x14ac:dyDescent="0.35">
      <c r="A1416" s="53">
        <v>86020</v>
      </c>
      <c r="B1416" s="55" t="s">
        <v>774</v>
      </c>
      <c r="C1416" s="57" t="s">
        <v>805</v>
      </c>
      <c r="D1416" s="59">
        <v>1.0093637691288029E-5</v>
      </c>
      <c r="E1416" s="7">
        <v>0</v>
      </c>
      <c r="F1416" s="63">
        <f t="shared" si="23"/>
        <v>0</v>
      </c>
      <c r="G1416" s="64"/>
    </row>
    <row r="1417" spans="1:7" ht="14.5" x14ac:dyDescent="0.35">
      <c r="A1417" s="53">
        <v>86010</v>
      </c>
      <c r="B1417" s="55" t="s">
        <v>775</v>
      </c>
      <c r="C1417" s="57" t="s">
        <v>805</v>
      </c>
      <c r="D1417" s="59">
        <v>4.1343132159770663E-5</v>
      </c>
      <c r="E1417" s="7">
        <v>0</v>
      </c>
      <c r="F1417" s="63">
        <f t="shared" si="23"/>
        <v>0</v>
      </c>
      <c r="G1417" s="64"/>
    </row>
    <row r="1418" spans="1:7" ht="14.5" x14ac:dyDescent="0.35">
      <c r="A1418" s="53">
        <v>86040</v>
      </c>
      <c r="B1418" s="55" t="s">
        <v>776</v>
      </c>
      <c r="C1418" s="57" t="s">
        <v>805</v>
      </c>
      <c r="D1418" s="59">
        <v>1.429082373463507E-5</v>
      </c>
      <c r="E1418" s="7">
        <v>0</v>
      </c>
      <c r="F1418" s="63">
        <f t="shared" si="23"/>
        <v>0</v>
      </c>
      <c r="G1418" s="64"/>
    </row>
    <row r="1419" spans="1:7" ht="14.5" x14ac:dyDescent="0.35">
      <c r="A1419" s="53">
        <v>86042</v>
      </c>
      <c r="B1419" s="55" t="s">
        <v>777</v>
      </c>
      <c r="C1419" s="57" t="s">
        <v>805</v>
      </c>
      <c r="D1419" s="59">
        <v>1.3138721654720376E-4</v>
      </c>
      <c r="E1419" s="7">
        <v>0</v>
      </c>
      <c r="F1419" s="63">
        <f t="shared" si="23"/>
        <v>0</v>
      </c>
      <c r="G1419" s="64"/>
    </row>
    <row r="1420" spans="1:7" ht="14.5" x14ac:dyDescent="0.35">
      <c r="A1420" s="53">
        <v>86043</v>
      </c>
      <c r="B1420" s="55" t="s">
        <v>778</v>
      </c>
      <c r="C1420" s="57" t="s">
        <v>805</v>
      </c>
      <c r="D1420" s="59">
        <v>3.1453406341033905E-5</v>
      </c>
      <c r="E1420" s="7">
        <v>0</v>
      </c>
      <c r="F1420" s="63">
        <f t="shared" si="23"/>
        <v>0</v>
      </c>
      <c r="G1420" s="64"/>
    </row>
    <row r="1421" spans="1:7" ht="14.5" x14ac:dyDescent="0.35">
      <c r="A1421" s="53">
        <v>86010</v>
      </c>
      <c r="B1421" s="55" t="s">
        <v>779</v>
      </c>
      <c r="C1421" s="57" t="s">
        <v>805</v>
      </c>
      <c r="D1421" s="59">
        <v>7.8506070932240225E-6</v>
      </c>
      <c r="E1421" s="7">
        <v>0</v>
      </c>
      <c r="F1421" s="63">
        <f t="shared" si="23"/>
        <v>0</v>
      </c>
      <c r="G1421" s="64"/>
    </row>
    <row r="1422" spans="1:7" ht="14.5" x14ac:dyDescent="0.35">
      <c r="A1422" s="53">
        <v>86030</v>
      </c>
      <c r="B1422" s="55" t="s">
        <v>780</v>
      </c>
      <c r="C1422" s="57" t="s">
        <v>805</v>
      </c>
      <c r="D1422" s="59">
        <v>4.1632007312551632E-6</v>
      </c>
      <c r="E1422" s="7">
        <v>0</v>
      </c>
      <c r="F1422" s="63">
        <f t="shared" si="23"/>
        <v>0</v>
      </c>
      <c r="G1422" s="64"/>
    </row>
    <row r="1423" spans="1:7" ht="14.5" x14ac:dyDescent="0.35">
      <c r="A1423" s="53">
        <v>86020</v>
      </c>
      <c r="B1423" s="55" t="s">
        <v>781</v>
      </c>
      <c r="C1423" s="57" t="s">
        <v>805</v>
      </c>
      <c r="D1423" s="59">
        <v>7.510753972305233E-6</v>
      </c>
      <c r="E1423" s="7">
        <v>0</v>
      </c>
      <c r="F1423" s="63">
        <f t="shared" si="23"/>
        <v>0</v>
      </c>
      <c r="G1423" s="64"/>
    </row>
    <row r="1424" spans="1:7" ht="14.5" x14ac:dyDescent="0.35">
      <c r="A1424" s="53">
        <v>86031</v>
      </c>
      <c r="B1424" s="55" t="s">
        <v>782</v>
      </c>
      <c r="C1424" s="57" t="s">
        <v>805</v>
      </c>
      <c r="D1424" s="59">
        <v>2.0102312102346359E-5</v>
      </c>
      <c r="E1424" s="7">
        <v>0</v>
      </c>
      <c r="F1424" s="63">
        <f t="shared" si="23"/>
        <v>0</v>
      </c>
      <c r="G1424" s="64"/>
    </row>
    <row r="1425" spans="1:7" ht="14.5" x14ac:dyDescent="0.35">
      <c r="A1425" s="53">
        <v>86010</v>
      </c>
      <c r="B1425" s="55" t="s">
        <v>783</v>
      </c>
      <c r="C1425" s="57" t="s">
        <v>805</v>
      </c>
      <c r="D1425" s="59">
        <v>1.4664662167645738E-5</v>
      </c>
      <c r="E1425" s="7">
        <v>0</v>
      </c>
      <c r="F1425" s="63">
        <f t="shared" si="23"/>
        <v>0</v>
      </c>
      <c r="G1425" s="64"/>
    </row>
    <row r="1426" spans="1:7" ht="14.5" x14ac:dyDescent="0.35">
      <c r="A1426" s="53">
        <v>86012</v>
      </c>
      <c r="B1426" s="55" t="s">
        <v>784</v>
      </c>
      <c r="C1426" s="57" t="s">
        <v>805</v>
      </c>
      <c r="D1426" s="59">
        <v>6.1190554421427932E-5</v>
      </c>
      <c r="E1426" s="7">
        <v>0</v>
      </c>
      <c r="F1426" s="63">
        <f t="shared" si="23"/>
        <v>0</v>
      </c>
      <c r="G1426" s="64"/>
    </row>
    <row r="1427" spans="1:7" ht="14.5" x14ac:dyDescent="0.35">
      <c r="A1427" s="53">
        <v>86010</v>
      </c>
      <c r="B1427" s="55" t="s">
        <v>785</v>
      </c>
      <c r="C1427" s="57" t="s">
        <v>805</v>
      </c>
      <c r="D1427" s="59">
        <v>1.0569432060574333E-5</v>
      </c>
      <c r="E1427" s="7">
        <v>0</v>
      </c>
      <c r="F1427" s="63">
        <f t="shared" si="23"/>
        <v>0</v>
      </c>
      <c r="G1427" s="64"/>
    </row>
    <row r="1428" spans="1:7" ht="14.5" x14ac:dyDescent="0.35">
      <c r="A1428" s="53">
        <v>86030</v>
      </c>
      <c r="B1428" s="55" t="s">
        <v>786</v>
      </c>
      <c r="C1428" s="57" t="s">
        <v>805</v>
      </c>
      <c r="D1428" s="59">
        <v>5.1317821258737111E-6</v>
      </c>
      <c r="E1428" s="7">
        <v>0</v>
      </c>
      <c r="F1428" s="63">
        <f t="shared" si="23"/>
        <v>0</v>
      </c>
      <c r="G1428" s="64"/>
    </row>
    <row r="1429" spans="1:7" ht="14.5" x14ac:dyDescent="0.35">
      <c r="A1429" s="53">
        <v>86020</v>
      </c>
      <c r="B1429" s="55" t="s">
        <v>787</v>
      </c>
      <c r="C1429" s="57" t="s">
        <v>805</v>
      </c>
      <c r="D1429" s="59">
        <v>1.2268697665168277E-5</v>
      </c>
      <c r="E1429" s="7">
        <v>0</v>
      </c>
      <c r="F1429" s="63">
        <f t="shared" si="23"/>
        <v>0</v>
      </c>
      <c r="G1429" s="64"/>
    </row>
    <row r="1430" spans="1:7" ht="14.5" x14ac:dyDescent="0.35">
      <c r="A1430" s="53">
        <v>86044</v>
      </c>
      <c r="B1430" s="55" t="s">
        <v>788</v>
      </c>
      <c r="C1430" s="57" t="s">
        <v>805</v>
      </c>
      <c r="D1430" s="59">
        <v>2.8224801692305412E-5</v>
      </c>
      <c r="E1430" s="7">
        <v>0</v>
      </c>
      <c r="F1430" s="63">
        <f t="shared" si="23"/>
        <v>0</v>
      </c>
      <c r="G1430" s="64"/>
    </row>
    <row r="1431" spans="1:7" ht="14.5" x14ac:dyDescent="0.35">
      <c r="A1431" s="53">
        <v>86020</v>
      </c>
      <c r="B1431" s="55" t="s">
        <v>789</v>
      </c>
      <c r="C1431" s="57" t="s">
        <v>805</v>
      </c>
      <c r="D1431" s="59">
        <v>6.8650330425595344E-6</v>
      </c>
      <c r="E1431" s="7">
        <v>0</v>
      </c>
      <c r="F1431" s="63">
        <f t="shared" si="23"/>
        <v>0</v>
      </c>
      <c r="G1431" s="64"/>
    </row>
    <row r="1432" spans="1:7" ht="14.5" x14ac:dyDescent="0.35">
      <c r="A1432" s="53">
        <v>86010</v>
      </c>
      <c r="B1432" s="55" t="s">
        <v>790</v>
      </c>
      <c r="C1432" s="57" t="s">
        <v>805</v>
      </c>
      <c r="D1432" s="59">
        <v>5.5481021989992278E-5</v>
      </c>
      <c r="E1432" s="7">
        <v>0</v>
      </c>
      <c r="F1432" s="63">
        <f t="shared" si="23"/>
        <v>0</v>
      </c>
      <c r="G1432" s="64"/>
    </row>
    <row r="1433" spans="1:7" ht="14.5" x14ac:dyDescent="0.35">
      <c r="A1433" s="53">
        <v>86020</v>
      </c>
      <c r="B1433" s="55" t="s">
        <v>791</v>
      </c>
      <c r="C1433" s="57" t="s">
        <v>805</v>
      </c>
      <c r="D1433" s="59">
        <v>1.9728473669335693E-5</v>
      </c>
      <c r="E1433" s="7">
        <v>0</v>
      </c>
      <c r="F1433" s="63">
        <f t="shared" si="23"/>
        <v>0</v>
      </c>
      <c r="G1433" s="64"/>
    </row>
    <row r="1434" spans="1:7" ht="14.5" x14ac:dyDescent="0.35">
      <c r="A1434" s="53">
        <v>86013</v>
      </c>
      <c r="B1434" s="55" t="s">
        <v>792</v>
      </c>
      <c r="C1434" s="57" t="s">
        <v>805</v>
      </c>
      <c r="D1434" s="59">
        <v>2.1444731929975575E-5</v>
      </c>
      <c r="E1434" s="7">
        <v>0</v>
      </c>
      <c r="F1434" s="63">
        <f t="shared" si="23"/>
        <v>0</v>
      </c>
      <c r="G1434" s="64"/>
    </row>
    <row r="1435" spans="1:7" ht="14.5" x14ac:dyDescent="0.35">
      <c r="A1435" s="53">
        <v>86010</v>
      </c>
      <c r="B1435" s="55" t="s">
        <v>793</v>
      </c>
      <c r="C1435" s="57" t="s">
        <v>805</v>
      </c>
      <c r="D1435" s="59">
        <v>1.2727499378408642E-5</v>
      </c>
      <c r="E1435" s="7">
        <v>0</v>
      </c>
      <c r="F1435" s="63">
        <f t="shared" si="23"/>
        <v>0</v>
      </c>
      <c r="G1435" s="64"/>
    </row>
    <row r="1436" spans="1:7" ht="14.5" x14ac:dyDescent="0.35">
      <c r="A1436" s="53">
        <v>86030</v>
      </c>
      <c r="B1436" s="55" t="s">
        <v>794</v>
      </c>
      <c r="C1436" s="57" t="s">
        <v>805</v>
      </c>
      <c r="D1436" s="59">
        <v>1.6143023243642469E-5</v>
      </c>
      <c r="E1436" s="7">
        <v>0</v>
      </c>
      <c r="F1436" s="63">
        <f t="shared" si="23"/>
        <v>0</v>
      </c>
      <c r="G1436" s="64"/>
    </row>
    <row r="1437" spans="1:7" ht="14.5" x14ac:dyDescent="0.35">
      <c r="A1437" s="53">
        <v>86014</v>
      </c>
      <c r="B1437" s="55" t="s">
        <v>2519</v>
      </c>
      <c r="C1437" s="57" t="s">
        <v>805</v>
      </c>
      <c r="D1437" s="59">
        <v>1.184388126401979E-5</v>
      </c>
      <c r="E1437" s="7">
        <v>0</v>
      </c>
      <c r="F1437" s="63">
        <f t="shared" si="23"/>
        <v>0</v>
      </c>
      <c r="G1437" s="64"/>
    </row>
    <row r="1438" spans="1:7" ht="14.5" x14ac:dyDescent="0.35">
      <c r="A1438" s="53">
        <v>86034</v>
      </c>
      <c r="B1438" s="55" t="s">
        <v>795</v>
      </c>
      <c r="C1438" s="57" t="s">
        <v>805</v>
      </c>
      <c r="D1438" s="59">
        <v>8.2941154160230416E-5</v>
      </c>
      <c r="E1438" s="7">
        <v>0</v>
      </c>
      <c r="F1438" s="63">
        <f t="shared" si="23"/>
        <v>0</v>
      </c>
      <c r="G1438" s="64"/>
    </row>
    <row r="1439" spans="1:7" ht="14.5" x14ac:dyDescent="0.35">
      <c r="A1439" s="53">
        <v>86015</v>
      </c>
      <c r="B1439" s="55" t="s">
        <v>796</v>
      </c>
      <c r="C1439" s="57" t="s">
        <v>805</v>
      </c>
      <c r="D1439" s="59">
        <v>2.7494117482330018E-5</v>
      </c>
      <c r="E1439" s="7">
        <v>0</v>
      </c>
      <c r="F1439" s="63">
        <f t="shared" si="23"/>
        <v>0</v>
      </c>
      <c r="G1439" s="64"/>
    </row>
    <row r="1440" spans="1:7" ht="14.5" x14ac:dyDescent="0.35">
      <c r="A1440" s="53">
        <v>86035</v>
      </c>
      <c r="B1440" s="55" t="s">
        <v>797</v>
      </c>
      <c r="C1440" s="57" t="s">
        <v>805</v>
      </c>
      <c r="D1440" s="59">
        <v>1.0817524838845049E-4</v>
      </c>
      <c r="E1440" s="7">
        <v>0</v>
      </c>
      <c r="F1440" s="63">
        <f t="shared" si="23"/>
        <v>0</v>
      </c>
      <c r="G1440" s="64"/>
    </row>
    <row r="1441" spans="1:7" ht="14.5" x14ac:dyDescent="0.35">
      <c r="A1441" s="53">
        <v>86022</v>
      </c>
      <c r="B1441" s="55" t="s">
        <v>798</v>
      </c>
      <c r="C1441" s="57" t="s">
        <v>805</v>
      </c>
      <c r="D1441" s="59">
        <v>1.1792903295881973E-5</v>
      </c>
      <c r="E1441" s="7">
        <v>0</v>
      </c>
      <c r="F1441" s="63">
        <f t="shared" si="23"/>
        <v>0</v>
      </c>
      <c r="G1441" s="64"/>
    </row>
    <row r="1442" spans="1:7" ht="14.5" x14ac:dyDescent="0.35">
      <c r="A1442" s="53">
        <v>86030</v>
      </c>
      <c r="B1442" s="55" t="s">
        <v>799</v>
      </c>
      <c r="C1442" s="57" t="s">
        <v>805</v>
      </c>
      <c r="D1442" s="59">
        <v>1.0722365964987788E-5</v>
      </c>
      <c r="E1442" s="7">
        <v>0</v>
      </c>
      <c r="F1442" s="63">
        <f t="shared" si="23"/>
        <v>0</v>
      </c>
      <c r="G1442" s="64"/>
    </row>
    <row r="1443" spans="1:7" ht="14.5" x14ac:dyDescent="0.35">
      <c r="A1443" s="53">
        <v>86030</v>
      </c>
      <c r="B1443" s="55" t="s">
        <v>800</v>
      </c>
      <c r="C1443" s="57" t="s">
        <v>805</v>
      </c>
      <c r="D1443" s="59">
        <v>7.0009742909270497E-6</v>
      </c>
      <c r="E1443" s="7">
        <v>0</v>
      </c>
      <c r="F1443" s="63">
        <f t="shared" si="23"/>
        <v>0</v>
      </c>
      <c r="G1443" s="64"/>
    </row>
    <row r="1444" spans="1:7" ht="14.5" x14ac:dyDescent="0.35">
      <c r="A1444" s="53">
        <v>86040</v>
      </c>
      <c r="B1444" s="55" t="s">
        <v>801</v>
      </c>
      <c r="C1444" s="57" t="s">
        <v>805</v>
      </c>
      <c r="D1444" s="59">
        <v>8.2244455262346905E-6</v>
      </c>
      <c r="E1444" s="7">
        <v>0</v>
      </c>
      <c r="F1444" s="63">
        <f t="shared" si="23"/>
        <v>0</v>
      </c>
      <c r="G1444" s="64"/>
    </row>
    <row r="1445" spans="1:7" ht="14.5" x14ac:dyDescent="0.35">
      <c r="A1445" s="53">
        <v>86030</v>
      </c>
      <c r="B1445" s="55" t="s">
        <v>802</v>
      </c>
      <c r="C1445" s="57" t="s">
        <v>805</v>
      </c>
      <c r="D1445" s="59">
        <v>1.8352068529614597E-5</v>
      </c>
      <c r="E1445" s="7">
        <v>0</v>
      </c>
      <c r="F1445" s="63">
        <f t="shared" si="23"/>
        <v>0</v>
      </c>
      <c r="G1445" s="64"/>
    </row>
    <row r="1446" spans="1:7" ht="14.5" x14ac:dyDescent="0.35">
      <c r="A1446" s="53">
        <v>86030</v>
      </c>
      <c r="B1446" s="55" t="s">
        <v>803</v>
      </c>
      <c r="C1446" s="57" t="s">
        <v>805</v>
      </c>
      <c r="D1446" s="59">
        <v>1.7536421039409503E-5</v>
      </c>
      <c r="E1446" s="7">
        <v>0</v>
      </c>
      <c r="F1446" s="63">
        <f t="shared" si="23"/>
        <v>0</v>
      </c>
      <c r="G1446" s="64"/>
    </row>
    <row r="1447" spans="1:7" ht="14.5" x14ac:dyDescent="0.35">
      <c r="A1447" s="53">
        <v>86010</v>
      </c>
      <c r="B1447" s="55" t="s">
        <v>804</v>
      </c>
      <c r="C1447" s="57" t="s">
        <v>805</v>
      </c>
      <c r="D1447" s="59">
        <v>3.4953893486497431E-5</v>
      </c>
      <c r="E1447" s="7">
        <v>0</v>
      </c>
      <c r="F1447" s="63">
        <f t="shared" si="23"/>
        <v>0</v>
      </c>
      <c r="G1447" s="64"/>
    </row>
    <row r="1448" spans="1:7" ht="14.5" x14ac:dyDescent="0.35">
      <c r="A1448" s="53">
        <v>86020</v>
      </c>
      <c r="B1448" s="55" t="s">
        <v>805</v>
      </c>
      <c r="C1448" s="57" t="s">
        <v>805</v>
      </c>
      <c r="D1448" s="59">
        <v>2.4979204387530979E-6</v>
      </c>
      <c r="E1448" s="7">
        <v>0</v>
      </c>
      <c r="F1448" s="63">
        <f t="shared" ref="F1448:F1511" si="24">+IF(E1448=1,D1448/$D$8,0)</f>
        <v>0</v>
      </c>
      <c r="G1448" s="64"/>
    </row>
    <row r="1449" spans="1:7" ht="14.5" x14ac:dyDescent="0.35">
      <c r="A1449" s="53">
        <v>86040</v>
      </c>
      <c r="B1449" s="55" t="s">
        <v>806</v>
      </c>
      <c r="C1449" s="57" t="s">
        <v>805</v>
      </c>
      <c r="D1449" s="59">
        <v>7.9185777174077797E-6</v>
      </c>
      <c r="E1449" s="7">
        <v>0</v>
      </c>
      <c r="F1449" s="63">
        <f t="shared" si="24"/>
        <v>0</v>
      </c>
      <c r="G1449" s="64"/>
    </row>
    <row r="1450" spans="1:7" ht="14.5" x14ac:dyDescent="0.35">
      <c r="A1450" s="53">
        <v>86023</v>
      </c>
      <c r="B1450" s="55" t="s">
        <v>807</v>
      </c>
      <c r="C1450" s="57" t="s">
        <v>805</v>
      </c>
      <c r="D1450" s="59">
        <v>1.672077354920441E-5</v>
      </c>
      <c r="E1450" s="7">
        <v>0</v>
      </c>
      <c r="F1450" s="63">
        <f t="shared" si="24"/>
        <v>0</v>
      </c>
      <c r="G1450" s="64"/>
    </row>
    <row r="1451" spans="1:7" ht="14.5" x14ac:dyDescent="0.35">
      <c r="A1451" s="53">
        <v>86032</v>
      </c>
      <c r="B1451" s="55" t="s">
        <v>808</v>
      </c>
      <c r="C1451" s="57" t="s">
        <v>805</v>
      </c>
      <c r="D1451" s="59">
        <v>2.0170282726530116E-5</v>
      </c>
      <c r="E1451" s="7">
        <v>0</v>
      </c>
      <c r="F1451" s="63">
        <f t="shared" si="24"/>
        <v>0</v>
      </c>
      <c r="G1451" s="64"/>
    </row>
    <row r="1452" spans="1:7" ht="14.5" x14ac:dyDescent="0.35">
      <c r="A1452" s="53">
        <v>86033</v>
      </c>
      <c r="B1452" s="55" t="s">
        <v>809</v>
      </c>
      <c r="C1452" s="57" t="s">
        <v>805</v>
      </c>
      <c r="D1452" s="59">
        <v>2.3483850655488309E-5</v>
      </c>
      <c r="E1452" s="7">
        <v>0</v>
      </c>
      <c r="F1452" s="63">
        <f t="shared" si="24"/>
        <v>0</v>
      </c>
      <c r="G1452" s="64"/>
    </row>
    <row r="1453" spans="1:7" ht="14.5" x14ac:dyDescent="0.35">
      <c r="A1453" s="53">
        <v>86040</v>
      </c>
      <c r="B1453" s="55" t="s">
        <v>810</v>
      </c>
      <c r="C1453" s="57" t="s">
        <v>805</v>
      </c>
      <c r="D1453" s="59">
        <v>5.2167454061034085E-6</v>
      </c>
      <c r="E1453" s="7">
        <v>0</v>
      </c>
      <c r="F1453" s="63">
        <f t="shared" si="24"/>
        <v>0</v>
      </c>
      <c r="G1453" s="64"/>
    </row>
    <row r="1454" spans="1:7" ht="14.5" x14ac:dyDescent="0.35">
      <c r="A1454" s="53">
        <v>86030</v>
      </c>
      <c r="B1454" s="55" t="s">
        <v>811</v>
      </c>
      <c r="C1454" s="57" t="s">
        <v>805</v>
      </c>
      <c r="D1454" s="59">
        <v>4.9448629093683779E-6</v>
      </c>
      <c r="E1454" s="7">
        <v>0</v>
      </c>
      <c r="F1454" s="63">
        <f t="shared" si="24"/>
        <v>0</v>
      </c>
      <c r="G1454" s="64"/>
    </row>
    <row r="1455" spans="1:7" ht="14.5" x14ac:dyDescent="0.35">
      <c r="A1455" s="53">
        <v>86036</v>
      </c>
      <c r="B1455" s="55" t="s">
        <v>812</v>
      </c>
      <c r="C1455" s="57" t="s">
        <v>805</v>
      </c>
      <c r="D1455" s="59">
        <v>1.0491265842763011E-4</v>
      </c>
      <c r="E1455" s="7">
        <v>0</v>
      </c>
      <c r="F1455" s="63">
        <f t="shared" si="24"/>
        <v>0</v>
      </c>
      <c r="G1455" s="64"/>
    </row>
    <row r="1456" spans="1:7" ht="14.5" x14ac:dyDescent="0.35">
      <c r="A1456" s="53">
        <v>86040</v>
      </c>
      <c r="B1456" s="55" t="s">
        <v>813</v>
      </c>
      <c r="C1456" s="57" t="s">
        <v>805</v>
      </c>
      <c r="D1456" s="59">
        <v>6.1173561765381992E-6</v>
      </c>
      <c r="E1456" s="7">
        <v>0</v>
      </c>
      <c r="F1456" s="63">
        <f t="shared" si="24"/>
        <v>0</v>
      </c>
      <c r="G1456" s="64"/>
    </row>
    <row r="1457" spans="1:7" ht="14.5" x14ac:dyDescent="0.35">
      <c r="A1457" s="53">
        <v>86040</v>
      </c>
      <c r="B1457" s="55" t="s">
        <v>814</v>
      </c>
      <c r="C1457" s="57" t="s">
        <v>805</v>
      </c>
      <c r="D1457" s="59">
        <v>8.9041517680722678E-6</v>
      </c>
      <c r="E1457" s="7">
        <v>0</v>
      </c>
      <c r="F1457" s="63">
        <f t="shared" si="24"/>
        <v>0</v>
      </c>
      <c r="G1457" s="64"/>
    </row>
    <row r="1458" spans="1:7" ht="14.5" x14ac:dyDescent="0.35">
      <c r="A1458" s="53">
        <v>86010</v>
      </c>
      <c r="B1458" s="55" t="s">
        <v>815</v>
      </c>
      <c r="C1458" s="57" t="s">
        <v>805</v>
      </c>
      <c r="D1458" s="59">
        <v>2.8479691532994503E-5</v>
      </c>
      <c r="E1458" s="7">
        <v>0</v>
      </c>
      <c r="F1458" s="63">
        <f t="shared" si="24"/>
        <v>0</v>
      </c>
      <c r="G1458" s="64"/>
    </row>
    <row r="1459" spans="1:7" ht="14.5" x14ac:dyDescent="0.35">
      <c r="A1459" s="53">
        <v>86037</v>
      </c>
      <c r="B1459" s="55" t="s">
        <v>816</v>
      </c>
      <c r="C1459" s="57" t="s">
        <v>805</v>
      </c>
      <c r="D1459" s="59">
        <v>2.6083727030517041E-5</v>
      </c>
      <c r="E1459" s="7">
        <v>0</v>
      </c>
      <c r="F1459" s="63">
        <f t="shared" si="24"/>
        <v>0</v>
      </c>
      <c r="G1459" s="64"/>
    </row>
    <row r="1460" spans="1:7" ht="14.5" x14ac:dyDescent="0.35">
      <c r="A1460" s="53">
        <v>86038</v>
      </c>
      <c r="B1460" s="55" t="s">
        <v>817</v>
      </c>
      <c r="C1460" s="57" t="s">
        <v>805</v>
      </c>
      <c r="D1460" s="59">
        <v>5.8743611950812652E-5</v>
      </c>
      <c r="E1460" s="7">
        <v>0</v>
      </c>
      <c r="F1460" s="63">
        <f t="shared" si="24"/>
        <v>0</v>
      </c>
      <c r="G1460" s="64"/>
    </row>
    <row r="1461" spans="1:7" ht="14.5" x14ac:dyDescent="0.35">
      <c r="A1461" s="53">
        <v>86024</v>
      </c>
      <c r="B1461" s="55" t="s">
        <v>818</v>
      </c>
      <c r="C1461" s="57" t="s">
        <v>805</v>
      </c>
      <c r="D1461" s="59">
        <v>1.7706347599868898E-5</v>
      </c>
      <c r="E1461" s="7">
        <v>0</v>
      </c>
      <c r="F1461" s="63">
        <f t="shared" si="24"/>
        <v>0</v>
      </c>
      <c r="G1461" s="64"/>
    </row>
    <row r="1462" spans="1:7" ht="14.5" x14ac:dyDescent="0.35">
      <c r="A1462" s="53">
        <v>86040</v>
      </c>
      <c r="B1462" s="55" t="s">
        <v>819</v>
      </c>
      <c r="C1462" s="57" t="s">
        <v>805</v>
      </c>
      <c r="D1462" s="59">
        <v>2.1070893496964909E-5</v>
      </c>
      <c r="E1462" s="7">
        <v>0</v>
      </c>
      <c r="F1462" s="63">
        <f t="shared" si="24"/>
        <v>0</v>
      </c>
      <c r="G1462" s="64"/>
    </row>
    <row r="1463" spans="1:7" ht="14.5" x14ac:dyDescent="0.35">
      <c r="A1463" s="53">
        <v>86020</v>
      </c>
      <c r="B1463" s="55" t="s">
        <v>820</v>
      </c>
      <c r="C1463" s="57" t="s">
        <v>805</v>
      </c>
      <c r="D1463" s="59">
        <v>3.5344724575554039E-6</v>
      </c>
      <c r="E1463" s="7">
        <v>0</v>
      </c>
      <c r="F1463" s="63">
        <f t="shared" si="24"/>
        <v>0</v>
      </c>
      <c r="G1463" s="64"/>
    </row>
    <row r="1464" spans="1:7" ht="14.5" x14ac:dyDescent="0.35">
      <c r="A1464" s="53">
        <v>86045</v>
      </c>
      <c r="B1464" s="55" t="s">
        <v>821</v>
      </c>
      <c r="C1464" s="57" t="s">
        <v>805</v>
      </c>
      <c r="D1464" s="59">
        <v>3.9677851867268599E-5</v>
      </c>
      <c r="E1464" s="7">
        <v>0</v>
      </c>
      <c r="F1464" s="63">
        <f t="shared" si="24"/>
        <v>0</v>
      </c>
      <c r="G1464" s="64"/>
    </row>
    <row r="1465" spans="1:7" ht="14.5" x14ac:dyDescent="0.35">
      <c r="A1465" s="53">
        <v>86040</v>
      </c>
      <c r="B1465" s="55" t="s">
        <v>822</v>
      </c>
      <c r="C1465" s="57" t="s">
        <v>805</v>
      </c>
      <c r="D1465" s="59">
        <v>1.8182141969155203E-6</v>
      </c>
      <c r="E1465" s="7">
        <v>0</v>
      </c>
      <c r="F1465" s="63">
        <f t="shared" si="24"/>
        <v>0</v>
      </c>
      <c r="G1465" s="64"/>
    </row>
    <row r="1466" spans="1:7" ht="14.5" x14ac:dyDescent="0.35">
      <c r="A1466" s="53">
        <v>86016</v>
      </c>
      <c r="B1466" s="55" t="s">
        <v>823</v>
      </c>
      <c r="C1466" s="57" t="s">
        <v>805</v>
      </c>
      <c r="D1466" s="59">
        <v>8.1802646205152472E-5</v>
      </c>
      <c r="E1466" s="7">
        <v>0</v>
      </c>
      <c r="F1466" s="63">
        <f t="shared" si="24"/>
        <v>0</v>
      </c>
      <c r="G1466" s="64"/>
    </row>
    <row r="1467" spans="1:7" ht="14.5" x14ac:dyDescent="0.35">
      <c r="A1467" s="53">
        <v>86040</v>
      </c>
      <c r="B1467" s="55" t="s">
        <v>824</v>
      </c>
      <c r="C1467" s="57" t="s">
        <v>805</v>
      </c>
      <c r="D1467" s="59">
        <v>7.5277466283511723E-6</v>
      </c>
      <c r="E1467" s="7">
        <v>0</v>
      </c>
      <c r="F1467" s="63">
        <f t="shared" si="24"/>
        <v>0</v>
      </c>
      <c r="G1467" s="64"/>
    </row>
    <row r="1468" spans="1:7" ht="14.5" x14ac:dyDescent="0.35">
      <c r="A1468" s="53">
        <v>86025</v>
      </c>
      <c r="B1468" s="55" t="s">
        <v>825</v>
      </c>
      <c r="C1468" s="57" t="s">
        <v>805</v>
      </c>
      <c r="D1468" s="59">
        <v>5.1300828602691174E-5</v>
      </c>
      <c r="E1468" s="7">
        <v>0</v>
      </c>
      <c r="F1468" s="63">
        <f t="shared" si="24"/>
        <v>0</v>
      </c>
      <c r="G1468" s="64"/>
    </row>
    <row r="1469" spans="1:7" ht="14.5" x14ac:dyDescent="0.35">
      <c r="A1469" s="53">
        <v>86020</v>
      </c>
      <c r="B1469" s="55" t="s">
        <v>826</v>
      </c>
      <c r="C1469" s="57" t="s">
        <v>805</v>
      </c>
      <c r="D1469" s="59">
        <v>1.0569432060574333E-5</v>
      </c>
      <c r="E1469" s="7">
        <v>0</v>
      </c>
      <c r="F1469" s="63">
        <f t="shared" si="24"/>
        <v>0</v>
      </c>
      <c r="G1469" s="64"/>
    </row>
    <row r="1470" spans="1:7" ht="14.5" x14ac:dyDescent="0.35">
      <c r="A1470" s="53">
        <v>86040</v>
      </c>
      <c r="B1470" s="55" t="s">
        <v>827</v>
      </c>
      <c r="C1470" s="57" t="s">
        <v>805</v>
      </c>
      <c r="D1470" s="59">
        <v>1.8657936338441506E-5</v>
      </c>
      <c r="E1470" s="7">
        <v>0</v>
      </c>
      <c r="F1470" s="63">
        <f t="shared" si="24"/>
        <v>0</v>
      </c>
      <c r="G1470" s="64"/>
    </row>
    <row r="1471" spans="1:7" ht="14.5" x14ac:dyDescent="0.35">
      <c r="A1471" s="53">
        <v>86026</v>
      </c>
      <c r="B1471" s="55" t="s">
        <v>2520</v>
      </c>
      <c r="C1471" s="57" t="s">
        <v>805</v>
      </c>
      <c r="D1471" s="59">
        <v>1.0705373308941847E-5</v>
      </c>
      <c r="E1471" s="7">
        <v>0</v>
      </c>
      <c r="F1471" s="63">
        <f t="shared" si="24"/>
        <v>0</v>
      </c>
      <c r="G1471" s="64"/>
    </row>
    <row r="1472" spans="1:7" ht="14.5" x14ac:dyDescent="0.35">
      <c r="A1472" s="53">
        <v>86020</v>
      </c>
      <c r="B1472" s="55" t="s">
        <v>828</v>
      </c>
      <c r="C1472" s="57" t="s">
        <v>805</v>
      </c>
      <c r="D1472" s="59">
        <v>2.1920526299261879E-6</v>
      </c>
      <c r="E1472" s="7">
        <v>0</v>
      </c>
      <c r="F1472" s="63">
        <f t="shared" si="24"/>
        <v>0</v>
      </c>
      <c r="G1472" s="64"/>
    </row>
    <row r="1473" spans="1:7" ht="14.5" x14ac:dyDescent="0.35">
      <c r="A1473" s="53">
        <v>86030</v>
      </c>
      <c r="B1473" s="55" t="s">
        <v>829</v>
      </c>
      <c r="C1473" s="57" t="s">
        <v>805</v>
      </c>
      <c r="D1473" s="59">
        <v>9.3629534813126332E-6</v>
      </c>
      <c r="E1473" s="7">
        <v>0</v>
      </c>
      <c r="F1473" s="63">
        <f t="shared" si="24"/>
        <v>0</v>
      </c>
      <c r="G1473" s="64"/>
    </row>
    <row r="1474" spans="1:7" ht="14.5" x14ac:dyDescent="0.35">
      <c r="A1474" s="53">
        <v>86030</v>
      </c>
      <c r="B1474" s="55" t="s">
        <v>830</v>
      </c>
      <c r="C1474" s="57" t="s">
        <v>805</v>
      </c>
      <c r="D1474" s="59">
        <v>2.3160990190615458E-5</v>
      </c>
      <c r="E1474" s="7">
        <v>0</v>
      </c>
      <c r="F1474" s="63">
        <f t="shared" si="24"/>
        <v>0</v>
      </c>
      <c r="G1474" s="64"/>
    </row>
    <row r="1475" spans="1:7" ht="14.5" x14ac:dyDescent="0.35">
      <c r="A1475" s="53">
        <v>86010</v>
      </c>
      <c r="B1475" s="55" t="s">
        <v>831</v>
      </c>
      <c r="C1475" s="57" t="s">
        <v>805</v>
      </c>
      <c r="D1475" s="59">
        <v>8.8021958317966302E-6</v>
      </c>
      <c r="E1475" s="7">
        <v>0</v>
      </c>
      <c r="F1475" s="63">
        <f t="shared" si="24"/>
        <v>0</v>
      </c>
      <c r="G1475" s="64"/>
    </row>
    <row r="1476" spans="1:7" ht="14.5" x14ac:dyDescent="0.35">
      <c r="A1476" s="53">
        <v>86010</v>
      </c>
      <c r="B1476" s="55" t="s">
        <v>832</v>
      </c>
      <c r="C1476" s="57" t="s">
        <v>805</v>
      </c>
      <c r="D1476" s="59">
        <v>1.6482876364561258E-5</v>
      </c>
      <c r="E1476" s="7">
        <v>0</v>
      </c>
      <c r="F1476" s="63">
        <f t="shared" si="24"/>
        <v>0</v>
      </c>
      <c r="G1476" s="64"/>
    </row>
    <row r="1477" spans="1:7" ht="14.5" x14ac:dyDescent="0.35">
      <c r="A1477" s="53">
        <v>86040</v>
      </c>
      <c r="B1477" s="55" t="s">
        <v>833</v>
      </c>
      <c r="C1477" s="57" t="s">
        <v>805</v>
      </c>
      <c r="D1477" s="59">
        <v>1.6686788237112533E-5</v>
      </c>
      <c r="E1477" s="7">
        <v>0</v>
      </c>
      <c r="F1477" s="63">
        <f t="shared" si="24"/>
        <v>0</v>
      </c>
      <c r="G1477" s="64"/>
    </row>
    <row r="1478" spans="1:7" ht="14.5" x14ac:dyDescent="0.35">
      <c r="A1478" s="53">
        <v>86046</v>
      </c>
      <c r="B1478" s="55" t="s">
        <v>834</v>
      </c>
      <c r="C1478" s="57" t="s">
        <v>805</v>
      </c>
      <c r="D1478" s="59">
        <v>7.6415974238589669E-5</v>
      </c>
      <c r="E1478" s="7">
        <v>0</v>
      </c>
      <c r="F1478" s="63">
        <f t="shared" si="24"/>
        <v>0</v>
      </c>
      <c r="G1478" s="64"/>
    </row>
    <row r="1479" spans="1:7" ht="14.5" x14ac:dyDescent="0.35">
      <c r="A1479" s="53">
        <v>86027</v>
      </c>
      <c r="B1479" s="55" t="s">
        <v>835</v>
      </c>
      <c r="C1479" s="57" t="s">
        <v>805</v>
      </c>
      <c r="D1479" s="59">
        <v>1.3882999989532523E-5</v>
      </c>
      <c r="E1479" s="7">
        <v>0</v>
      </c>
      <c r="F1479" s="63">
        <f t="shared" si="24"/>
        <v>0</v>
      </c>
      <c r="G1479" s="64"/>
    </row>
    <row r="1480" spans="1:7" ht="14.5" x14ac:dyDescent="0.35">
      <c r="A1480" s="53">
        <v>86020</v>
      </c>
      <c r="B1480" s="55" t="s">
        <v>836</v>
      </c>
      <c r="C1480" s="57" t="s">
        <v>805</v>
      </c>
      <c r="D1480" s="59">
        <v>8.1394822460049932E-6</v>
      </c>
      <c r="E1480" s="7">
        <v>0</v>
      </c>
      <c r="F1480" s="63">
        <f t="shared" si="24"/>
        <v>0</v>
      </c>
      <c r="G1480" s="64"/>
    </row>
    <row r="1481" spans="1:7" ht="14.5" x14ac:dyDescent="0.35">
      <c r="A1481" s="53">
        <v>86047</v>
      </c>
      <c r="B1481" s="55" t="s">
        <v>837</v>
      </c>
      <c r="C1481" s="57" t="s">
        <v>805</v>
      </c>
      <c r="D1481" s="59">
        <v>6.729091794192019E-5</v>
      </c>
      <c r="E1481" s="7">
        <v>0</v>
      </c>
      <c r="F1481" s="63">
        <f t="shared" si="24"/>
        <v>0</v>
      </c>
      <c r="G1481" s="64"/>
    </row>
    <row r="1482" spans="1:7" ht="14.5" x14ac:dyDescent="0.35">
      <c r="A1482" s="53">
        <v>86020</v>
      </c>
      <c r="B1482" s="55" t="s">
        <v>838</v>
      </c>
      <c r="C1482" s="57" t="s">
        <v>805</v>
      </c>
      <c r="D1482" s="59">
        <v>5.1487747819196512E-6</v>
      </c>
      <c r="E1482" s="7">
        <v>0</v>
      </c>
      <c r="F1482" s="63">
        <f t="shared" si="24"/>
        <v>0</v>
      </c>
      <c r="G1482" s="64"/>
    </row>
    <row r="1483" spans="1:7" ht="14.5" x14ac:dyDescent="0.35">
      <c r="A1483" s="53">
        <v>86048</v>
      </c>
      <c r="B1483" s="55" t="s">
        <v>839</v>
      </c>
      <c r="C1483" s="57" t="s">
        <v>805</v>
      </c>
      <c r="D1483" s="59">
        <v>2.6406587495389892E-5</v>
      </c>
      <c r="E1483" s="7">
        <v>0</v>
      </c>
      <c r="F1483" s="63">
        <f t="shared" si="24"/>
        <v>0</v>
      </c>
      <c r="G1483" s="64"/>
    </row>
    <row r="1484" spans="1:7" ht="14.5" x14ac:dyDescent="0.35">
      <c r="A1484" s="53">
        <v>86017</v>
      </c>
      <c r="B1484" s="55" t="s">
        <v>840</v>
      </c>
      <c r="C1484" s="57" t="s">
        <v>805</v>
      </c>
      <c r="D1484" s="59">
        <v>3.0552795570599113E-5</v>
      </c>
      <c r="E1484" s="7">
        <v>0</v>
      </c>
      <c r="F1484" s="63">
        <f t="shared" si="24"/>
        <v>0</v>
      </c>
      <c r="G1484" s="64"/>
    </row>
    <row r="1485" spans="1:7" ht="14.5" x14ac:dyDescent="0.35">
      <c r="A1485" s="53">
        <v>86020</v>
      </c>
      <c r="B1485" s="55" t="s">
        <v>841</v>
      </c>
      <c r="C1485" s="57" t="s">
        <v>805</v>
      </c>
      <c r="D1485" s="59">
        <v>1.9847422261657269E-5</v>
      </c>
      <c r="E1485" s="7">
        <v>0</v>
      </c>
      <c r="F1485" s="63">
        <f t="shared" si="24"/>
        <v>0</v>
      </c>
      <c r="G1485" s="64"/>
    </row>
    <row r="1486" spans="1:7" ht="14.5" x14ac:dyDescent="0.35">
      <c r="A1486" s="53">
        <v>86030</v>
      </c>
      <c r="B1486" s="55" t="s">
        <v>842</v>
      </c>
      <c r="C1486" s="57" t="s">
        <v>805</v>
      </c>
      <c r="D1486" s="59">
        <v>1.0212586283609605E-5</v>
      </c>
      <c r="E1486" s="7">
        <v>0</v>
      </c>
      <c r="F1486" s="63">
        <f t="shared" si="24"/>
        <v>0</v>
      </c>
      <c r="G1486" s="64"/>
    </row>
    <row r="1487" spans="1:7" ht="14.5" x14ac:dyDescent="0.35">
      <c r="A1487" s="53">
        <v>86039</v>
      </c>
      <c r="B1487" s="55" t="s">
        <v>843</v>
      </c>
      <c r="C1487" s="57" t="s">
        <v>805</v>
      </c>
      <c r="D1487" s="59">
        <v>5.477582676408579E-4</v>
      </c>
      <c r="E1487" s="7">
        <v>0</v>
      </c>
      <c r="F1487" s="63">
        <f t="shared" si="24"/>
        <v>0</v>
      </c>
      <c r="G1487" s="64"/>
    </row>
    <row r="1488" spans="1:7" ht="14.5" x14ac:dyDescent="0.35">
      <c r="A1488" s="53">
        <v>86028</v>
      </c>
      <c r="B1488" s="55" t="s">
        <v>844</v>
      </c>
      <c r="C1488" s="57" t="s">
        <v>805</v>
      </c>
      <c r="D1488" s="59">
        <v>1.2030800480525125E-5</v>
      </c>
      <c r="E1488" s="7">
        <v>0</v>
      </c>
      <c r="F1488" s="63">
        <f t="shared" si="24"/>
        <v>0</v>
      </c>
      <c r="G1488" s="64"/>
    </row>
    <row r="1489" spans="1:7" ht="14.5" x14ac:dyDescent="0.35">
      <c r="A1489" s="53">
        <v>86018</v>
      </c>
      <c r="B1489" s="55" t="s">
        <v>845</v>
      </c>
      <c r="C1489" s="57" t="s">
        <v>805</v>
      </c>
      <c r="D1489" s="59">
        <v>2.1240820057424304E-5</v>
      </c>
      <c r="E1489" s="7">
        <v>0</v>
      </c>
      <c r="F1489" s="63">
        <f t="shared" si="24"/>
        <v>0</v>
      </c>
      <c r="G1489" s="64"/>
    </row>
    <row r="1490" spans="1:7" ht="14.5" x14ac:dyDescent="0.35">
      <c r="A1490" s="53">
        <v>86029</v>
      </c>
      <c r="B1490" s="55" t="s">
        <v>846</v>
      </c>
      <c r="C1490" s="57" t="s">
        <v>805</v>
      </c>
      <c r="D1490" s="59">
        <v>7.3969031767974396E-5</v>
      </c>
      <c r="E1490" s="7">
        <v>0</v>
      </c>
      <c r="F1490" s="63">
        <f t="shared" si="24"/>
        <v>0</v>
      </c>
      <c r="G1490" s="64"/>
    </row>
    <row r="1491" spans="1:7" ht="14.5" x14ac:dyDescent="0.35">
      <c r="A1491" s="53">
        <v>86010</v>
      </c>
      <c r="B1491" s="55" t="s">
        <v>847</v>
      </c>
      <c r="C1491" s="57" t="s">
        <v>805</v>
      </c>
      <c r="D1491" s="59">
        <v>1.3475176244429977E-5</v>
      </c>
      <c r="E1491" s="7">
        <v>0</v>
      </c>
      <c r="F1491" s="63">
        <f t="shared" si="24"/>
        <v>0</v>
      </c>
      <c r="G1491" s="64"/>
    </row>
    <row r="1492" spans="1:7" ht="14.5" x14ac:dyDescent="0.35">
      <c r="A1492" s="53">
        <v>86049</v>
      </c>
      <c r="B1492" s="55" t="s">
        <v>848</v>
      </c>
      <c r="C1492" s="57" t="s">
        <v>805</v>
      </c>
      <c r="D1492" s="59">
        <v>4.1224183567449087E-5</v>
      </c>
      <c r="E1492" s="7">
        <v>0</v>
      </c>
      <c r="F1492" s="63">
        <f t="shared" si="24"/>
        <v>0</v>
      </c>
      <c r="G1492" s="64"/>
    </row>
    <row r="1493" spans="1:7" ht="14.5" x14ac:dyDescent="0.35">
      <c r="A1493" s="53">
        <v>86019</v>
      </c>
      <c r="B1493" s="55" t="s">
        <v>849</v>
      </c>
      <c r="C1493" s="57" t="s">
        <v>805</v>
      </c>
      <c r="D1493" s="59">
        <v>5.7231265562724041E-5</v>
      </c>
      <c r="E1493" s="7">
        <v>0</v>
      </c>
      <c r="F1493" s="63">
        <f t="shared" si="24"/>
        <v>0</v>
      </c>
      <c r="G1493" s="64"/>
    </row>
    <row r="1494" spans="1:7" ht="14.5" x14ac:dyDescent="0.35">
      <c r="A1494" s="53">
        <v>71021</v>
      </c>
      <c r="B1494" s="55" t="s">
        <v>2521</v>
      </c>
      <c r="C1494" s="57" t="s">
        <v>99</v>
      </c>
      <c r="D1494" s="59">
        <v>3.7706703765939623E-5</v>
      </c>
      <c r="E1494" s="7">
        <v>0</v>
      </c>
      <c r="F1494" s="63">
        <f t="shared" si="24"/>
        <v>0</v>
      </c>
      <c r="G1494" s="64"/>
    </row>
    <row r="1495" spans="1:7" ht="14.5" x14ac:dyDescent="0.35">
      <c r="A1495" s="53">
        <v>71031</v>
      </c>
      <c r="B1495" s="55" t="s">
        <v>2522</v>
      </c>
      <c r="C1495" s="57" t="s">
        <v>99</v>
      </c>
      <c r="D1495" s="59">
        <v>1.4375787014864767E-5</v>
      </c>
      <c r="E1495" s="7">
        <v>0</v>
      </c>
      <c r="F1495" s="63">
        <f t="shared" si="24"/>
        <v>0</v>
      </c>
      <c r="G1495" s="64"/>
    </row>
    <row r="1496" spans="1:7" ht="14.5" x14ac:dyDescent="0.35">
      <c r="A1496" s="53">
        <v>71020</v>
      </c>
      <c r="B1496" s="55" t="s">
        <v>2523</v>
      </c>
      <c r="C1496" s="57" t="s">
        <v>99</v>
      </c>
      <c r="D1496" s="59">
        <v>1.8454024465890234E-5</v>
      </c>
      <c r="E1496" s="7">
        <v>0</v>
      </c>
      <c r="F1496" s="63">
        <f t="shared" si="24"/>
        <v>0</v>
      </c>
      <c r="G1496" s="64"/>
    </row>
    <row r="1497" spans="1:7" ht="14.5" x14ac:dyDescent="0.35">
      <c r="A1497" s="53">
        <v>71011</v>
      </c>
      <c r="B1497" s="55" t="s">
        <v>850</v>
      </c>
      <c r="C1497" s="57" t="s">
        <v>99</v>
      </c>
      <c r="D1497" s="59">
        <v>2.1368264977768847E-4</v>
      </c>
      <c r="E1497" s="7">
        <v>0</v>
      </c>
      <c r="F1497" s="63">
        <f t="shared" si="24"/>
        <v>0</v>
      </c>
      <c r="G1497" s="64"/>
    </row>
    <row r="1498" spans="1:7" ht="14.5" x14ac:dyDescent="0.35">
      <c r="A1498" s="53">
        <v>71022</v>
      </c>
      <c r="B1498" s="55" t="s">
        <v>2524</v>
      </c>
      <c r="C1498" s="57" t="s">
        <v>99</v>
      </c>
      <c r="D1498" s="59">
        <v>9.9627942397342942E-5</v>
      </c>
      <c r="E1498" s="7">
        <v>0</v>
      </c>
      <c r="F1498" s="63">
        <f t="shared" si="24"/>
        <v>0</v>
      </c>
      <c r="G1498" s="64"/>
    </row>
    <row r="1499" spans="1:7" ht="14.5" x14ac:dyDescent="0.35">
      <c r="A1499" s="53">
        <v>71032</v>
      </c>
      <c r="B1499" s="55" t="s">
        <v>2525</v>
      </c>
      <c r="C1499" s="57" t="s">
        <v>99</v>
      </c>
      <c r="D1499" s="59">
        <v>4.4792641337096366E-5</v>
      </c>
      <c r="E1499" s="7">
        <v>0</v>
      </c>
      <c r="F1499" s="63">
        <f t="shared" si="24"/>
        <v>0</v>
      </c>
      <c r="G1499" s="64"/>
    </row>
    <row r="1500" spans="1:7" ht="14.5" x14ac:dyDescent="0.35">
      <c r="A1500" s="53">
        <v>71023</v>
      </c>
      <c r="B1500" s="55" t="s">
        <v>2526</v>
      </c>
      <c r="C1500" s="57" t="s">
        <v>99</v>
      </c>
      <c r="D1500" s="59">
        <v>5.0519166424577958E-5</v>
      </c>
      <c r="E1500" s="7">
        <v>0</v>
      </c>
      <c r="F1500" s="63">
        <f t="shared" si="24"/>
        <v>0</v>
      </c>
      <c r="G1500" s="64"/>
    </row>
    <row r="1501" spans="1:7" ht="14.5" x14ac:dyDescent="0.35">
      <c r="A1501" s="53">
        <v>71010</v>
      </c>
      <c r="B1501" s="55" t="s">
        <v>851</v>
      </c>
      <c r="C1501" s="57" t="s">
        <v>99</v>
      </c>
      <c r="D1501" s="59">
        <v>1.1169272818995995E-4</v>
      </c>
      <c r="E1501" s="7">
        <v>0</v>
      </c>
      <c r="F1501" s="63">
        <f t="shared" si="24"/>
        <v>0</v>
      </c>
      <c r="G1501" s="64"/>
    </row>
    <row r="1502" spans="1:7" ht="14.5" x14ac:dyDescent="0.35">
      <c r="A1502" s="53">
        <v>71024</v>
      </c>
      <c r="B1502" s="55" t="s">
        <v>2527</v>
      </c>
      <c r="C1502" s="57" t="s">
        <v>99</v>
      </c>
      <c r="D1502" s="59">
        <v>4.2260735586251394E-5</v>
      </c>
      <c r="E1502" s="7">
        <v>0</v>
      </c>
      <c r="F1502" s="63">
        <f t="shared" si="24"/>
        <v>0</v>
      </c>
      <c r="G1502" s="64"/>
    </row>
    <row r="1503" spans="1:7" ht="14.5" x14ac:dyDescent="0.35">
      <c r="A1503" s="53">
        <v>71041</v>
      </c>
      <c r="B1503" s="55" t="s">
        <v>852</v>
      </c>
      <c r="C1503" s="57" t="s">
        <v>99</v>
      </c>
      <c r="D1503" s="59">
        <v>1.1583893626516918E-4</v>
      </c>
      <c r="E1503" s="7">
        <v>0</v>
      </c>
      <c r="F1503" s="63">
        <f t="shared" si="24"/>
        <v>0</v>
      </c>
      <c r="G1503" s="64"/>
    </row>
    <row r="1504" spans="1:7" ht="14.5" x14ac:dyDescent="0.35">
      <c r="A1504" s="53">
        <v>71030</v>
      </c>
      <c r="B1504" s="55" t="s">
        <v>2528</v>
      </c>
      <c r="C1504" s="57" t="s">
        <v>99</v>
      </c>
      <c r="D1504" s="59">
        <v>1.3662095460935312E-5</v>
      </c>
      <c r="E1504" s="7">
        <v>0</v>
      </c>
      <c r="F1504" s="63">
        <f t="shared" si="24"/>
        <v>0</v>
      </c>
      <c r="G1504" s="64"/>
    </row>
    <row r="1505" spans="1:7" ht="14.5" x14ac:dyDescent="0.35">
      <c r="A1505" s="53">
        <v>71010</v>
      </c>
      <c r="B1505" s="55" t="s">
        <v>853</v>
      </c>
      <c r="C1505" s="57" t="s">
        <v>99</v>
      </c>
      <c r="D1505" s="59">
        <v>6.4759012191075211E-5</v>
      </c>
      <c r="E1505" s="7">
        <v>0</v>
      </c>
      <c r="F1505" s="63">
        <f t="shared" si="24"/>
        <v>0</v>
      </c>
      <c r="G1505" s="64"/>
    </row>
    <row r="1506" spans="1:7" ht="14.5" x14ac:dyDescent="0.35">
      <c r="A1506" s="53">
        <v>71033</v>
      </c>
      <c r="B1506" s="55" t="s">
        <v>2529</v>
      </c>
      <c r="C1506" s="57" t="s">
        <v>99</v>
      </c>
      <c r="D1506" s="59">
        <v>2.3059034254339823E-5</v>
      </c>
      <c r="E1506" s="7">
        <v>0</v>
      </c>
      <c r="F1506" s="63">
        <f t="shared" si="24"/>
        <v>0</v>
      </c>
      <c r="G1506" s="64"/>
    </row>
    <row r="1507" spans="1:7" ht="14.5" x14ac:dyDescent="0.35">
      <c r="A1507" s="53">
        <v>71030</v>
      </c>
      <c r="B1507" s="55" t="s">
        <v>2530</v>
      </c>
      <c r="C1507" s="57" t="s">
        <v>99</v>
      </c>
      <c r="D1507" s="59">
        <v>2.8700596061591716E-5</v>
      </c>
      <c r="E1507" s="7">
        <v>0</v>
      </c>
      <c r="F1507" s="63">
        <f t="shared" si="24"/>
        <v>0</v>
      </c>
      <c r="G1507" s="64"/>
    </row>
    <row r="1508" spans="1:7" ht="14.5" x14ac:dyDescent="0.35">
      <c r="A1508" s="53">
        <v>71025</v>
      </c>
      <c r="B1508" s="55" t="s">
        <v>2531</v>
      </c>
      <c r="C1508" s="57" t="s">
        <v>99</v>
      </c>
      <c r="D1508" s="59">
        <v>3.4393135836981428E-5</v>
      </c>
      <c r="E1508" s="7">
        <v>0</v>
      </c>
      <c r="F1508" s="63">
        <f t="shared" si="24"/>
        <v>0</v>
      </c>
      <c r="G1508" s="64"/>
    </row>
    <row r="1509" spans="1:7" ht="14.5" x14ac:dyDescent="0.35">
      <c r="A1509" s="53">
        <v>71020</v>
      </c>
      <c r="B1509" s="55" t="s">
        <v>2532</v>
      </c>
      <c r="C1509" s="57" t="s">
        <v>99</v>
      </c>
      <c r="D1509" s="59">
        <v>2.0510135847448906E-5</v>
      </c>
      <c r="E1509" s="7">
        <v>0</v>
      </c>
      <c r="F1509" s="63">
        <f t="shared" si="24"/>
        <v>0</v>
      </c>
      <c r="G1509" s="64"/>
    </row>
    <row r="1510" spans="1:7" ht="14.5" x14ac:dyDescent="0.35">
      <c r="A1510" s="53">
        <v>71034</v>
      </c>
      <c r="B1510" s="55" t="s">
        <v>2533</v>
      </c>
      <c r="C1510" s="57" t="s">
        <v>99</v>
      </c>
      <c r="D1510" s="59">
        <v>2.1597665834389031E-5</v>
      </c>
      <c r="E1510" s="7">
        <v>0</v>
      </c>
      <c r="F1510" s="63">
        <f t="shared" si="24"/>
        <v>0</v>
      </c>
      <c r="G1510" s="64"/>
    </row>
    <row r="1511" spans="1:7" ht="14.5" x14ac:dyDescent="0.35">
      <c r="A1511" s="53">
        <v>71035</v>
      </c>
      <c r="B1511" s="55" t="s">
        <v>2534</v>
      </c>
      <c r="C1511" s="57" t="s">
        <v>99</v>
      </c>
      <c r="D1511" s="59">
        <v>2.3160990190615458E-5</v>
      </c>
      <c r="E1511" s="7">
        <v>0</v>
      </c>
      <c r="F1511" s="63">
        <f t="shared" si="24"/>
        <v>0</v>
      </c>
      <c r="G1511" s="64"/>
    </row>
    <row r="1512" spans="1:7" ht="14.5" x14ac:dyDescent="0.35">
      <c r="A1512" s="53">
        <v>71020</v>
      </c>
      <c r="B1512" s="55" t="s">
        <v>2535</v>
      </c>
      <c r="C1512" s="57" t="s">
        <v>99</v>
      </c>
      <c r="D1512" s="59">
        <v>2.5149130947990372E-6</v>
      </c>
      <c r="E1512" s="7">
        <v>0</v>
      </c>
      <c r="F1512" s="63">
        <f t="shared" ref="F1512:F1575" si="25">+IF(E1512=1,D1512/$D$8,0)</f>
        <v>0</v>
      </c>
      <c r="G1512" s="64"/>
    </row>
    <row r="1513" spans="1:7" ht="14.5" x14ac:dyDescent="0.35">
      <c r="A1513" s="53">
        <v>71042</v>
      </c>
      <c r="B1513" s="55" t="s">
        <v>854</v>
      </c>
      <c r="C1513" s="57" t="s">
        <v>99</v>
      </c>
      <c r="D1513" s="59">
        <v>9.6820755618553752E-4</v>
      </c>
      <c r="E1513" s="7">
        <v>0</v>
      </c>
      <c r="F1513" s="63">
        <f t="shared" si="25"/>
        <v>0</v>
      </c>
      <c r="G1513" s="64"/>
    </row>
    <row r="1514" spans="1:7" ht="14.5" x14ac:dyDescent="0.35">
      <c r="A1514" s="53">
        <v>71010</v>
      </c>
      <c r="B1514" s="55" t="s">
        <v>855</v>
      </c>
      <c r="C1514" s="57" t="s">
        <v>99</v>
      </c>
      <c r="D1514" s="59">
        <v>2.5794851877736074E-5</v>
      </c>
      <c r="E1514" s="7">
        <v>0</v>
      </c>
      <c r="F1514" s="63">
        <f t="shared" si="25"/>
        <v>0</v>
      </c>
      <c r="G1514" s="64"/>
    </row>
    <row r="1515" spans="1:7" ht="14.5" x14ac:dyDescent="0.35">
      <c r="A1515" s="53">
        <v>71026</v>
      </c>
      <c r="B1515" s="55" t="s">
        <v>2536</v>
      </c>
      <c r="C1515" s="57" t="s">
        <v>99</v>
      </c>
      <c r="D1515" s="59">
        <v>5.9576252097063683E-5</v>
      </c>
      <c r="E1515" s="7">
        <v>0</v>
      </c>
      <c r="F1515" s="63">
        <f t="shared" si="25"/>
        <v>0</v>
      </c>
      <c r="G1515" s="64"/>
    </row>
    <row r="1516" spans="1:7" ht="14.5" x14ac:dyDescent="0.35">
      <c r="A1516" s="53">
        <v>71020</v>
      </c>
      <c r="B1516" s="55" t="s">
        <v>2537</v>
      </c>
      <c r="C1516" s="57" t="s">
        <v>99</v>
      </c>
      <c r="D1516" s="59">
        <v>1.0467476124298696E-5</v>
      </c>
      <c r="E1516" s="7">
        <v>0</v>
      </c>
      <c r="F1516" s="63">
        <f t="shared" si="25"/>
        <v>0</v>
      </c>
      <c r="G1516" s="64"/>
    </row>
    <row r="1517" spans="1:7" ht="14.5" x14ac:dyDescent="0.35">
      <c r="A1517" s="53">
        <v>71010</v>
      </c>
      <c r="B1517" s="55" t="s">
        <v>856</v>
      </c>
      <c r="C1517" s="57" t="s">
        <v>99</v>
      </c>
      <c r="D1517" s="59">
        <v>7.0298618062051473E-5</v>
      </c>
      <c r="E1517" s="7">
        <v>0</v>
      </c>
      <c r="F1517" s="63">
        <f t="shared" si="25"/>
        <v>0</v>
      </c>
      <c r="G1517" s="64"/>
    </row>
    <row r="1518" spans="1:7" ht="14.5" x14ac:dyDescent="0.35">
      <c r="A1518" s="53">
        <v>71051</v>
      </c>
      <c r="B1518" s="55" t="s">
        <v>2538</v>
      </c>
      <c r="C1518" s="57" t="s">
        <v>99</v>
      </c>
      <c r="D1518" s="59">
        <v>8.1394822460049932E-6</v>
      </c>
      <c r="E1518" s="7">
        <v>0</v>
      </c>
      <c r="F1518" s="63">
        <f t="shared" si="25"/>
        <v>0</v>
      </c>
      <c r="G1518" s="64"/>
    </row>
    <row r="1519" spans="1:7" ht="14.5" x14ac:dyDescent="0.35">
      <c r="A1519" s="53">
        <v>71010</v>
      </c>
      <c r="B1519" s="55" t="s">
        <v>857</v>
      </c>
      <c r="C1519" s="57" t="s">
        <v>99</v>
      </c>
      <c r="D1519" s="59">
        <v>1.0542243810900829E-4</v>
      </c>
      <c r="E1519" s="7">
        <v>0</v>
      </c>
      <c r="F1519" s="63">
        <f t="shared" si="25"/>
        <v>0</v>
      </c>
      <c r="G1519" s="64"/>
    </row>
    <row r="1520" spans="1:7" ht="14.5" x14ac:dyDescent="0.35">
      <c r="A1520" s="53">
        <v>71036</v>
      </c>
      <c r="B1520" s="55" t="s">
        <v>858</v>
      </c>
      <c r="C1520" s="57" t="s">
        <v>99</v>
      </c>
      <c r="D1520" s="59">
        <v>5.2634752102297426E-4</v>
      </c>
      <c r="E1520" s="7">
        <v>0</v>
      </c>
      <c r="F1520" s="63">
        <f t="shared" si="25"/>
        <v>0</v>
      </c>
      <c r="G1520" s="64"/>
    </row>
    <row r="1521" spans="1:7" ht="14.5" x14ac:dyDescent="0.35">
      <c r="A1521" s="53">
        <v>71043</v>
      </c>
      <c r="B1521" s="55" t="s">
        <v>859</v>
      </c>
      <c r="C1521" s="57" t="s">
        <v>99</v>
      </c>
      <c r="D1521" s="59">
        <v>9.1593814618822779E-4</v>
      </c>
      <c r="E1521" s="7">
        <v>0</v>
      </c>
      <c r="F1521" s="63">
        <f t="shared" si="25"/>
        <v>0</v>
      </c>
      <c r="G1521" s="64"/>
    </row>
    <row r="1522" spans="1:7" ht="14.5" x14ac:dyDescent="0.35">
      <c r="A1522" s="53">
        <v>71030</v>
      </c>
      <c r="B1522" s="55" t="s">
        <v>2539</v>
      </c>
      <c r="C1522" s="57" t="s">
        <v>99</v>
      </c>
      <c r="D1522" s="59">
        <v>1.0154811253053411E-4</v>
      </c>
      <c r="E1522" s="7">
        <v>0</v>
      </c>
      <c r="F1522" s="63">
        <f t="shared" si="25"/>
        <v>0</v>
      </c>
      <c r="G1522" s="64"/>
    </row>
    <row r="1523" spans="1:7" ht="14.5" x14ac:dyDescent="0.35">
      <c r="A1523" s="53">
        <v>71020</v>
      </c>
      <c r="B1523" s="55" t="s">
        <v>2540</v>
      </c>
      <c r="C1523" s="57" t="s">
        <v>99</v>
      </c>
      <c r="D1523" s="59">
        <v>1.5718206842493983E-5</v>
      </c>
      <c r="E1523" s="7">
        <v>0</v>
      </c>
      <c r="F1523" s="63">
        <f t="shared" si="25"/>
        <v>0</v>
      </c>
      <c r="G1523" s="64"/>
    </row>
    <row r="1524" spans="1:7" ht="14.5" x14ac:dyDescent="0.35">
      <c r="A1524" s="53">
        <v>71037</v>
      </c>
      <c r="B1524" s="55" t="s">
        <v>860</v>
      </c>
      <c r="C1524" s="57" t="s">
        <v>99</v>
      </c>
      <c r="D1524" s="59">
        <v>1.9291762408955049E-4</v>
      </c>
      <c r="E1524" s="7">
        <v>0</v>
      </c>
      <c r="F1524" s="63">
        <f t="shared" si="25"/>
        <v>0</v>
      </c>
      <c r="G1524" s="64"/>
    </row>
    <row r="1525" spans="1:7" ht="14.5" x14ac:dyDescent="0.35">
      <c r="A1525" s="53">
        <v>71030</v>
      </c>
      <c r="B1525" s="55" t="s">
        <v>2541</v>
      </c>
      <c r="C1525" s="57" t="s">
        <v>99</v>
      </c>
      <c r="D1525" s="59">
        <v>1.1062219085906577E-5</v>
      </c>
      <c r="E1525" s="7">
        <v>0</v>
      </c>
      <c r="F1525" s="63">
        <f t="shared" si="25"/>
        <v>0</v>
      </c>
      <c r="G1525" s="64"/>
    </row>
    <row r="1526" spans="1:7" ht="14.5" x14ac:dyDescent="0.35">
      <c r="A1526" s="53">
        <v>71027</v>
      </c>
      <c r="B1526" s="55" t="s">
        <v>2542</v>
      </c>
      <c r="C1526" s="57" t="s">
        <v>99</v>
      </c>
      <c r="D1526" s="59">
        <v>4.2600588707170183E-5</v>
      </c>
      <c r="E1526" s="7">
        <v>0</v>
      </c>
      <c r="F1526" s="63">
        <f t="shared" si="25"/>
        <v>0</v>
      </c>
      <c r="G1526" s="64"/>
    </row>
    <row r="1527" spans="1:7" ht="14.5" x14ac:dyDescent="0.35">
      <c r="A1527" s="53">
        <v>71045</v>
      </c>
      <c r="B1527" s="55" t="s">
        <v>861</v>
      </c>
      <c r="C1527" s="57" t="s">
        <v>99</v>
      </c>
      <c r="D1527" s="59">
        <v>2.8518774641900165E-4</v>
      </c>
      <c r="E1527" s="7">
        <v>0</v>
      </c>
      <c r="F1527" s="63">
        <f t="shared" si="25"/>
        <v>0</v>
      </c>
      <c r="G1527" s="64"/>
    </row>
    <row r="1528" spans="1:7" ht="14.5" x14ac:dyDescent="0.35">
      <c r="A1528" s="53">
        <v>71020</v>
      </c>
      <c r="B1528" s="55" t="s">
        <v>2543</v>
      </c>
      <c r="C1528" s="57" t="s">
        <v>99</v>
      </c>
      <c r="D1528" s="59">
        <v>1.1775910639836033E-5</v>
      </c>
      <c r="E1528" s="7">
        <v>0</v>
      </c>
      <c r="F1528" s="63">
        <f t="shared" si="25"/>
        <v>0</v>
      </c>
      <c r="G1528" s="64"/>
    </row>
    <row r="1529" spans="1:7" ht="14.5" x14ac:dyDescent="0.35">
      <c r="A1529" s="53">
        <v>71010</v>
      </c>
      <c r="B1529" s="55" t="s">
        <v>862</v>
      </c>
      <c r="C1529" s="57" t="s">
        <v>99</v>
      </c>
      <c r="D1529" s="59">
        <v>7.2779545844758623E-5</v>
      </c>
      <c r="E1529" s="7">
        <v>0</v>
      </c>
      <c r="F1529" s="63">
        <f t="shared" si="25"/>
        <v>0</v>
      </c>
      <c r="G1529" s="64"/>
    </row>
    <row r="1530" spans="1:7" ht="14.5" x14ac:dyDescent="0.35">
      <c r="A1530" s="53">
        <v>71038</v>
      </c>
      <c r="B1530" s="55" t="s">
        <v>2544</v>
      </c>
      <c r="C1530" s="57" t="s">
        <v>99</v>
      </c>
      <c r="D1530" s="59">
        <v>4.1801933873011028E-5</v>
      </c>
      <c r="E1530" s="7">
        <v>0</v>
      </c>
      <c r="F1530" s="63">
        <f t="shared" si="25"/>
        <v>0</v>
      </c>
      <c r="G1530" s="64"/>
    </row>
    <row r="1531" spans="1:7" ht="14.5" x14ac:dyDescent="0.35">
      <c r="A1531" s="53">
        <v>71010</v>
      </c>
      <c r="B1531" s="55" t="s">
        <v>863</v>
      </c>
      <c r="C1531" s="57" t="s">
        <v>99</v>
      </c>
      <c r="D1531" s="59">
        <v>4.1988853089516358E-5</v>
      </c>
      <c r="E1531" s="7">
        <v>0</v>
      </c>
      <c r="F1531" s="63">
        <f t="shared" si="25"/>
        <v>0</v>
      </c>
      <c r="G1531" s="64"/>
    </row>
    <row r="1532" spans="1:7" ht="14.5" x14ac:dyDescent="0.35">
      <c r="A1532" s="53">
        <v>71010</v>
      </c>
      <c r="B1532" s="55" t="s">
        <v>864</v>
      </c>
      <c r="C1532" s="57" t="s">
        <v>99</v>
      </c>
      <c r="D1532" s="59">
        <v>3.0875656035471964E-5</v>
      </c>
      <c r="E1532" s="7">
        <v>0</v>
      </c>
      <c r="F1532" s="63">
        <f t="shared" si="25"/>
        <v>0</v>
      </c>
      <c r="G1532" s="64"/>
    </row>
    <row r="1533" spans="1:7" ht="14.5" x14ac:dyDescent="0.35">
      <c r="A1533" s="53">
        <v>71020</v>
      </c>
      <c r="B1533" s="55" t="s">
        <v>2545</v>
      </c>
      <c r="C1533" s="57" t="s">
        <v>99</v>
      </c>
      <c r="D1533" s="59">
        <v>2.8666610749499839E-5</v>
      </c>
      <c r="E1533" s="7">
        <v>0</v>
      </c>
      <c r="F1533" s="63">
        <f t="shared" si="25"/>
        <v>0</v>
      </c>
      <c r="G1533" s="64"/>
    </row>
    <row r="1534" spans="1:7" ht="14.5" x14ac:dyDescent="0.35">
      <c r="A1534" s="53">
        <v>71012</v>
      </c>
      <c r="B1534" s="55" t="s">
        <v>865</v>
      </c>
      <c r="C1534" s="57" t="s">
        <v>99</v>
      </c>
      <c r="D1534" s="59">
        <v>5.6109750263692035E-5</v>
      </c>
      <c r="E1534" s="7">
        <v>0</v>
      </c>
      <c r="F1534" s="63">
        <f t="shared" si="25"/>
        <v>0</v>
      </c>
      <c r="G1534" s="64"/>
    </row>
    <row r="1535" spans="1:7" ht="14.5" x14ac:dyDescent="0.35">
      <c r="A1535" s="53">
        <v>71039</v>
      </c>
      <c r="B1535" s="55" t="s">
        <v>2546</v>
      </c>
      <c r="C1535" s="57" t="s">
        <v>99</v>
      </c>
      <c r="D1535" s="59">
        <v>1.6873707453617866E-5</v>
      </c>
      <c r="E1535" s="7">
        <v>0</v>
      </c>
      <c r="F1535" s="63">
        <f t="shared" si="25"/>
        <v>0</v>
      </c>
      <c r="G1535" s="64"/>
    </row>
    <row r="1536" spans="1:7" ht="14.5" x14ac:dyDescent="0.35">
      <c r="A1536" s="53">
        <v>71013</v>
      </c>
      <c r="B1536" s="55" t="s">
        <v>866</v>
      </c>
      <c r="C1536" s="57" t="s">
        <v>99</v>
      </c>
      <c r="D1536" s="59">
        <v>4.4580233136522126E-4</v>
      </c>
      <c r="E1536" s="7">
        <v>0</v>
      </c>
      <c r="F1536" s="63">
        <f t="shared" si="25"/>
        <v>0</v>
      </c>
      <c r="G1536" s="64"/>
    </row>
    <row r="1537" spans="1:7" ht="14.5" x14ac:dyDescent="0.35">
      <c r="A1537" s="53">
        <v>71014</v>
      </c>
      <c r="B1537" s="55" t="s">
        <v>867</v>
      </c>
      <c r="C1537" s="57" t="s">
        <v>99</v>
      </c>
      <c r="D1537" s="59">
        <v>2.1466822382835296E-4</v>
      </c>
      <c r="E1537" s="7">
        <v>0</v>
      </c>
      <c r="F1537" s="63">
        <f t="shared" si="25"/>
        <v>0</v>
      </c>
      <c r="G1537" s="64"/>
    </row>
    <row r="1538" spans="1:7" ht="14.5" x14ac:dyDescent="0.35">
      <c r="A1538" s="53">
        <v>71030</v>
      </c>
      <c r="B1538" s="55" t="s">
        <v>2547</v>
      </c>
      <c r="C1538" s="57" t="s">
        <v>99</v>
      </c>
      <c r="D1538" s="59">
        <v>1.4936544664380769E-5</v>
      </c>
      <c r="E1538" s="7">
        <v>0</v>
      </c>
      <c r="F1538" s="63">
        <f t="shared" si="25"/>
        <v>0</v>
      </c>
      <c r="G1538" s="64"/>
    </row>
    <row r="1539" spans="1:7" ht="14.5" x14ac:dyDescent="0.35">
      <c r="A1539" s="53">
        <v>71015</v>
      </c>
      <c r="B1539" s="55" t="s">
        <v>868</v>
      </c>
      <c r="C1539" s="57" t="s">
        <v>99</v>
      </c>
      <c r="D1539" s="59">
        <v>2.3414180765699957E-4</v>
      </c>
      <c r="E1539" s="7">
        <v>0</v>
      </c>
      <c r="F1539" s="63">
        <f t="shared" si="25"/>
        <v>0</v>
      </c>
      <c r="G1539" s="64"/>
    </row>
    <row r="1540" spans="1:7" ht="14.5" x14ac:dyDescent="0.35">
      <c r="A1540" s="53">
        <v>71010</v>
      </c>
      <c r="B1540" s="55" t="s">
        <v>869</v>
      </c>
      <c r="C1540" s="57" t="s">
        <v>99</v>
      </c>
      <c r="D1540" s="59">
        <v>9.2779902010829351E-5</v>
      </c>
      <c r="E1540" s="7">
        <v>0</v>
      </c>
      <c r="F1540" s="63">
        <f t="shared" si="25"/>
        <v>0</v>
      </c>
      <c r="G1540" s="64"/>
    </row>
    <row r="1541" spans="1:7" ht="14.5" x14ac:dyDescent="0.35">
      <c r="A1541" s="53">
        <v>71016</v>
      </c>
      <c r="B1541" s="55" t="s">
        <v>870</v>
      </c>
      <c r="C1541" s="57" t="s">
        <v>99</v>
      </c>
      <c r="D1541" s="59">
        <v>8.3821373743410074E-4</v>
      </c>
      <c r="E1541" s="7">
        <v>0</v>
      </c>
      <c r="F1541" s="63">
        <f t="shared" si="25"/>
        <v>0</v>
      </c>
      <c r="G1541" s="64"/>
    </row>
    <row r="1542" spans="1:7" ht="14.5" x14ac:dyDescent="0.35">
      <c r="A1542" s="53">
        <v>71028</v>
      </c>
      <c r="B1542" s="55" t="s">
        <v>2548</v>
      </c>
      <c r="C1542" s="57" t="s">
        <v>99</v>
      </c>
      <c r="D1542" s="59">
        <v>3.0637758850828812E-5</v>
      </c>
      <c r="E1542" s="7">
        <v>0</v>
      </c>
      <c r="F1542" s="63">
        <f t="shared" si="25"/>
        <v>0</v>
      </c>
      <c r="G1542" s="64"/>
    </row>
    <row r="1543" spans="1:7" ht="14.5" x14ac:dyDescent="0.35">
      <c r="A1543" s="53">
        <v>71010</v>
      </c>
      <c r="B1543" s="55" t="s">
        <v>871</v>
      </c>
      <c r="C1543" s="57" t="s">
        <v>99</v>
      </c>
      <c r="D1543" s="59">
        <v>6.2125150503954601E-5</v>
      </c>
      <c r="E1543" s="7">
        <v>0</v>
      </c>
      <c r="F1543" s="63">
        <f t="shared" si="25"/>
        <v>0</v>
      </c>
      <c r="G1543" s="64"/>
    </row>
    <row r="1544" spans="1:7" ht="14.5" x14ac:dyDescent="0.35">
      <c r="A1544" s="53">
        <v>71047</v>
      </c>
      <c r="B1544" s="55" t="s">
        <v>872</v>
      </c>
      <c r="C1544" s="57" t="s">
        <v>99</v>
      </c>
      <c r="D1544" s="59">
        <v>9.8081610697162462E-5</v>
      </c>
      <c r="E1544" s="7">
        <v>0</v>
      </c>
      <c r="F1544" s="63">
        <f t="shared" si="25"/>
        <v>0</v>
      </c>
      <c r="G1544" s="64"/>
    </row>
    <row r="1545" spans="1:7" ht="14.5" x14ac:dyDescent="0.35">
      <c r="A1545" s="53">
        <v>71048</v>
      </c>
      <c r="B1545" s="55" t="s">
        <v>873</v>
      </c>
      <c r="C1545" s="57" t="s">
        <v>99</v>
      </c>
      <c r="D1545" s="59">
        <v>8.9024525024676736E-5</v>
      </c>
      <c r="E1545" s="7">
        <v>0</v>
      </c>
      <c r="F1545" s="63">
        <f t="shared" si="25"/>
        <v>0</v>
      </c>
      <c r="G1545" s="64"/>
    </row>
    <row r="1546" spans="1:7" ht="14.5" x14ac:dyDescent="0.35">
      <c r="A1546" s="53">
        <v>71017</v>
      </c>
      <c r="B1546" s="55" t="s">
        <v>874</v>
      </c>
      <c r="C1546" s="57" t="s">
        <v>99</v>
      </c>
      <c r="D1546" s="59">
        <v>2.8061672194264393E-4</v>
      </c>
      <c r="E1546" s="7">
        <v>0</v>
      </c>
      <c r="F1546" s="63">
        <f t="shared" si="25"/>
        <v>0</v>
      </c>
      <c r="G1546" s="64"/>
    </row>
    <row r="1547" spans="1:7" ht="14.5" x14ac:dyDescent="0.35">
      <c r="A1547" s="53">
        <v>71029</v>
      </c>
      <c r="B1547" s="55" t="s">
        <v>875</v>
      </c>
      <c r="C1547" s="57" t="s">
        <v>99</v>
      </c>
      <c r="D1547" s="59">
        <v>1.1366387629128892E-4</v>
      </c>
      <c r="E1547" s="7">
        <v>0</v>
      </c>
      <c r="F1547" s="63">
        <f t="shared" si="25"/>
        <v>0</v>
      </c>
      <c r="G1547" s="64"/>
    </row>
    <row r="1548" spans="1:7" ht="14.5" x14ac:dyDescent="0.35">
      <c r="A1548" s="53">
        <v>71018</v>
      </c>
      <c r="B1548" s="55" t="s">
        <v>2549</v>
      </c>
      <c r="C1548" s="57" t="s">
        <v>99</v>
      </c>
      <c r="D1548" s="59">
        <v>1.2387646257489853E-4</v>
      </c>
      <c r="E1548" s="7">
        <v>0</v>
      </c>
      <c r="F1548" s="63">
        <f t="shared" si="25"/>
        <v>0</v>
      </c>
      <c r="G1548" s="64"/>
    </row>
    <row r="1549" spans="1:7" ht="14.5" x14ac:dyDescent="0.35">
      <c r="A1549" s="53">
        <v>71019</v>
      </c>
      <c r="B1549" s="55" t="s">
        <v>2550</v>
      </c>
      <c r="C1549" s="57" t="s">
        <v>99</v>
      </c>
      <c r="D1549" s="59">
        <v>2.2778655429581821E-4</v>
      </c>
      <c r="E1549" s="7">
        <v>0</v>
      </c>
      <c r="F1549" s="63">
        <f t="shared" si="25"/>
        <v>0</v>
      </c>
      <c r="G1549" s="64"/>
    </row>
    <row r="1550" spans="1:7" ht="14.5" x14ac:dyDescent="0.35">
      <c r="A1550" s="53">
        <v>71030</v>
      </c>
      <c r="B1550" s="55" t="s">
        <v>2551</v>
      </c>
      <c r="C1550" s="57" t="s">
        <v>99</v>
      </c>
      <c r="D1550" s="59">
        <v>6.4232239853651092E-6</v>
      </c>
      <c r="E1550" s="7">
        <v>0</v>
      </c>
      <c r="F1550" s="63">
        <f t="shared" si="25"/>
        <v>0</v>
      </c>
      <c r="G1550" s="64"/>
    </row>
    <row r="1551" spans="1:7" ht="14.5" x14ac:dyDescent="0.35">
      <c r="A1551" s="53">
        <v>71030</v>
      </c>
      <c r="B1551" s="55" t="s">
        <v>2552</v>
      </c>
      <c r="C1551" s="57" t="s">
        <v>99</v>
      </c>
      <c r="D1551" s="59">
        <v>2.6406587495389892E-5</v>
      </c>
      <c r="E1551" s="7">
        <v>0</v>
      </c>
      <c r="F1551" s="63">
        <f t="shared" si="25"/>
        <v>0</v>
      </c>
      <c r="G1551" s="64"/>
    </row>
    <row r="1552" spans="1:7" ht="14.5" x14ac:dyDescent="0.35">
      <c r="A1552" s="53">
        <v>71040</v>
      </c>
      <c r="B1552" s="55" t="s">
        <v>2553</v>
      </c>
      <c r="C1552" s="57" t="s">
        <v>99</v>
      </c>
      <c r="D1552" s="59">
        <v>4.7664400208860134E-5</v>
      </c>
      <c r="E1552" s="7">
        <v>0</v>
      </c>
      <c r="F1552" s="63">
        <f t="shared" si="25"/>
        <v>0</v>
      </c>
      <c r="G1552" s="64"/>
    </row>
    <row r="1553" spans="1:7" ht="14.5" x14ac:dyDescent="0.35">
      <c r="A1553" s="53">
        <v>71030</v>
      </c>
      <c r="B1553" s="55" t="s">
        <v>2554</v>
      </c>
      <c r="C1553" s="57" t="s">
        <v>99</v>
      </c>
      <c r="D1553" s="59">
        <v>5.565094855045167E-5</v>
      </c>
      <c r="E1553" s="7">
        <v>0</v>
      </c>
      <c r="F1553" s="63">
        <f t="shared" si="25"/>
        <v>0</v>
      </c>
      <c r="G1553" s="64"/>
    </row>
    <row r="1554" spans="1:7" ht="14.5" x14ac:dyDescent="0.35">
      <c r="A1554" s="53">
        <v>70021</v>
      </c>
      <c r="B1554" s="55" t="s">
        <v>876</v>
      </c>
      <c r="C1554" s="57" t="s">
        <v>99</v>
      </c>
      <c r="D1554" s="59">
        <v>3.3879957624394056E-4</v>
      </c>
      <c r="E1554" s="7">
        <v>0</v>
      </c>
      <c r="F1554" s="63">
        <f t="shared" si="25"/>
        <v>0</v>
      </c>
      <c r="G1554" s="64"/>
    </row>
    <row r="1555" spans="1:7" ht="14.5" x14ac:dyDescent="0.35">
      <c r="A1555" s="53">
        <v>70010</v>
      </c>
      <c r="B1555" s="55" t="s">
        <v>877</v>
      </c>
      <c r="C1555" s="57" t="s">
        <v>99</v>
      </c>
      <c r="D1555" s="59">
        <v>2.8027686882172516E-4</v>
      </c>
      <c r="E1555" s="7">
        <v>0</v>
      </c>
      <c r="F1555" s="63">
        <f t="shared" si="25"/>
        <v>0</v>
      </c>
      <c r="G1555" s="64"/>
    </row>
    <row r="1556" spans="1:7" ht="14.5" x14ac:dyDescent="0.35">
      <c r="A1556" s="53">
        <v>70011</v>
      </c>
      <c r="B1556" s="55" t="s">
        <v>878</v>
      </c>
      <c r="C1556" s="57" t="s">
        <v>99</v>
      </c>
      <c r="D1556" s="59">
        <v>1.7414073915878741E-4</v>
      </c>
      <c r="E1556" s="7">
        <v>0</v>
      </c>
      <c r="F1556" s="63">
        <f t="shared" si="25"/>
        <v>0</v>
      </c>
      <c r="G1556" s="64"/>
    </row>
    <row r="1557" spans="1:7" ht="14.5" x14ac:dyDescent="0.35">
      <c r="A1557" s="53">
        <v>70022</v>
      </c>
      <c r="B1557" s="55" t="s">
        <v>879</v>
      </c>
      <c r="C1557" s="57" t="s">
        <v>99</v>
      </c>
      <c r="D1557" s="59">
        <v>1.1874468044902483E-3</v>
      </c>
      <c r="E1557" s="7">
        <v>0</v>
      </c>
      <c r="F1557" s="63">
        <f t="shared" si="25"/>
        <v>0</v>
      </c>
      <c r="G1557" s="64"/>
    </row>
    <row r="1558" spans="1:7" ht="14.5" x14ac:dyDescent="0.35">
      <c r="A1558" s="53">
        <v>70020</v>
      </c>
      <c r="B1558" s="55" t="s">
        <v>880</v>
      </c>
      <c r="C1558" s="57" t="s">
        <v>99</v>
      </c>
      <c r="D1558" s="59">
        <v>3.6160372065759129E-5</v>
      </c>
      <c r="E1558" s="7">
        <v>0</v>
      </c>
      <c r="F1558" s="63">
        <f t="shared" si="25"/>
        <v>0</v>
      </c>
      <c r="G1558" s="64"/>
    </row>
    <row r="1559" spans="1:7" ht="14.5" x14ac:dyDescent="0.35">
      <c r="A1559" s="53">
        <v>70020</v>
      </c>
      <c r="B1559" s="55" t="s">
        <v>881</v>
      </c>
      <c r="C1559" s="57" t="s">
        <v>99</v>
      </c>
      <c r="D1559" s="59">
        <v>1.9995258369256942E-4</v>
      </c>
      <c r="E1559" s="7">
        <v>0</v>
      </c>
      <c r="F1559" s="63">
        <f t="shared" si="25"/>
        <v>0</v>
      </c>
      <c r="G1559" s="64"/>
    </row>
    <row r="1560" spans="1:7" ht="14.5" x14ac:dyDescent="0.35">
      <c r="A1560" s="53">
        <v>70032</v>
      </c>
      <c r="B1560" s="55" t="s">
        <v>882</v>
      </c>
      <c r="C1560" s="57" t="s">
        <v>99</v>
      </c>
      <c r="D1560" s="59">
        <v>9.0346553665050821E-4</v>
      </c>
      <c r="E1560" s="7">
        <v>0</v>
      </c>
      <c r="F1560" s="63">
        <f t="shared" si="25"/>
        <v>0</v>
      </c>
      <c r="G1560" s="64"/>
    </row>
    <row r="1561" spans="1:7" ht="14.5" x14ac:dyDescent="0.35">
      <c r="A1561" s="53">
        <v>70020</v>
      </c>
      <c r="B1561" s="55" t="s">
        <v>883</v>
      </c>
      <c r="C1561" s="57" t="s">
        <v>99</v>
      </c>
      <c r="D1561" s="59">
        <v>1.9227190315980477E-4</v>
      </c>
      <c r="E1561" s="7">
        <v>0</v>
      </c>
      <c r="F1561" s="63">
        <f t="shared" si="25"/>
        <v>0</v>
      </c>
      <c r="G1561" s="64"/>
    </row>
    <row r="1562" spans="1:7" ht="14.5" x14ac:dyDescent="0.35">
      <c r="A1562" s="53">
        <v>70010</v>
      </c>
      <c r="B1562" s="55" t="s">
        <v>884</v>
      </c>
      <c r="C1562" s="57" t="s">
        <v>99</v>
      </c>
      <c r="D1562" s="59">
        <v>2.5849228377083081E-4</v>
      </c>
      <c r="E1562" s="7">
        <v>0</v>
      </c>
      <c r="F1562" s="63">
        <f t="shared" si="25"/>
        <v>0</v>
      </c>
      <c r="G1562" s="64"/>
    </row>
    <row r="1563" spans="1:7" ht="14.5" x14ac:dyDescent="0.35">
      <c r="A1563" s="53">
        <v>70010</v>
      </c>
      <c r="B1563" s="55" t="s">
        <v>885</v>
      </c>
      <c r="C1563" s="57" t="s">
        <v>99</v>
      </c>
      <c r="D1563" s="59">
        <v>3.278563057503556E-4</v>
      </c>
      <c r="E1563" s="7">
        <v>0</v>
      </c>
      <c r="F1563" s="63">
        <f t="shared" si="25"/>
        <v>0</v>
      </c>
      <c r="G1563" s="64"/>
    </row>
    <row r="1564" spans="1:7" ht="14.5" x14ac:dyDescent="0.35">
      <c r="A1564" s="53">
        <v>70020</v>
      </c>
      <c r="B1564" s="55" t="s">
        <v>886</v>
      </c>
      <c r="C1564" s="57" t="s">
        <v>99</v>
      </c>
      <c r="D1564" s="59">
        <v>2.5505976724955103E-4</v>
      </c>
      <c r="E1564" s="7">
        <v>0</v>
      </c>
      <c r="F1564" s="63">
        <f t="shared" si="25"/>
        <v>0</v>
      </c>
      <c r="G1564" s="64"/>
    </row>
    <row r="1565" spans="1:7" ht="14.5" x14ac:dyDescent="0.35">
      <c r="A1565" s="53">
        <v>70013</v>
      </c>
      <c r="B1565" s="55" t="s">
        <v>887</v>
      </c>
      <c r="C1565" s="57" t="s">
        <v>99</v>
      </c>
      <c r="D1565" s="59">
        <v>3.3144175617604883E-4</v>
      </c>
      <c r="E1565" s="7">
        <v>0</v>
      </c>
      <c r="F1565" s="63">
        <f t="shared" si="25"/>
        <v>0</v>
      </c>
      <c r="G1565" s="64"/>
    </row>
    <row r="1566" spans="1:7" ht="14.5" x14ac:dyDescent="0.35">
      <c r="A1566" s="53">
        <v>70010</v>
      </c>
      <c r="B1566" s="55" t="s">
        <v>888</v>
      </c>
      <c r="C1566" s="57" t="s">
        <v>99</v>
      </c>
      <c r="D1566" s="59">
        <v>9.872733162690815E-5</v>
      </c>
      <c r="E1566" s="7">
        <v>0</v>
      </c>
      <c r="F1566" s="63">
        <f t="shared" si="25"/>
        <v>0</v>
      </c>
      <c r="G1566" s="64"/>
    </row>
    <row r="1567" spans="1:7" ht="14.5" x14ac:dyDescent="0.35">
      <c r="A1567" s="53">
        <v>70014</v>
      </c>
      <c r="B1567" s="55" t="s">
        <v>889</v>
      </c>
      <c r="C1567" s="57" t="s">
        <v>99</v>
      </c>
      <c r="D1567" s="59">
        <v>4.3805368020827289E-4</v>
      </c>
      <c r="E1567" s="7">
        <v>0</v>
      </c>
      <c r="F1567" s="63">
        <f t="shared" si="25"/>
        <v>0</v>
      </c>
      <c r="G1567" s="64"/>
    </row>
    <row r="1568" spans="1:7" ht="14.5" x14ac:dyDescent="0.35">
      <c r="A1568" s="53">
        <v>70033</v>
      </c>
      <c r="B1568" s="55" t="s">
        <v>890</v>
      </c>
      <c r="C1568" s="57" t="s">
        <v>99</v>
      </c>
      <c r="D1568" s="59">
        <v>7.9921559180866971E-4</v>
      </c>
      <c r="E1568" s="7">
        <v>0</v>
      </c>
      <c r="F1568" s="63">
        <f t="shared" si="25"/>
        <v>0</v>
      </c>
      <c r="G1568" s="64"/>
    </row>
    <row r="1569" spans="1:7" ht="14.5" x14ac:dyDescent="0.35">
      <c r="A1569" s="53">
        <v>70023</v>
      </c>
      <c r="B1569" s="55" t="s">
        <v>891</v>
      </c>
      <c r="C1569" s="57" t="s">
        <v>99</v>
      </c>
      <c r="D1569" s="59">
        <v>4.5135892989224346E-4</v>
      </c>
      <c r="E1569" s="7">
        <v>0</v>
      </c>
      <c r="F1569" s="63">
        <f t="shared" si="25"/>
        <v>0</v>
      </c>
      <c r="G1569" s="64"/>
    </row>
    <row r="1570" spans="1:7" ht="14.5" x14ac:dyDescent="0.35">
      <c r="A1570" s="53">
        <v>70054</v>
      </c>
      <c r="B1570" s="55" t="s">
        <v>892</v>
      </c>
      <c r="C1570" s="57" t="s">
        <v>99</v>
      </c>
      <c r="D1570" s="59">
        <v>3.2907977698566323E-4</v>
      </c>
      <c r="E1570" s="7">
        <v>0</v>
      </c>
      <c r="F1570" s="63">
        <f t="shared" si="25"/>
        <v>0</v>
      </c>
      <c r="G1570" s="64"/>
    </row>
    <row r="1571" spans="1:7" ht="14.5" x14ac:dyDescent="0.35">
      <c r="A1571" s="53">
        <v>70024</v>
      </c>
      <c r="B1571" s="55" t="s">
        <v>893</v>
      </c>
      <c r="C1571" s="57" t="s">
        <v>99</v>
      </c>
      <c r="D1571" s="59">
        <v>7.2563739112975196E-4</v>
      </c>
      <c r="E1571" s="7">
        <v>0</v>
      </c>
      <c r="F1571" s="63">
        <f t="shared" si="25"/>
        <v>0</v>
      </c>
      <c r="G1571" s="64"/>
    </row>
    <row r="1572" spans="1:7" ht="14.5" x14ac:dyDescent="0.35">
      <c r="A1572" s="53">
        <v>70025</v>
      </c>
      <c r="B1572" s="55" t="s">
        <v>894</v>
      </c>
      <c r="C1572" s="57" t="s">
        <v>99</v>
      </c>
      <c r="D1572" s="59">
        <v>2.0630783705375075E-4</v>
      </c>
      <c r="E1572" s="7">
        <v>0</v>
      </c>
      <c r="F1572" s="63">
        <f t="shared" si="25"/>
        <v>0</v>
      </c>
      <c r="G1572" s="64"/>
    </row>
    <row r="1573" spans="1:7" ht="14.5" x14ac:dyDescent="0.35">
      <c r="A1573" s="53">
        <v>70010</v>
      </c>
      <c r="B1573" s="55" t="s">
        <v>895</v>
      </c>
      <c r="C1573" s="57" t="s">
        <v>99</v>
      </c>
      <c r="D1573" s="59">
        <v>2.3670769871993641E-4</v>
      </c>
      <c r="E1573" s="7">
        <v>0</v>
      </c>
      <c r="F1573" s="63">
        <f t="shared" si="25"/>
        <v>0</v>
      </c>
      <c r="G1573" s="64"/>
    </row>
    <row r="1574" spans="1:7" ht="14.5" x14ac:dyDescent="0.35">
      <c r="A1574" s="53">
        <v>70026</v>
      </c>
      <c r="B1574" s="55" t="s">
        <v>896</v>
      </c>
      <c r="C1574" s="57" t="s">
        <v>99</v>
      </c>
      <c r="D1574" s="59">
        <v>6.1554197260811031E-4</v>
      </c>
      <c r="E1574" s="7">
        <v>0</v>
      </c>
      <c r="F1574" s="63">
        <f t="shared" si="25"/>
        <v>0</v>
      </c>
      <c r="G1574" s="64"/>
    </row>
    <row r="1575" spans="1:7" ht="14.5" x14ac:dyDescent="0.35">
      <c r="A1575" s="53">
        <v>70042</v>
      </c>
      <c r="B1575" s="55" t="s">
        <v>897</v>
      </c>
      <c r="C1575" s="57" t="s">
        <v>99</v>
      </c>
      <c r="D1575" s="59">
        <v>4.1489269001765742E-4</v>
      </c>
      <c r="E1575" s="7">
        <v>0</v>
      </c>
      <c r="F1575" s="63">
        <f t="shared" si="25"/>
        <v>0</v>
      </c>
      <c r="G1575" s="64"/>
    </row>
    <row r="1576" spans="1:7" ht="14.5" x14ac:dyDescent="0.35">
      <c r="A1576" s="53">
        <v>70056</v>
      </c>
      <c r="B1576" s="55" t="s">
        <v>898</v>
      </c>
      <c r="C1576" s="57" t="s">
        <v>99</v>
      </c>
      <c r="D1576" s="59">
        <v>9.7417197845766224E-4</v>
      </c>
      <c r="E1576" s="7">
        <v>0</v>
      </c>
      <c r="F1576" s="63">
        <f t="shared" ref="F1576:F1639" si="26">+IF(E1576=1,D1576/$D$8,0)</f>
        <v>0</v>
      </c>
      <c r="G1576" s="64"/>
    </row>
    <row r="1577" spans="1:7" ht="14.5" x14ac:dyDescent="0.35">
      <c r="A1577" s="53">
        <v>70043</v>
      </c>
      <c r="B1577" s="55" t="s">
        <v>899</v>
      </c>
      <c r="C1577" s="57" t="s">
        <v>99</v>
      </c>
      <c r="D1577" s="59">
        <v>8.1557951958090942E-4</v>
      </c>
      <c r="E1577" s="7">
        <v>0</v>
      </c>
      <c r="F1577" s="63">
        <f t="shared" si="26"/>
        <v>0</v>
      </c>
      <c r="G1577" s="64"/>
    </row>
    <row r="1578" spans="1:7" ht="14.5" x14ac:dyDescent="0.35">
      <c r="A1578" s="53">
        <v>70015</v>
      </c>
      <c r="B1578" s="55" t="s">
        <v>900</v>
      </c>
      <c r="C1578" s="57" t="s">
        <v>99</v>
      </c>
      <c r="D1578" s="59">
        <v>3.120021576594941E-4</v>
      </c>
      <c r="E1578" s="7">
        <v>0</v>
      </c>
      <c r="F1578" s="63">
        <f t="shared" si="26"/>
        <v>0</v>
      </c>
      <c r="G1578" s="64"/>
    </row>
    <row r="1579" spans="1:7" ht="14.5" x14ac:dyDescent="0.35">
      <c r="A1579" s="53">
        <v>70016</v>
      </c>
      <c r="B1579" s="55" t="s">
        <v>901</v>
      </c>
      <c r="C1579" s="57" t="s">
        <v>99</v>
      </c>
      <c r="D1579" s="59">
        <v>4.3985490174914247E-4</v>
      </c>
      <c r="E1579" s="7">
        <v>0</v>
      </c>
      <c r="F1579" s="63">
        <f t="shared" si="26"/>
        <v>0</v>
      </c>
      <c r="G1579" s="64"/>
    </row>
    <row r="1580" spans="1:7" ht="14.5" x14ac:dyDescent="0.35">
      <c r="A1580" s="53">
        <v>70027</v>
      </c>
      <c r="B1580" s="55" t="s">
        <v>902</v>
      </c>
      <c r="C1580" s="57" t="s">
        <v>99</v>
      </c>
      <c r="D1580" s="59">
        <v>3.4962389814520401E-4</v>
      </c>
      <c r="E1580" s="7">
        <v>0</v>
      </c>
      <c r="F1580" s="63">
        <f t="shared" si="26"/>
        <v>0</v>
      </c>
      <c r="G1580" s="64"/>
    </row>
    <row r="1581" spans="1:7" ht="14.5" x14ac:dyDescent="0.35">
      <c r="A1581" s="53">
        <v>70020</v>
      </c>
      <c r="B1581" s="55" t="s">
        <v>903</v>
      </c>
      <c r="C1581" s="57" t="s">
        <v>99</v>
      </c>
      <c r="D1581" s="59">
        <v>2.1631651146480908E-5</v>
      </c>
      <c r="E1581" s="7">
        <v>0</v>
      </c>
      <c r="F1581" s="63">
        <f t="shared" si="26"/>
        <v>0</v>
      </c>
      <c r="G1581" s="64"/>
    </row>
    <row r="1582" spans="1:7" ht="14.5" x14ac:dyDescent="0.35">
      <c r="A1582" s="53">
        <v>70044</v>
      </c>
      <c r="B1582" s="55" t="s">
        <v>904</v>
      </c>
      <c r="C1582" s="57" t="s">
        <v>99</v>
      </c>
      <c r="D1582" s="59">
        <v>2.9789825314136437E-4</v>
      </c>
      <c r="E1582" s="7">
        <v>0</v>
      </c>
      <c r="F1582" s="63">
        <f t="shared" si="26"/>
        <v>0</v>
      </c>
      <c r="G1582" s="64"/>
    </row>
    <row r="1583" spans="1:7" ht="14.5" x14ac:dyDescent="0.35">
      <c r="A1583" s="53">
        <v>70017</v>
      </c>
      <c r="B1583" s="55" t="s">
        <v>905</v>
      </c>
      <c r="C1583" s="57" t="s">
        <v>99</v>
      </c>
      <c r="D1583" s="59">
        <v>4.407045345514394E-4</v>
      </c>
      <c r="E1583" s="7">
        <v>0</v>
      </c>
      <c r="F1583" s="63">
        <f t="shared" si="26"/>
        <v>0</v>
      </c>
      <c r="G1583" s="64"/>
    </row>
    <row r="1584" spans="1:7" ht="14.5" x14ac:dyDescent="0.35">
      <c r="A1584" s="53">
        <v>70018</v>
      </c>
      <c r="B1584" s="55" t="s">
        <v>906</v>
      </c>
      <c r="C1584" s="57" t="s">
        <v>99</v>
      </c>
      <c r="D1584" s="59">
        <v>3.1084665704837023E-4</v>
      </c>
      <c r="E1584" s="7">
        <v>0</v>
      </c>
      <c r="F1584" s="63">
        <f t="shared" si="26"/>
        <v>0</v>
      </c>
      <c r="G1584" s="64"/>
    </row>
    <row r="1585" spans="1:7" ht="14.5" x14ac:dyDescent="0.35">
      <c r="A1585" s="53">
        <v>70037</v>
      </c>
      <c r="B1585" s="55" t="s">
        <v>907</v>
      </c>
      <c r="C1585" s="57" t="s">
        <v>99</v>
      </c>
      <c r="D1585" s="59">
        <v>4.1372019675048761E-4</v>
      </c>
      <c r="E1585" s="7">
        <v>0</v>
      </c>
      <c r="F1585" s="63">
        <f t="shared" si="26"/>
        <v>0</v>
      </c>
      <c r="G1585" s="64"/>
    </row>
    <row r="1586" spans="1:7" ht="14.5" x14ac:dyDescent="0.35">
      <c r="A1586" s="53">
        <v>70010</v>
      </c>
      <c r="B1586" s="55" t="s">
        <v>908</v>
      </c>
      <c r="C1586" s="57" t="s">
        <v>99</v>
      </c>
      <c r="D1586" s="59">
        <v>1.0232977470864732E-4</v>
      </c>
      <c r="E1586" s="7">
        <v>0</v>
      </c>
      <c r="F1586" s="63">
        <f t="shared" si="26"/>
        <v>0</v>
      </c>
      <c r="G1586" s="64"/>
    </row>
    <row r="1587" spans="1:7" ht="14.5" x14ac:dyDescent="0.35">
      <c r="A1587" s="53">
        <v>70028</v>
      </c>
      <c r="B1587" s="55" t="s">
        <v>909</v>
      </c>
      <c r="C1587" s="57" t="s">
        <v>99</v>
      </c>
      <c r="D1587" s="59">
        <v>1.6319746866520239E-4</v>
      </c>
      <c r="E1587" s="7">
        <v>0</v>
      </c>
      <c r="F1587" s="63">
        <f t="shared" si="26"/>
        <v>0</v>
      </c>
      <c r="G1587" s="64"/>
    </row>
    <row r="1588" spans="1:7" ht="14.5" x14ac:dyDescent="0.35">
      <c r="A1588" s="53">
        <v>70029</v>
      </c>
      <c r="B1588" s="55" t="s">
        <v>910</v>
      </c>
      <c r="C1588" s="57" t="s">
        <v>99</v>
      </c>
      <c r="D1588" s="59">
        <v>4.3693216490924084E-4</v>
      </c>
      <c r="E1588" s="7">
        <v>0</v>
      </c>
      <c r="F1588" s="63">
        <f t="shared" si="26"/>
        <v>0</v>
      </c>
      <c r="G1588" s="64"/>
    </row>
    <row r="1589" spans="1:7" ht="14.5" x14ac:dyDescent="0.35">
      <c r="A1589" s="53">
        <v>70038</v>
      </c>
      <c r="B1589" s="55" t="s">
        <v>911</v>
      </c>
      <c r="C1589" s="57" t="s">
        <v>99</v>
      </c>
      <c r="D1589" s="59">
        <v>4.4371223467157072E-4</v>
      </c>
      <c r="E1589" s="7">
        <v>0</v>
      </c>
      <c r="F1589" s="63">
        <f t="shared" si="26"/>
        <v>0</v>
      </c>
      <c r="G1589" s="64"/>
    </row>
    <row r="1590" spans="1:7" ht="14.5" x14ac:dyDescent="0.35">
      <c r="A1590" s="53">
        <v>70020</v>
      </c>
      <c r="B1590" s="55" t="s">
        <v>912</v>
      </c>
      <c r="C1590" s="57" t="s">
        <v>99</v>
      </c>
      <c r="D1590" s="59">
        <v>1.3646802070493966E-4</v>
      </c>
      <c r="E1590" s="7">
        <v>0</v>
      </c>
      <c r="F1590" s="63">
        <f t="shared" si="26"/>
        <v>0</v>
      </c>
      <c r="G1590" s="64"/>
    </row>
    <row r="1591" spans="1:7" ht="14.5" x14ac:dyDescent="0.35">
      <c r="A1591" s="53">
        <v>70019</v>
      </c>
      <c r="B1591" s="55" t="s">
        <v>913</v>
      </c>
      <c r="C1591" s="57" t="s">
        <v>99</v>
      </c>
      <c r="D1591" s="59">
        <v>4.3920918081939676E-4</v>
      </c>
      <c r="E1591" s="7">
        <v>0</v>
      </c>
      <c r="F1591" s="63">
        <f t="shared" si="26"/>
        <v>0</v>
      </c>
      <c r="G1591" s="64"/>
    </row>
    <row r="1592" spans="1:7" ht="14.5" x14ac:dyDescent="0.35">
      <c r="A1592" s="53">
        <v>70010</v>
      </c>
      <c r="B1592" s="55" t="s">
        <v>914</v>
      </c>
      <c r="C1592" s="57" t="s">
        <v>99</v>
      </c>
      <c r="D1592" s="59">
        <v>2.2041174157188051E-4</v>
      </c>
      <c r="E1592" s="7">
        <v>0</v>
      </c>
      <c r="F1592" s="63">
        <f t="shared" si="26"/>
        <v>0</v>
      </c>
      <c r="G1592" s="64"/>
    </row>
    <row r="1593" spans="1:7" ht="14.5" x14ac:dyDescent="0.35">
      <c r="A1593" s="53">
        <v>70010</v>
      </c>
      <c r="B1593" s="55" t="s">
        <v>915</v>
      </c>
      <c r="C1593" s="57" t="s">
        <v>99</v>
      </c>
      <c r="D1593" s="59">
        <v>2.9463566318054397E-4</v>
      </c>
      <c r="E1593" s="7">
        <v>0</v>
      </c>
      <c r="F1593" s="63">
        <f t="shared" si="26"/>
        <v>0</v>
      </c>
      <c r="G1593" s="64"/>
    </row>
    <row r="1594" spans="1:7" ht="14.5" x14ac:dyDescent="0.35">
      <c r="A1594" s="53">
        <v>74020</v>
      </c>
      <c r="B1594" s="55" t="s">
        <v>916</v>
      </c>
      <c r="C1594" s="57" t="s">
        <v>99</v>
      </c>
      <c r="D1594" s="59">
        <v>1.0666290200036187E-4</v>
      </c>
      <c r="E1594" s="7">
        <v>0</v>
      </c>
      <c r="F1594" s="63">
        <f t="shared" si="26"/>
        <v>0</v>
      </c>
      <c r="G1594" s="64"/>
    </row>
    <row r="1595" spans="1:7" ht="14.5" x14ac:dyDescent="0.35">
      <c r="A1595" s="53">
        <v>74021</v>
      </c>
      <c r="B1595" s="55" t="s">
        <v>917</v>
      </c>
      <c r="C1595" s="57" t="s">
        <v>99</v>
      </c>
      <c r="D1595" s="59">
        <v>1.1186265475041935E-4</v>
      </c>
      <c r="E1595" s="7">
        <v>0</v>
      </c>
      <c r="F1595" s="63">
        <f t="shared" si="26"/>
        <v>0</v>
      </c>
      <c r="G1595" s="64"/>
    </row>
    <row r="1596" spans="1:7" ht="14.5" x14ac:dyDescent="0.35">
      <c r="A1596" s="53">
        <v>74011</v>
      </c>
      <c r="B1596" s="55" t="s">
        <v>918</v>
      </c>
      <c r="C1596" s="57" t="s">
        <v>99</v>
      </c>
      <c r="D1596" s="59">
        <v>2.749581674793461E-4</v>
      </c>
      <c r="E1596" s="7">
        <v>0</v>
      </c>
      <c r="F1596" s="63">
        <f t="shared" si="26"/>
        <v>0</v>
      </c>
      <c r="G1596" s="64"/>
    </row>
    <row r="1597" spans="1:7" ht="14.5" x14ac:dyDescent="0.35">
      <c r="A1597" s="53">
        <v>74012</v>
      </c>
      <c r="B1597" s="55" t="s">
        <v>919</v>
      </c>
      <c r="C1597" s="57" t="s">
        <v>99</v>
      </c>
      <c r="D1597" s="59">
        <v>2.2326650778759833E-4</v>
      </c>
      <c r="E1597" s="7">
        <v>0</v>
      </c>
      <c r="F1597" s="63">
        <f t="shared" si="26"/>
        <v>0</v>
      </c>
      <c r="G1597" s="64"/>
    </row>
    <row r="1598" spans="1:7" ht="14.5" x14ac:dyDescent="0.35">
      <c r="A1598" s="53">
        <v>74020</v>
      </c>
      <c r="B1598" s="55" t="s">
        <v>920</v>
      </c>
      <c r="C1598" s="57" t="s">
        <v>99</v>
      </c>
      <c r="D1598" s="59">
        <v>5.8148868989204772E-5</v>
      </c>
      <c r="E1598" s="7">
        <v>0</v>
      </c>
      <c r="F1598" s="63">
        <f t="shared" si="26"/>
        <v>0</v>
      </c>
      <c r="G1598" s="64"/>
    </row>
    <row r="1599" spans="1:7" ht="14.5" x14ac:dyDescent="0.35">
      <c r="A1599" s="53">
        <v>74022</v>
      </c>
      <c r="B1599" s="55" t="s">
        <v>921</v>
      </c>
      <c r="C1599" s="57" t="s">
        <v>99</v>
      </c>
      <c r="D1599" s="59">
        <v>8.4113647427400237E-5</v>
      </c>
      <c r="E1599" s="7">
        <v>0</v>
      </c>
      <c r="F1599" s="63">
        <f t="shared" si="26"/>
        <v>0</v>
      </c>
      <c r="G1599" s="64"/>
    </row>
    <row r="1600" spans="1:7" ht="14.5" x14ac:dyDescent="0.35">
      <c r="A1600" s="53">
        <v>74013</v>
      </c>
      <c r="B1600" s="55" t="s">
        <v>922</v>
      </c>
      <c r="C1600" s="57" t="s">
        <v>99</v>
      </c>
      <c r="D1600" s="59">
        <v>3.7077975492239864E-4</v>
      </c>
      <c r="E1600" s="7">
        <v>0</v>
      </c>
      <c r="F1600" s="63">
        <f t="shared" si="26"/>
        <v>0</v>
      </c>
      <c r="G1600" s="64"/>
    </row>
    <row r="1601" spans="1:7" ht="14.5" x14ac:dyDescent="0.35">
      <c r="A1601" s="53">
        <v>74023</v>
      </c>
      <c r="B1601" s="55" t="s">
        <v>923</v>
      </c>
      <c r="C1601" s="57" t="s">
        <v>99</v>
      </c>
      <c r="D1601" s="59">
        <v>5.197543704771497E-4</v>
      </c>
      <c r="E1601" s="7">
        <v>0</v>
      </c>
      <c r="F1601" s="63">
        <f t="shared" si="26"/>
        <v>0</v>
      </c>
      <c r="G1601" s="64"/>
    </row>
    <row r="1602" spans="1:7" ht="14.5" x14ac:dyDescent="0.35">
      <c r="A1602" s="53">
        <v>74014</v>
      </c>
      <c r="B1602" s="55" t="s">
        <v>924</v>
      </c>
      <c r="C1602" s="57" t="s">
        <v>99</v>
      </c>
      <c r="D1602" s="59">
        <v>2.5099852245457152E-4</v>
      </c>
      <c r="E1602" s="7">
        <v>0</v>
      </c>
      <c r="F1602" s="63">
        <f t="shared" si="26"/>
        <v>0</v>
      </c>
      <c r="G1602" s="64"/>
    </row>
    <row r="1603" spans="1:7" ht="14.5" x14ac:dyDescent="0.35">
      <c r="A1603" s="53">
        <v>74020</v>
      </c>
      <c r="B1603" s="55" t="s">
        <v>925</v>
      </c>
      <c r="C1603" s="57" t="s">
        <v>99</v>
      </c>
      <c r="D1603" s="59">
        <v>1.3996850785040317E-4</v>
      </c>
      <c r="E1603" s="7">
        <v>0</v>
      </c>
      <c r="F1603" s="63">
        <f t="shared" si="26"/>
        <v>0</v>
      </c>
      <c r="G1603" s="64"/>
    </row>
    <row r="1604" spans="1:7" ht="14.5" x14ac:dyDescent="0.35">
      <c r="A1604" s="53">
        <v>74020</v>
      </c>
      <c r="B1604" s="55" t="s">
        <v>926</v>
      </c>
      <c r="C1604" s="57" t="s">
        <v>99</v>
      </c>
      <c r="D1604" s="59">
        <v>1.627726522640539E-4</v>
      </c>
      <c r="E1604" s="7">
        <v>0</v>
      </c>
      <c r="F1604" s="63">
        <f t="shared" si="26"/>
        <v>0</v>
      </c>
      <c r="G1604" s="64"/>
    </row>
    <row r="1605" spans="1:7" ht="14.5" x14ac:dyDescent="0.35">
      <c r="A1605" s="53">
        <v>74024</v>
      </c>
      <c r="B1605" s="55" t="s">
        <v>927</v>
      </c>
      <c r="C1605" s="57" t="s">
        <v>99</v>
      </c>
      <c r="D1605" s="59">
        <v>5.086411734231053E-4</v>
      </c>
      <c r="E1605" s="7">
        <v>0</v>
      </c>
      <c r="F1605" s="63">
        <f t="shared" si="26"/>
        <v>0</v>
      </c>
      <c r="G1605" s="64"/>
    </row>
    <row r="1606" spans="1:7" ht="14.5" x14ac:dyDescent="0.35">
      <c r="A1606" s="53">
        <v>74015</v>
      </c>
      <c r="B1606" s="55" t="s">
        <v>928</v>
      </c>
      <c r="C1606" s="57" t="s">
        <v>99</v>
      </c>
      <c r="D1606" s="59">
        <v>7.9695556855455978E-4</v>
      </c>
      <c r="E1606" s="7">
        <v>0</v>
      </c>
      <c r="F1606" s="63">
        <f t="shared" si="26"/>
        <v>0</v>
      </c>
      <c r="G1606" s="64"/>
    </row>
    <row r="1607" spans="1:7" ht="14.5" x14ac:dyDescent="0.35">
      <c r="A1607" s="53">
        <v>74020</v>
      </c>
      <c r="B1607" s="55" t="s">
        <v>929</v>
      </c>
      <c r="C1607" s="57" t="s">
        <v>99</v>
      </c>
      <c r="D1607" s="59">
        <v>8.9211444241182072E-5</v>
      </c>
      <c r="E1607" s="7">
        <v>0</v>
      </c>
      <c r="F1607" s="63">
        <f t="shared" si="26"/>
        <v>0</v>
      </c>
      <c r="G1607" s="64"/>
    </row>
    <row r="1608" spans="1:7" ht="14.5" x14ac:dyDescent="0.35">
      <c r="A1608" s="53">
        <v>74016</v>
      </c>
      <c r="B1608" s="55" t="s">
        <v>930</v>
      </c>
      <c r="C1608" s="57" t="s">
        <v>99</v>
      </c>
      <c r="D1608" s="59">
        <v>5.430852872282245E-4</v>
      </c>
      <c r="E1608" s="7">
        <v>0</v>
      </c>
      <c r="F1608" s="63">
        <f t="shared" si="26"/>
        <v>0</v>
      </c>
      <c r="G1608" s="64"/>
    </row>
    <row r="1609" spans="1:7" ht="14.5" x14ac:dyDescent="0.35">
      <c r="A1609" s="53">
        <v>74020</v>
      </c>
      <c r="B1609" s="55" t="s">
        <v>931</v>
      </c>
      <c r="C1609" s="57" t="s">
        <v>99</v>
      </c>
      <c r="D1609" s="59">
        <v>9.0638827349040984E-5</v>
      </c>
      <c r="E1609" s="7">
        <v>0</v>
      </c>
      <c r="F1609" s="63">
        <f t="shared" si="26"/>
        <v>0</v>
      </c>
      <c r="G1609" s="64"/>
    </row>
    <row r="1610" spans="1:7" ht="14.5" x14ac:dyDescent="0.35">
      <c r="A1610" s="53">
        <v>74020</v>
      </c>
      <c r="B1610" s="55" t="s">
        <v>932</v>
      </c>
      <c r="C1610" s="57" t="s">
        <v>99</v>
      </c>
      <c r="D1610" s="59">
        <v>6.0459870211452531E-5</v>
      </c>
      <c r="E1610" s="7">
        <v>0</v>
      </c>
      <c r="F1610" s="63">
        <f t="shared" si="26"/>
        <v>0</v>
      </c>
      <c r="G1610" s="64"/>
    </row>
    <row r="1611" spans="1:7" ht="14.5" x14ac:dyDescent="0.35">
      <c r="A1611" s="53">
        <v>74020</v>
      </c>
      <c r="B1611" s="55" t="s">
        <v>933</v>
      </c>
      <c r="C1611" s="57" t="s">
        <v>99</v>
      </c>
      <c r="D1611" s="59">
        <v>3.9236042810074172E-5</v>
      </c>
      <c r="E1611" s="7">
        <v>0</v>
      </c>
      <c r="F1611" s="63">
        <f t="shared" si="26"/>
        <v>0</v>
      </c>
      <c r="G1611" s="64"/>
    </row>
    <row r="1612" spans="1:7" ht="14.5" x14ac:dyDescent="0.35">
      <c r="A1612" s="53">
        <v>74017</v>
      </c>
      <c r="B1612" s="55" t="s">
        <v>934</v>
      </c>
      <c r="C1612" s="57" t="s">
        <v>99</v>
      </c>
      <c r="D1612" s="59">
        <v>2.6015756406333284E-4</v>
      </c>
      <c r="E1612" s="7">
        <v>0</v>
      </c>
      <c r="F1612" s="63">
        <f t="shared" si="26"/>
        <v>0</v>
      </c>
      <c r="G1612" s="64"/>
    </row>
    <row r="1613" spans="1:7" ht="14.5" x14ac:dyDescent="0.35">
      <c r="A1613" s="53">
        <v>74018</v>
      </c>
      <c r="B1613" s="55" t="s">
        <v>935</v>
      </c>
      <c r="C1613" s="57" t="s">
        <v>99</v>
      </c>
      <c r="D1613" s="59">
        <v>1.2885531079635879E-4</v>
      </c>
      <c r="E1613" s="7">
        <v>0</v>
      </c>
      <c r="F1613" s="63">
        <f t="shared" si="26"/>
        <v>0</v>
      </c>
      <c r="G1613" s="64"/>
    </row>
    <row r="1614" spans="1:7" ht="14.5" x14ac:dyDescent="0.35">
      <c r="A1614" s="53">
        <v>74019</v>
      </c>
      <c r="B1614" s="55" t="s">
        <v>936</v>
      </c>
      <c r="C1614" s="57" t="s">
        <v>99</v>
      </c>
      <c r="D1614" s="59">
        <v>2.6822907568515409E-4</v>
      </c>
      <c r="E1614" s="7">
        <v>0</v>
      </c>
      <c r="F1614" s="63">
        <f t="shared" si="26"/>
        <v>0</v>
      </c>
      <c r="G1614" s="64"/>
    </row>
    <row r="1615" spans="1:7" ht="14.5" x14ac:dyDescent="0.35">
      <c r="A1615" s="53">
        <v>74026</v>
      </c>
      <c r="B1615" s="55" t="s">
        <v>937</v>
      </c>
      <c r="C1615" s="57" t="s">
        <v>99</v>
      </c>
      <c r="D1615" s="59">
        <v>1.8931518100781132E-4</v>
      </c>
      <c r="E1615" s="7">
        <v>0</v>
      </c>
      <c r="F1615" s="63">
        <f t="shared" si="26"/>
        <v>0</v>
      </c>
      <c r="G1615" s="64"/>
    </row>
    <row r="1616" spans="1:7" ht="14.5" x14ac:dyDescent="0.35">
      <c r="A1616" s="53">
        <v>74020</v>
      </c>
      <c r="B1616" s="55" t="s">
        <v>938</v>
      </c>
      <c r="C1616" s="57" t="s">
        <v>99</v>
      </c>
      <c r="D1616" s="59">
        <v>2.9941059952945295E-5</v>
      </c>
      <c r="E1616" s="7">
        <v>0</v>
      </c>
      <c r="F1616" s="63">
        <f t="shared" si="26"/>
        <v>0</v>
      </c>
      <c r="G1616" s="64"/>
    </row>
    <row r="1617" spans="1:7" ht="14.5" x14ac:dyDescent="0.35">
      <c r="A1617" s="53">
        <v>74027</v>
      </c>
      <c r="B1617" s="55" t="s">
        <v>939</v>
      </c>
      <c r="C1617" s="57" t="s">
        <v>99</v>
      </c>
      <c r="D1617" s="59">
        <v>2.4182248818976418E-4</v>
      </c>
      <c r="E1617" s="7">
        <v>0</v>
      </c>
      <c r="F1617" s="63">
        <f t="shared" si="26"/>
        <v>0</v>
      </c>
      <c r="G1617" s="64"/>
    </row>
    <row r="1618" spans="1:7" ht="14.5" x14ac:dyDescent="0.35">
      <c r="A1618" s="53">
        <v>74020</v>
      </c>
      <c r="B1618" s="55" t="s">
        <v>940</v>
      </c>
      <c r="C1618" s="57" t="s">
        <v>99</v>
      </c>
      <c r="D1618" s="59">
        <v>1.5109869756049351E-4</v>
      </c>
      <c r="E1618" s="7">
        <v>0</v>
      </c>
      <c r="F1618" s="63">
        <f t="shared" si="26"/>
        <v>0</v>
      </c>
      <c r="G1618" s="64"/>
    </row>
    <row r="1619" spans="1:7" ht="14.5" x14ac:dyDescent="0.35">
      <c r="A1619" s="53">
        <v>74028</v>
      </c>
      <c r="B1619" s="55" t="s">
        <v>941</v>
      </c>
      <c r="C1619" s="57" t="s">
        <v>99</v>
      </c>
      <c r="D1619" s="59">
        <v>2.6083727030517043E-4</v>
      </c>
      <c r="E1619" s="7">
        <v>0</v>
      </c>
      <c r="F1619" s="63">
        <f t="shared" si="26"/>
        <v>0</v>
      </c>
      <c r="G1619" s="64"/>
    </row>
    <row r="1620" spans="1:7" ht="14.5" x14ac:dyDescent="0.35">
      <c r="A1620" s="53">
        <v>74020</v>
      </c>
      <c r="B1620" s="55" t="s">
        <v>942</v>
      </c>
      <c r="C1620" s="57" t="s">
        <v>99</v>
      </c>
      <c r="D1620" s="59">
        <v>7.0349596030189288E-5</v>
      </c>
      <c r="E1620" s="7">
        <v>0</v>
      </c>
      <c r="F1620" s="63">
        <f t="shared" si="26"/>
        <v>0</v>
      </c>
      <c r="G1620" s="64"/>
    </row>
    <row r="1621" spans="1:7" ht="14.5" x14ac:dyDescent="0.35">
      <c r="A1621" s="53">
        <v>74010</v>
      </c>
      <c r="B1621" s="55" t="s">
        <v>943</v>
      </c>
      <c r="C1621" s="57" t="s">
        <v>99</v>
      </c>
      <c r="D1621" s="59">
        <v>2.1949413814539978E-4</v>
      </c>
      <c r="E1621" s="7">
        <v>0</v>
      </c>
      <c r="F1621" s="63">
        <f t="shared" si="26"/>
        <v>0</v>
      </c>
      <c r="G1621" s="64"/>
    </row>
    <row r="1622" spans="1:7" ht="14.5" x14ac:dyDescent="0.35">
      <c r="A1622" s="53">
        <v>72012</v>
      </c>
      <c r="B1622" s="55" t="s">
        <v>944</v>
      </c>
      <c r="C1622" s="57" t="s">
        <v>99</v>
      </c>
      <c r="D1622" s="59">
        <v>2.8746476232915756E-4</v>
      </c>
      <c r="E1622" s="7">
        <v>0</v>
      </c>
      <c r="F1622" s="63">
        <f t="shared" si="26"/>
        <v>0</v>
      </c>
      <c r="G1622" s="64"/>
    </row>
    <row r="1623" spans="1:7" ht="14.5" x14ac:dyDescent="0.35">
      <c r="A1623" s="53">
        <v>72013</v>
      </c>
      <c r="B1623" s="55" t="s">
        <v>945</v>
      </c>
      <c r="C1623" s="57" t="s">
        <v>99</v>
      </c>
      <c r="D1623" s="59">
        <v>3.1742281493814879E-4</v>
      </c>
      <c r="E1623" s="7">
        <v>0</v>
      </c>
      <c r="F1623" s="63">
        <f t="shared" si="26"/>
        <v>0</v>
      </c>
      <c r="G1623" s="64"/>
    </row>
    <row r="1624" spans="1:7" ht="14.5" x14ac:dyDescent="0.35">
      <c r="A1624" s="53">
        <v>72020</v>
      </c>
      <c r="B1624" s="55" t="s">
        <v>946</v>
      </c>
      <c r="C1624" s="57" t="s">
        <v>99</v>
      </c>
      <c r="D1624" s="59">
        <v>1.0345129000767933E-4</v>
      </c>
      <c r="E1624" s="7">
        <v>0</v>
      </c>
      <c r="F1624" s="63">
        <f t="shared" si="26"/>
        <v>0</v>
      </c>
      <c r="G1624" s="64"/>
    </row>
    <row r="1625" spans="1:7" ht="14.5" x14ac:dyDescent="0.35">
      <c r="A1625" s="53">
        <v>72014</v>
      </c>
      <c r="B1625" s="55" t="s">
        <v>947</v>
      </c>
      <c r="C1625" s="57" t="s">
        <v>99</v>
      </c>
      <c r="D1625" s="59">
        <v>1.8928119569571944E-4</v>
      </c>
      <c r="E1625" s="7">
        <v>0</v>
      </c>
      <c r="F1625" s="63">
        <f t="shared" si="26"/>
        <v>0</v>
      </c>
      <c r="G1625" s="64"/>
    </row>
    <row r="1626" spans="1:7" ht="14.5" x14ac:dyDescent="0.35">
      <c r="A1626" s="53">
        <v>72020</v>
      </c>
      <c r="B1626" s="55" t="s">
        <v>948</v>
      </c>
      <c r="C1626" s="57" t="s">
        <v>99</v>
      </c>
      <c r="D1626" s="59">
        <v>1.3988354457017348E-4</v>
      </c>
      <c r="E1626" s="7">
        <v>0</v>
      </c>
      <c r="F1626" s="63">
        <f t="shared" si="26"/>
        <v>0</v>
      </c>
      <c r="G1626" s="64"/>
    </row>
    <row r="1627" spans="1:7" ht="14.5" x14ac:dyDescent="0.35">
      <c r="A1627" s="53">
        <v>72015</v>
      </c>
      <c r="B1627" s="55" t="s">
        <v>949</v>
      </c>
      <c r="C1627" s="57" t="s">
        <v>99</v>
      </c>
      <c r="D1627" s="59">
        <v>6.5838045849992365E-4</v>
      </c>
      <c r="E1627" s="7">
        <v>0</v>
      </c>
      <c r="F1627" s="63">
        <f t="shared" si="26"/>
        <v>0</v>
      </c>
      <c r="G1627" s="64"/>
    </row>
    <row r="1628" spans="1:7" ht="14.5" x14ac:dyDescent="0.35">
      <c r="A1628" s="53">
        <v>72021</v>
      </c>
      <c r="B1628" s="55" t="s">
        <v>950</v>
      </c>
      <c r="C1628" s="57" t="s">
        <v>99</v>
      </c>
      <c r="D1628" s="59">
        <v>5.9419919661441042E-4</v>
      </c>
      <c r="E1628" s="7">
        <v>0</v>
      </c>
      <c r="F1628" s="63">
        <f t="shared" si="26"/>
        <v>0</v>
      </c>
      <c r="G1628" s="64"/>
    </row>
    <row r="1629" spans="1:7" ht="14.5" x14ac:dyDescent="0.35">
      <c r="A1629" s="53">
        <v>72022</v>
      </c>
      <c r="B1629" s="55" t="s">
        <v>951</v>
      </c>
      <c r="C1629" s="57" t="s">
        <v>99</v>
      </c>
      <c r="D1629" s="59">
        <v>2.3047139395107664E-4</v>
      </c>
      <c r="E1629" s="7">
        <v>0</v>
      </c>
      <c r="F1629" s="63">
        <f t="shared" si="26"/>
        <v>0</v>
      </c>
      <c r="G1629" s="64"/>
    </row>
    <row r="1630" spans="1:7" ht="14.5" x14ac:dyDescent="0.35">
      <c r="A1630" s="53">
        <v>72023</v>
      </c>
      <c r="B1630" s="55" t="s">
        <v>952</v>
      </c>
      <c r="C1630" s="57" t="s">
        <v>99</v>
      </c>
      <c r="D1630" s="59">
        <v>4.443239702892245E-4</v>
      </c>
      <c r="E1630" s="7">
        <v>0</v>
      </c>
      <c r="F1630" s="63">
        <f t="shared" si="26"/>
        <v>0</v>
      </c>
      <c r="G1630" s="64"/>
    </row>
    <row r="1631" spans="1:7" ht="14.5" x14ac:dyDescent="0.35">
      <c r="A1631" s="53">
        <v>72024</v>
      </c>
      <c r="B1631" s="55" t="s">
        <v>953</v>
      </c>
      <c r="C1631" s="57" t="s">
        <v>99</v>
      </c>
      <c r="D1631" s="59">
        <v>2.465124612584435E-4</v>
      </c>
      <c r="E1631" s="7">
        <v>0</v>
      </c>
      <c r="F1631" s="63">
        <f t="shared" si="26"/>
        <v>0</v>
      </c>
      <c r="G1631" s="64"/>
    </row>
    <row r="1632" spans="1:7" ht="14.5" x14ac:dyDescent="0.35">
      <c r="A1632" s="53">
        <v>72017</v>
      </c>
      <c r="B1632" s="55" t="s">
        <v>954</v>
      </c>
      <c r="C1632" s="57" t="s">
        <v>99</v>
      </c>
      <c r="D1632" s="59">
        <v>5.1220963119275259E-4</v>
      </c>
      <c r="E1632" s="7">
        <v>0</v>
      </c>
      <c r="F1632" s="63">
        <f t="shared" si="26"/>
        <v>0</v>
      </c>
      <c r="G1632" s="64"/>
    </row>
    <row r="1633" spans="1:7" ht="14.5" x14ac:dyDescent="0.35">
      <c r="A1633" s="53">
        <v>72025</v>
      </c>
      <c r="B1633" s="55" t="s">
        <v>955</v>
      </c>
      <c r="C1633" s="57" t="s">
        <v>99</v>
      </c>
      <c r="D1633" s="59">
        <v>1.0501461436390574E-4</v>
      </c>
      <c r="E1633" s="7">
        <v>0</v>
      </c>
      <c r="F1633" s="63">
        <f t="shared" si="26"/>
        <v>0</v>
      </c>
      <c r="G1633" s="64"/>
    </row>
    <row r="1634" spans="1:7" ht="14.5" x14ac:dyDescent="0.35">
      <c r="A1634" s="53">
        <v>72018</v>
      </c>
      <c r="B1634" s="55" t="s">
        <v>956</v>
      </c>
      <c r="C1634" s="57" t="s">
        <v>99</v>
      </c>
      <c r="D1634" s="59">
        <v>1.031794075109443E-4</v>
      </c>
      <c r="E1634" s="7">
        <v>0</v>
      </c>
      <c r="F1634" s="63">
        <f t="shared" si="26"/>
        <v>0</v>
      </c>
      <c r="G1634" s="64"/>
    </row>
    <row r="1635" spans="1:7" ht="14.5" x14ac:dyDescent="0.35">
      <c r="A1635" s="53">
        <v>72026</v>
      </c>
      <c r="B1635" s="55" t="s">
        <v>957</v>
      </c>
      <c r="C1635" s="57" t="s">
        <v>99</v>
      </c>
      <c r="D1635" s="59">
        <v>1.5770884076236395E-4</v>
      </c>
      <c r="E1635" s="7">
        <v>0</v>
      </c>
      <c r="F1635" s="63">
        <f t="shared" si="26"/>
        <v>0</v>
      </c>
      <c r="G1635" s="64"/>
    </row>
    <row r="1636" spans="1:7" ht="14.5" x14ac:dyDescent="0.35">
      <c r="A1636" s="53">
        <v>72027</v>
      </c>
      <c r="B1636" s="55" t="s">
        <v>958</v>
      </c>
      <c r="C1636" s="57" t="s">
        <v>99</v>
      </c>
      <c r="D1636" s="59">
        <v>2.212783670302234E-4</v>
      </c>
      <c r="E1636" s="7">
        <v>0</v>
      </c>
      <c r="F1636" s="63">
        <f t="shared" si="26"/>
        <v>0</v>
      </c>
      <c r="G1636" s="64"/>
    </row>
    <row r="1637" spans="1:7" ht="14.5" x14ac:dyDescent="0.35">
      <c r="A1637" s="53">
        <v>72019</v>
      </c>
      <c r="B1637" s="55" t="s">
        <v>959</v>
      </c>
      <c r="C1637" s="57" t="s">
        <v>99</v>
      </c>
      <c r="D1637" s="59">
        <v>3.0761805239964171E-4</v>
      </c>
      <c r="E1637" s="7">
        <v>0</v>
      </c>
      <c r="F1637" s="63">
        <f t="shared" si="26"/>
        <v>0</v>
      </c>
      <c r="G1637" s="64"/>
    </row>
    <row r="1638" spans="1:7" ht="14.5" x14ac:dyDescent="0.35">
      <c r="A1638" s="53">
        <v>72020</v>
      </c>
      <c r="B1638" s="55" t="s">
        <v>960</v>
      </c>
      <c r="C1638" s="57" t="s">
        <v>99</v>
      </c>
      <c r="D1638" s="59">
        <v>8.9483326737917101E-5</v>
      </c>
      <c r="E1638" s="7">
        <v>0</v>
      </c>
      <c r="F1638" s="63">
        <f t="shared" si="26"/>
        <v>0</v>
      </c>
      <c r="G1638" s="64"/>
    </row>
    <row r="1639" spans="1:7" ht="14.5" x14ac:dyDescent="0.35">
      <c r="A1639" s="53">
        <v>72028</v>
      </c>
      <c r="B1639" s="55" t="s">
        <v>961</v>
      </c>
      <c r="C1639" s="57" t="s">
        <v>99</v>
      </c>
      <c r="D1639" s="59">
        <v>1.7186372324863152E-4</v>
      </c>
      <c r="E1639" s="7">
        <v>0</v>
      </c>
      <c r="F1639" s="63">
        <f t="shared" si="26"/>
        <v>0</v>
      </c>
      <c r="G1639" s="64"/>
    </row>
    <row r="1640" spans="1:7" ht="14.5" x14ac:dyDescent="0.35">
      <c r="A1640" s="53">
        <v>72029</v>
      </c>
      <c r="B1640" s="55" t="s">
        <v>962</v>
      </c>
      <c r="C1640" s="57" t="s">
        <v>99</v>
      </c>
      <c r="D1640" s="59">
        <v>1.5354564003110881E-4</v>
      </c>
      <c r="E1640" s="7">
        <v>0</v>
      </c>
      <c r="F1640" s="63">
        <f t="shared" ref="F1640:F1693" si="27">+IF(E1640=1,D1640/$D$8,0)</f>
        <v>0</v>
      </c>
      <c r="G1640" s="64"/>
    </row>
    <row r="1641" spans="1:7" ht="14.5" x14ac:dyDescent="0.35">
      <c r="A1641" s="53">
        <v>73031</v>
      </c>
      <c r="B1641" s="55" t="s">
        <v>963</v>
      </c>
      <c r="C1641" s="57" t="s">
        <v>99</v>
      </c>
      <c r="D1641" s="59">
        <v>1.0210887018005011E-4</v>
      </c>
      <c r="E1641" s="7">
        <v>0</v>
      </c>
      <c r="F1641" s="63">
        <f t="shared" si="27"/>
        <v>0</v>
      </c>
      <c r="G1641" s="64"/>
    </row>
    <row r="1642" spans="1:7" ht="14.5" x14ac:dyDescent="0.35">
      <c r="A1642" s="53">
        <v>73011</v>
      </c>
      <c r="B1642" s="55" t="s">
        <v>964</v>
      </c>
      <c r="C1642" s="57" t="s">
        <v>99</v>
      </c>
      <c r="D1642" s="59">
        <v>9.5498726978179667E-5</v>
      </c>
      <c r="E1642" s="7">
        <v>0</v>
      </c>
      <c r="F1642" s="63">
        <f t="shared" si="27"/>
        <v>0</v>
      </c>
      <c r="G1642" s="64"/>
    </row>
    <row r="1643" spans="1:7" ht="14.5" x14ac:dyDescent="0.35">
      <c r="A1643" s="53">
        <v>73040</v>
      </c>
      <c r="B1643" s="55" t="s">
        <v>965</v>
      </c>
      <c r="C1643" s="57" t="s">
        <v>99</v>
      </c>
      <c r="D1643" s="59">
        <v>1.0905886650283934E-4</v>
      </c>
      <c r="E1643" s="7">
        <v>0</v>
      </c>
      <c r="F1643" s="63">
        <f t="shared" si="27"/>
        <v>0</v>
      </c>
      <c r="G1643" s="64"/>
    </row>
    <row r="1644" spans="1:7" ht="14.5" x14ac:dyDescent="0.35">
      <c r="A1644" s="53">
        <v>73032</v>
      </c>
      <c r="B1644" s="55" t="s">
        <v>966</v>
      </c>
      <c r="C1644" s="57" t="s">
        <v>99</v>
      </c>
      <c r="D1644" s="59">
        <v>7.7027709856243494E-5</v>
      </c>
      <c r="E1644" s="7">
        <v>0</v>
      </c>
      <c r="F1644" s="63">
        <f t="shared" si="27"/>
        <v>0</v>
      </c>
      <c r="G1644" s="64"/>
    </row>
    <row r="1645" spans="1:7" ht="14.5" x14ac:dyDescent="0.35">
      <c r="A1645" s="53">
        <v>73040</v>
      </c>
      <c r="B1645" s="55" t="s">
        <v>967</v>
      </c>
      <c r="C1645" s="57" t="s">
        <v>99</v>
      </c>
      <c r="D1645" s="59">
        <v>1.5033402803842625E-4</v>
      </c>
      <c r="E1645" s="7">
        <v>0</v>
      </c>
      <c r="F1645" s="63">
        <f t="shared" si="27"/>
        <v>0</v>
      </c>
      <c r="G1645" s="64"/>
    </row>
    <row r="1646" spans="1:7" ht="14.5" x14ac:dyDescent="0.35">
      <c r="A1646" s="53">
        <v>73010</v>
      </c>
      <c r="B1646" s="55" t="s">
        <v>968</v>
      </c>
      <c r="C1646" s="57" t="s">
        <v>99</v>
      </c>
      <c r="D1646" s="59">
        <v>6.6713167636358242E-5</v>
      </c>
      <c r="E1646" s="7">
        <v>0</v>
      </c>
      <c r="F1646" s="63">
        <f t="shared" si="27"/>
        <v>0</v>
      </c>
      <c r="G1646" s="64"/>
    </row>
    <row r="1647" spans="1:7" ht="14.5" x14ac:dyDescent="0.35">
      <c r="A1647" s="53">
        <v>73020</v>
      </c>
      <c r="B1647" s="55" t="s">
        <v>969</v>
      </c>
      <c r="C1647" s="57" t="s">
        <v>99</v>
      </c>
      <c r="D1647" s="59">
        <v>2.983910401666966E-5</v>
      </c>
      <c r="E1647" s="7">
        <v>0</v>
      </c>
      <c r="F1647" s="63">
        <f t="shared" si="27"/>
        <v>0</v>
      </c>
      <c r="G1647" s="64"/>
    </row>
    <row r="1648" spans="1:7" ht="14.5" x14ac:dyDescent="0.35">
      <c r="A1648" s="53">
        <v>73020</v>
      </c>
      <c r="B1648" s="55" t="s">
        <v>970</v>
      </c>
      <c r="C1648" s="57" t="s">
        <v>99</v>
      </c>
      <c r="D1648" s="59">
        <v>4.4639707432682913E-5</v>
      </c>
      <c r="E1648" s="7">
        <v>0</v>
      </c>
      <c r="F1648" s="63">
        <f t="shared" si="27"/>
        <v>0</v>
      </c>
      <c r="G1648" s="64"/>
    </row>
    <row r="1649" spans="1:7" ht="14.5" x14ac:dyDescent="0.35">
      <c r="A1649" s="53">
        <v>73021</v>
      </c>
      <c r="B1649" s="55" t="s">
        <v>971</v>
      </c>
      <c r="C1649" s="57" t="s">
        <v>99</v>
      </c>
      <c r="D1649" s="59">
        <v>1.1379981753965644E-4</v>
      </c>
      <c r="E1649" s="7">
        <v>0</v>
      </c>
      <c r="F1649" s="63">
        <f t="shared" si="27"/>
        <v>0</v>
      </c>
      <c r="G1649" s="64"/>
    </row>
    <row r="1650" spans="1:7" ht="14.5" x14ac:dyDescent="0.35">
      <c r="A1650" s="53">
        <v>73012</v>
      </c>
      <c r="B1650" s="55" t="s">
        <v>972</v>
      </c>
      <c r="C1650" s="57" t="s">
        <v>99</v>
      </c>
      <c r="D1650" s="59">
        <v>1.6613719816114991E-4</v>
      </c>
      <c r="E1650" s="7">
        <v>0</v>
      </c>
      <c r="F1650" s="63">
        <f t="shared" si="27"/>
        <v>0</v>
      </c>
      <c r="G1650" s="64"/>
    </row>
    <row r="1651" spans="1:7" ht="14.5" x14ac:dyDescent="0.35">
      <c r="A1651" s="53">
        <v>73020</v>
      </c>
      <c r="B1651" s="55" t="s">
        <v>973</v>
      </c>
      <c r="C1651" s="57" t="s">
        <v>99</v>
      </c>
      <c r="D1651" s="59">
        <v>2.7324190921870623E-5</v>
      </c>
      <c r="E1651" s="7">
        <v>0</v>
      </c>
      <c r="F1651" s="63">
        <f t="shared" si="27"/>
        <v>0</v>
      </c>
      <c r="G1651" s="64"/>
    </row>
    <row r="1652" spans="1:7" ht="14.5" x14ac:dyDescent="0.35">
      <c r="A1652" s="53">
        <v>73010</v>
      </c>
      <c r="B1652" s="55" t="s">
        <v>974</v>
      </c>
      <c r="C1652" s="57" t="s">
        <v>99</v>
      </c>
      <c r="D1652" s="59">
        <v>3.874325578474193E-5</v>
      </c>
      <c r="E1652" s="7">
        <v>0</v>
      </c>
      <c r="F1652" s="63">
        <f t="shared" si="27"/>
        <v>0</v>
      </c>
      <c r="G1652" s="64"/>
    </row>
    <row r="1653" spans="1:7" ht="14.5" x14ac:dyDescent="0.35">
      <c r="A1653" s="53">
        <v>73041</v>
      </c>
      <c r="B1653" s="55" t="s">
        <v>975</v>
      </c>
      <c r="C1653" s="57" t="s">
        <v>99</v>
      </c>
      <c r="D1653" s="59">
        <v>1.980494062154242E-4</v>
      </c>
      <c r="E1653" s="7">
        <v>0</v>
      </c>
      <c r="F1653" s="63">
        <f t="shared" si="27"/>
        <v>0</v>
      </c>
      <c r="G1653" s="64"/>
    </row>
    <row r="1654" spans="1:7" ht="14.5" x14ac:dyDescent="0.35">
      <c r="A1654" s="53">
        <v>73020</v>
      </c>
      <c r="B1654" s="55" t="s">
        <v>976</v>
      </c>
      <c r="C1654" s="57" t="s">
        <v>99</v>
      </c>
      <c r="D1654" s="59">
        <v>6.1802290039081743E-5</v>
      </c>
      <c r="E1654" s="7">
        <v>0</v>
      </c>
      <c r="F1654" s="63">
        <f t="shared" si="27"/>
        <v>0</v>
      </c>
      <c r="G1654" s="64"/>
    </row>
    <row r="1655" spans="1:7" ht="14.5" x14ac:dyDescent="0.35">
      <c r="A1655" s="53">
        <v>73042</v>
      </c>
      <c r="B1655" s="55" t="s">
        <v>977</v>
      </c>
      <c r="C1655" s="57" t="s">
        <v>99</v>
      </c>
      <c r="D1655" s="59">
        <v>3.2659884920295605E-4</v>
      </c>
      <c r="E1655" s="7">
        <v>0</v>
      </c>
      <c r="F1655" s="63">
        <f t="shared" si="27"/>
        <v>0</v>
      </c>
      <c r="G1655" s="64"/>
    </row>
    <row r="1656" spans="1:7" ht="14.5" x14ac:dyDescent="0.35">
      <c r="A1656" s="53">
        <v>73020</v>
      </c>
      <c r="B1656" s="55" t="s">
        <v>978</v>
      </c>
      <c r="C1656" s="57" t="s">
        <v>99</v>
      </c>
      <c r="D1656" s="59">
        <v>4.6678826158195643E-5</v>
      </c>
      <c r="E1656" s="7">
        <v>0</v>
      </c>
      <c r="F1656" s="63">
        <f t="shared" si="27"/>
        <v>0</v>
      </c>
      <c r="G1656" s="64"/>
    </row>
    <row r="1657" spans="1:7" ht="14.5" x14ac:dyDescent="0.35">
      <c r="A1657" s="53">
        <v>73020</v>
      </c>
      <c r="B1657" s="55" t="s">
        <v>979</v>
      </c>
      <c r="C1657" s="57" t="s">
        <v>99</v>
      </c>
      <c r="D1657" s="59">
        <v>6.2312069720459938E-5</v>
      </c>
      <c r="E1657" s="7">
        <v>0</v>
      </c>
      <c r="F1657" s="63">
        <f t="shared" si="27"/>
        <v>0</v>
      </c>
      <c r="G1657" s="64"/>
    </row>
    <row r="1658" spans="1:7" ht="14.5" x14ac:dyDescent="0.35">
      <c r="A1658" s="53">
        <v>73040</v>
      </c>
      <c r="B1658" s="55" t="s">
        <v>980</v>
      </c>
      <c r="C1658" s="57" t="s">
        <v>99</v>
      </c>
      <c r="D1658" s="59">
        <v>8.7087362235439643E-5</v>
      </c>
      <c r="E1658" s="7">
        <v>0</v>
      </c>
      <c r="F1658" s="63">
        <f t="shared" si="27"/>
        <v>0</v>
      </c>
      <c r="G1658" s="64"/>
    </row>
    <row r="1659" spans="1:7" ht="14.5" x14ac:dyDescent="0.35">
      <c r="A1659" s="53">
        <v>73020</v>
      </c>
      <c r="B1659" s="55" t="s">
        <v>981</v>
      </c>
      <c r="C1659" s="57" t="s">
        <v>99</v>
      </c>
      <c r="D1659" s="59">
        <v>2.1973203533004292E-4</v>
      </c>
      <c r="E1659" s="7">
        <v>0</v>
      </c>
      <c r="F1659" s="63">
        <f t="shared" si="27"/>
        <v>0</v>
      </c>
      <c r="G1659" s="64"/>
    </row>
    <row r="1660" spans="1:7" ht="14.5" x14ac:dyDescent="0.35">
      <c r="A1660" s="53">
        <v>73040</v>
      </c>
      <c r="B1660" s="55" t="s">
        <v>982</v>
      </c>
      <c r="C1660" s="57" t="s">
        <v>99</v>
      </c>
      <c r="D1660" s="59">
        <v>9.5277822449582454E-5</v>
      </c>
      <c r="E1660" s="7">
        <v>0</v>
      </c>
      <c r="F1660" s="63">
        <f t="shared" si="27"/>
        <v>0</v>
      </c>
      <c r="G1660" s="64"/>
    </row>
    <row r="1661" spans="1:7" ht="14.5" x14ac:dyDescent="0.35">
      <c r="A1661" s="53">
        <v>73043</v>
      </c>
      <c r="B1661" s="55" t="s">
        <v>983</v>
      </c>
      <c r="C1661" s="57" t="s">
        <v>99</v>
      </c>
      <c r="D1661" s="59">
        <v>3.9139184670612318E-4</v>
      </c>
      <c r="E1661" s="7">
        <v>0</v>
      </c>
      <c r="F1661" s="63">
        <f t="shared" si="27"/>
        <v>0</v>
      </c>
      <c r="G1661" s="64"/>
    </row>
    <row r="1662" spans="1:7" ht="14.5" x14ac:dyDescent="0.35">
      <c r="A1662" s="53">
        <v>73022</v>
      </c>
      <c r="B1662" s="55" t="s">
        <v>984</v>
      </c>
      <c r="C1662" s="57" t="s">
        <v>99</v>
      </c>
      <c r="D1662" s="59">
        <v>9.6059484627695663E-5</v>
      </c>
      <c r="E1662" s="7">
        <v>0</v>
      </c>
      <c r="F1662" s="63">
        <f t="shared" si="27"/>
        <v>0</v>
      </c>
      <c r="G1662" s="64"/>
    </row>
    <row r="1663" spans="1:7" ht="14.5" x14ac:dyDescent="0.35">
      <c r="A1663" s="53">
        <v>73033</v>
      </c>
      <c r="B1663" s="55" t="s">
        <v>985</v>
      </c>
      <c r="C1663" s="57" t="s">
        <v>99</v>
      </c>
      <c r="D1663" s="59">
        <v>8.7308266764036857E-5</v>
      </c>
      <c r="E1663" s="7">
        <v>0</v>
      </c>
      <c r="F1663" s="63">
        <f t="shared" si="27"/>
        <v>0</v>
      </c>
      <c r="G1663" s="64"/>
    </row>
    <row r="1664" spans="1:7" ht="14.5" x14ac:dyDescent="0.35">
      <c r="A1664" s="53">
        <v>73020</v>
      </c>
      <c r="B1664" s="55" t="s">
        <v>986</v>
      </c>
      <c r="C1664" s="57" t="s">
        <v>99</v>
      </c>
      <c r="D1664" s="59">
        <v>6.5812556865923463E-5</v>
      </c>
      <c r="E1664" s="7">
        <v>0</v>
      </c>
      <c r="F1664" s="63">
        <f t="shared" si="27"/>
        <v>0</v>
      </c>
      <c r="G1664" s="64"/>
    </row>
    <row r="1665" spans="1:7" ht="14.5" x14ac:dyDescent="0.35">
      <c r="A1665" s="53">
        <v>73020</v>
      </c>
      <c r="B1665" s="55" t="s">
        <v>987</v>
      </c>
      <c r="C1665" s="57" t="s">
        <v>99</v>
      </c>
      <c r="D1665" s="59">
        <v>1.4865175508987823E-4</v>
      </c>
      <c r="E1665" s="7">
        <v>0</v>
      </c>
      <c r="F1665" s="63">
        <f t="shared" si="27"/>
        <v>0</v>
      </c>
      <c r="G1665" s="64"/>
    </row>
    <row r="1666" spans="1:7" ht="14.5" x14ac:dyDescent="0.35">
      <c r="A1666" s="53">
        <v>73030</v>
      </c>
      <c r="B1666" s="55" t="s">
        <v>988</v>
      </c>
      <c r="C1666" s="57" t="s">
        <v>99</v>
      </c>
      <c r="D1666" s="59">
        <v>4.8140194578146438E-5</v>
      </c>
      <c r="E1666" s="7">
        <v>0</v>
      </c>
      <c r="F1666" s="63">
        <f t="shared" si="27"/>
        <v>0</v>
      </c>
      <c r="G1666" s="64"/>
    </row>
    <row r="1667" spans="1:7" ht="14.5" x14ac:dyDescent="0.35">
      <c r="A1667" s="53">
        <v>73034</v>
      </c>
      <c r="B1667" s="55" t="s">
        <v>989</v>
      </c>
      <c r="C1667" s="57" t="s">
        <v>99</v>
      </c>
      <c r="D1667" s="59">
        <v>8.2295433230484714E-5</v>
      </c>
      <c r="E1667" s="7">
        <v>0</v>
      </c>
      <c r="F1667" s="63">
        <f t="shared" si="27"/>
        <v>0</v>
      </c>
      <c r="G1667" s="64"/>
    </row>
    <row r="1668" spans="1:7" ht="14.5" x14ac:dyDescent="0.35">
      <c r="A1668" s="53">
        <v>73013</v>
      </c>
      <c r="B1668" s="55" t="s">
        <v>990</v>
      </c>
      <c r="C1668" s="57" t="s">
        <v>99</v>
      </c>
      <c r="D1668" s="59">
        <v>4.3603155413880605E-4</v>
      </c>
      <c r="E1668" s="7">
        <v>0</v>
      </c>
      <c r="F1668" s="63">
        <f t="shared" si="27"/>
        <v>0</v>
      </c>
      <c r="G1668" s="64"/>
    </row>
    <row r="1669" spans="1:7" ht="14.5" x14ac:dyDescent="0.35">
      <c r="A1669" s="53">
        <v>73044</v>
      </c>
      <c r="B1669" s="55" t="s">
        <v>991</v>
      </c>
      <c r="C1669" s="57" t="s">
        <v>99</v>
      </c>
      <c r="D1669" s="59">
        <v>2.5431209038352968E-4</v>
      </c>
      <c r="E1669" s="7">
        <v>0</v>
      </c>
      <c r="F1669" s="63">
        <f t="shared" si="27"/>
        <v>0</v>
      </c>
      <c r="G1669" s="64"/>
    </row>
    <row r="1670" spans="1:7" ht="14.5" x14ac:dyDescent="0.35">
      <c r="A1670" s="53">
        <v>73014</v>
      </c>
      <c r="B1670" s="55" t="s">
        <v>992</v>
      </c>
      <c r="C1670" s="57" t="s">
        <v>99</v>
      </c>
      <c r="D1670" s="59">
        <v>3.2885887245706603E-4</v>
      </c>
      <c r="E1670" s="7">
        <v>0</v>
      </c>
      <c r="F1670" s="63">
        <f t="shared" si="27"/>
        <v>0</v>
      </c>
      <c r="G1670" s="64"/>
    </row>
    <row r="1671" spans="1:7" ht="14.5" x14ac:dyDescent="0.35">
      <c r="A1671" s="53">
        <v>73030</v>
      </c>
      <c r="B1671" s="55" t="s">
        <v>993</v>
      </c>
      <c r="C1671" s="57" t="s">
        <v>99</v>
      </c>
      <c r="D1671" s="59">
        <v>1.9014782115406234E-5</v>
      </c>
      <c r="E1671" s="7">
        <v>0</v>
      </c>
      <c r="F1671" s="63">
        <f t="shared" si="27"/>
        <v>0</v>
      </c>
      <c r="G1671" s="64"/>
    </row>
    <row r="1672" spans="1:7" ht="14.5" x14ac:dyDescent="0.35">
      <c r="A1672" s="53">
        <v>73020</v>
      </c>
      <c r="B1672" s="55" t="s">
        <v>994</v>
      </c>
      <c r="C1672" s="57" t="s">
        <v>99</v>
      </c>
      <c r="D1672" s="59">
        <v>3.3084701321444092E-5</v>
      </c>
      <c r="E1672" s="7">
        <v>0</v>
      </c>
      <c r="F1672" s="63">
        <f t="shared" si="27"/>
        <v>0</v>
      </c>
      <c r="G1672" s="64"/>
    </row>
    <row r="1673" spans="1:7" ht="14.5" x14ac:dyDescent="0.35">
      <c r="A1673" s="53">
        <v>73010</v>
      </c>
      <c r="B1673" s="55" t="s">
        <v>995</v>
      </c>
      <c r="C1673" s="57" t="s">
        <v>99</v>
      </c>
      <c r="D1673" s="59">
        <v>9.1573423431567653E-5</v>
      </c>
      <c r="E1673" s="7">
        <v>0</v>
      </c>
      <c r="F1673" s="63">
        <f t="shared" si="27"/>
        <v>0</v>
      </c>
      <c r="G1673" s="64"/>
    </row>
    <row r="1674" spans="1:7" ht="14.5" x14ac:dyDescent="0.35">
      <c r="A1674" s="53">
        <v>73010</v>
      </c>
      <c r="B1674" s="55" t="s">
        <v>996</v>
      </c>
      <c r="C1674" s="57" t="s">
        <v>99</v>
      </c>
      <c r="D1674" s="59">
        <v>1.4698647479737616E-4</v>
      </c>
      <c r="E1674" s="7">
        <v>0</v>
      </c>
      <c r="F1674" s="63">
        <f t="shared" si="27"/>
        <v>0</v>
      </c>
      <c r="G1674" s="64"/>
    </row>
    <row r="1675" spans="1:7" ht="14.5" x14ac:dyDescent="0.35">
      <c r="A1675" s="53">
        <v>73045</v>
      </c>
      <c r="B1675" s="55" t="s">
        <v>997</v>
      </c>
      <c r="C1675" s="57" t="s">
        <v>99</v>
      </c>
      <c r="D1675" s="59">
        <v>2.2917995209158524E-4</v>
      </c>
      <c r="E1675" s="7">
        <v>0</v>
      </c>
      <c r="F1675" s="63">
        <f t="shared" si="27"/>
        <v>0</v>
      </c>
      <c r="G1675" s="64"/>
    </row>
    <row r="1676" spans="1:7" ht="14.5" x14ac:dyDescent="0.35">
      <c r="A1676" s="53">
        <v>73023</v>
      </c>
      <c r="B1676" s="55" t="s">
        <v>998</v>
      </c>
      <c r="C1676" s="57" t="s">
        <v>99</v>
      </c>
      <c r="D1676" s="59">
        <v>1.9935784073096154E-4</v>
      </c>
      <c r="E1676" s="7">
        <v>0</v>
      </c>
      <c r="F1676" s="63">
        <f t="shared" si="27"/>
        <v>0</v>
      </c>
      <c r="G1676" s="64"/>
    </row>
    <row r="1677" spans="1:7" ht="14.5" x14ac:dyDescent="0.35">
      <c r="A1677" s="53">
        <v>73024</v>
      </c>
      <c r="B1677" s="55" t="s">
        <v>999</v>
      </c>
      <c r="C1677" s="57" t="s">
        <v>99</v>
      </c>
      <c r="D1677" s="59">
        <v>2.2890806959485023E-4</v>
      </c>
      <c r="E1677" s="7">
        <v>0</v>
      </c>
      <c r="F1677" s="63">
        <f t="shared" si="27"/>
        <v>0</v>
      </c>
      <c r="G1677" s="64"/>
    </row>
    <row r="1678" spans="1:7" ht="14.5" x14ac:dyDescent="0.35">
      <c r="A1678" s="53">
        <v>73025</v>
      </c>
      <c r="B1678" s="55" t="s">
        <v>1000</v>
      </c>
      <c r="C1678" s="57" t="s">
        <v>99</v>
      </c>
      <c r="D1678" s="59">
        <v>1.4584796684229823E-4</v>
      </c>
      <c r="E1678" s="7">
        <v>0</v>
      </c>
      <c r="F1678" s="63">
        <f t="shared" si="27"/>
        <v>0</v>
      </c>
      <c r="G1678" s="64"/>
    </row>
    <row r="1679" spans="1:7" ht="14.5" x14ac:dyDescent="0.35">
      <c r="A1679" s="53">
        <v>73020</v>
      </c>
      <c r="B1679" s="55" t="s">
        <v>1001</v>
      </c>
      <c r="C1679" s="57" t="s">
        <v>99</v>
      </c>
      <c r="D1679" s="59">
        <v>2.6695462648170863E-5</v>
      </c>
      <c r="E1679" s="7">
        <v>0</v>
      </c>
      <c r="F1679" s="63">
        <f t="shared" si="27"/>
        <v>0</v>
      </c>
      <c r="G1679" s="64"/>
    </row>
    <row r="1680" spans="1:7" ht="14.5" x14ac:dyDescent="0.35">
      <c r="A1680" s="53">
        <v>73046</v>
      </c>
      <c r="B1680" s="55" t="s">
        <v>1002</v>
      </c>
      <c r="C1680" s="57" t="s">
        <v>99</v>
      </c>
      <c r="D1680" s="59">
        <v>1.8566175995793433E-4</v>
      </c>
      <c r="E1680" s="7">
        <v>0</v>
      </c>
      <c r="F1680" s="63">
        <f t="shared" si="27"/>
        <v>0</v>
      </c>
      <c r="G1680" s="64"/>
    </row>
    <row r="1681" spans="1:7" ht="14.5" x14ac:dyDescent="0.35">
      <c r="A1681" s="53">
        <v>73026</v>
      </c>
      <c r="B1681" s="55" t="s">
        <v>1003</v>
      </c>
      <c r="C1681" s="57" t="s">
        <v>99</v>
      </c>
      <c r="D1681" s="59">
        <v>1.7069122998146169E-4</v>
      </c>
      <c r="E1681" s="7">
        <v>0</v>
      </c>
      <c r="F1681" s="63">
        <f t="shared" si="27"/>
        <v>0</v>
      </c>
      <c r="G1681" s="64"/>
    </row>
    <row r="1682" spans="1:7" ht="14.5" x14ac:dyDescent="0.35">
      <c r="A1682" s="53">
        <v>73040</v>
      </c>
      <c r="B1682" s="55" t="s">
        <v>1004</v>
      </c>
      <c r="C1682" s="57" t="s">
        <v>99</v>
      </c>
      <c r="D1682" s="59">
        <v>1.1298417004945134E-4</v>
      </c>
      <c r="E1682" s="7">
        <v>0</v>
      </c>
      <c r="F1682" s="63">
        <f t="shared" si="27"/>
        <v>0</v>
      </c>
      <c r="G1682" s="64"/>
    </row>
    <row r="1683" spans="1:7" ht="14.5" x14ac:dyDescent="0.35">
      <c r="A1683" s="53">
        <v>73020</v>
      </c>
      <c r="B1683" s="55" t="s">
        <v>1005</v>
      </c>
      <c r="C1683" s="57" t="s">
        <v>99</v>
      </c>
      <c r="D1683" s="59">
        <v>3.5871496912978161E-5</v>
      </c>
      <c r="E1683" s="7">
        <v>0</v>
      </c>
      <c r="F1683" s="63">
        <f t="shared" si="27"/>
        <v>0</v>
      </c>
      <c r="G1683" s="64"/>
    </row>
    <row r="1684" spans="1:7" ht="14.5" x14ac:dyDescent="0.35">
      <c r="A1684" s="53">
        <v>73035</v>
      </c>
      <c r="B1684" s="55" t="s">
        <v>1006</v>
      </c>
      <c r="C1684" s="57" t="s">
        <v>99</v>
      </c>
      <c r="D1684" s="59">
        <v>5.5515007302084155E-5</v>
      </c>
      <c r="E1684" s="7">
        <v>0</v>
      </c>
      <c r="F1684" s="63">
        <f t="shared" si="27"/>
        <v>0</v>
      </c>
      <c r="G1684" s="64"/>
    </row>
    <row r="1685" spans="1:7" ht="14.5" x14ac:dyDescent="0.35">
      <c r="A1685" s="53">
        <v>73027</v>
      </c>
      <c r="B1685" s="55" t="s">
        <v>1007</v>
      </c>
      <c r="C1685" s="57" t="s">
        <v>99</v>
      </c>
      <c r="D1685" s="59">
        <v>5.8930531167317981E-5</v>
      </c>
      <c r="E1685" s="7">
        <v>0</v>
      </c>
      <c r="F1685" s="63">
        <f t="shared" si="27"/>
        <v>0</v>
      </c>
      <c r="G1685" s="64"/>
    </row>
    <row r="1686" spans="1:7" ht="14.5" x14ac:dyDescent="0.35">
      <c r="A1686" s="53">
        <v>73047</v>
      </c>
      <c r="B1686" s="55" t="s">
        <v>1008</v>
      </c>
      <c r="C1686" s="57" t="s">
        <v>99</v>
      </c>
      <c r="D1686" s="59">
        <v>2.2647811978028089E-4</v>
      </c>
      <c r="E1686" s="7">
        <v>0</v>
      </c>
      <c r="F1686" s="63">
        <f t="shared" si="27"/>
        <v>0</v>
      </c>
      <c r="G1686" s="64"/>
    </row>
    <row r="1687" spans="1:7" ht="14.5" x14ac:dyDescent="0.35">
      <c r="A1687" s="53">
        <v>73030</v>
      </c>
      <c r="B1687" s="55" t="s">
        <v>1009</v>
      </c>
      <c r="C1687" s="57" t="s">
        <v>99</v>
      </c>
      <c r="D1687" s="59">
        <v>4.4095942439212849E-5</v>
      </c>
      <c r="E1687" s="7">
        <v>0</v>
      </c>
      <c r="F1687" s="63">
        <f t="shared" si="27"/>
        <v>0</v>
      </c>
      <c r="G1687" s="64"/>
    </row>
    <row r="1688" spans="1:7" ht="14.5" x14ac:dyDescent="0.35">
      <c r="A1688" s="53">
        <v>73040</v>
      </c>
      <c r="B1688" s="55" t="s">
        <v>1010</v>
      </c>
      <c r="C1688" s="57" t="s">
        <v>99</v>
      </c>
      <c r="D1688" s="59">
        <v>5.1861586252207177E-5</v>
      </c>
      <c r="E1688" s="7">
        <v>0</v>
      </c>
      <c r="F1688" s="63">
        <f t="shared" si="27"/>
        <v>0</v>
      </c>
      <c r="G1688" s="64"/>
    </row>
    <row r="1689" spans="1:7" ht="14.5" x14ac:dyDescent="0.35">
      <c r="A1689" s="53">
        <v>73036</v>
      </c>
      <c r="B1689" s="55" t="s">
        <v>1011</v>
      </c>
      <c r="C1689" s="57" t="s">
        <v>99</v>
      </c>
      <c r="D1689" s="59">
        <v>7.9797512791731612E-5</v>
      </c>
      <c r="E1689" s="7">
        <v>0</v>
      </c>
      <c r="F1689" s="63">
        <f t="shared" si="27"/>
        <v>0</v>
      </c>
      <c r="G1689" s="64"/>
    </row>
    <row r="1690" spans="1:7" ht="14.5" x14ac:dyDescent="0.35">
      <c r="A1690" s="53">
        <v>73048</v>
      </c>
      <c r="B1690" s="55" t="s">
        <v>1012</v>
      </c>
      <c r="C1690" s="57" t="s">
        <v>99</v>
      </c>
      <c r="D1690" s="59">
        <v>5.2247319544449996E-4</v>
      </c>
      <c r="E1690" s="7">
        <v>0</v>
      </c>
      <c r="F1690" s="63">
        <f t="shared" si="27"/>
        <v>0</v>
      </c>
      <c r="G1690" s="64"/>
    </row>
    <row r="1691" spans="1:7" ht="14.5" x14ac:dyDescent="0.35">
      <c r="A1691" s="53">
        <v>73040</v>
      </c>
      <c r="B1691" s="55" t="s">
        <v>1013</v>
      </c>
      <c r="C1691" s="57" t="s">
        <v>99</v>
      </c>
      <c r="D1691" s="59">
        <v>8.3297999937195137E-5</v>
      </c>
      <c r="E1691" s="7">
        <v>0</v>
      </c>
      <c r="F1691" s="63">
        <f t="shared" si="27"/>
        <v>0</v>
      </c>
      <c r="G1691" s="64"/>
    </row>
    <row r="1692" spans="1:7" ht="14.5" x14ac:dyDescent="0.35">
      <c r="A1692" s="53">
        <v>73020</v>
      </c>
      <c r="B1692" s="55" t="s">
        <v>1014</v>
      </c>
      <c r="C1692" s="57" t="s">
        <v>99</v>
      </c>
      <c r="D1692" s="59">
        <v>3.614337940971319E-5</v>
      </c>
      <c r="E1692" s="7">
        <v>0</v>
      </c>
      <c r="F1692" s="63">
        <f t="shared" si="27"/>
        <v>0</v>
      </c>
      <c r="G1692" s="64"/>
    </row>
    <row r="1693" spans="1:7" ht="14.5" x14ac:dyDescent="0.35">
      <c r="A1693" s="53">
        <v>73051</v>
      </c>
      <c r="B1693" s="55" t="s">
        <v>1015</v>
      </c>
      <c r="C1693" s="57" t="s">
        <v>99</v>
      </c>
      <c r="D1693" s="59">
        <v>1.2861741361171563E-4</v>
      </c>
      <c r="E1693" s="7">
        <v>0</v>
      </c>
      <c r="F1693" s="63">
        <f t="shared" si="27"/>
        <v>0</v>
      </c>
      <c r="G1693" s="64"/>
    </row>
    <row r="1694" spans="1:7" ht="14.5" x14ac:dyDescent="0.35">
      <c r="A1694" s="53">
        <v>73030</v>
      </c>
      <c r="B1694" s="55" t="s">
        <v>1016</v>
      </c>
      <c r="C1694" s="57" t="s">
        <v>99</v>
      </c>
      <c r="D1694" s="59">
        <v>3.7281887364791135E-5</v>
      </c>
      <c r="E1694" s="7">
        <v>0</v>
      </c>
      <c r="F1694" s="63">
        <f t="shared" ref="F1694:F1757" si="28">+IF(E1694=1,D1694/$D$8,0)</f>
        <v>0</v>
      </c>
      <c r="G1694" s="64"/>
    </row>
    <row r="1695" spans="1:7" ht="14.5" x14ac:dyDescent="0.35">
      <c r="A1695" s="53">
        <v>73028</v>
      </c>
      <c r="B1695" s="55" t="s">
        <v>1017</v>
      </c>
      <c r="C1695" s="57" t="s">
        <v>99</v>
      </c>
      <c r="D1695" s="59">
        <v>9.568564619468499E-5</v>
      </c>
      <c r="E1695" s="7">
        <v>0</v>
      </c>
      <c r="F1695" s="63">
        <f t="shared" si="28"/>
        <v>0</v>
      </c>
      <c r="G1695" s="64"/>
    </row>
    <row r="1696" spans="1:7" ht="14.5" x14ac:dyDescent="0.35">
      <c r="A1696" s="53">
        <v>73020</v>
      </c>
      <c r="B1696" s="55" t="s">
        <v>1018</v>
      </c>
      <c r="C1696" s="57" t="s">
        <v>99</v>
      </c>
      <c r="D1696" s="59">
        <v>2.3483850655488309E-5</v>
      </c>
      <c r="E1696" s="7">
        <v>0</v>
      </c>
      <c r="F1696" s="63">
        <f t="shared" si="28"/>
        <v>0</v>
      </c>
      <c r="G1696" s="64"/>
    </row>
    <row r="1697" spans="1:7" ht="14.5" x14ac:dyDescent="0.35">
      <c r="A1697" s="53">
        <v>73052</v>
      </c>
      <c r="B1697" s="55" t="s">
        <v>1019</v>
      </c>
      <c r="C1697" s="57" t="s">
        <v>99</v>
      </c>
      <c r="D1697" s="59">
        <v>1.4804001947222442E-4</v>
      </c>
      <c r="E1697" s="7">
        <v>0</v>
      </c>
      <c r="F1697" s="63">
        <f t="shared" si="28"/>
        <v>0</v>
      </c>
      <c r="G1697" s="64"/>
    </row>
    <row r="1698" spans="1:7" ht="14.5" x14ac:dyDescent="0.35">
      <c r="A1698" s="53">
        <v>73053</v>
      </c>
      <c r="B1698" s="55" t="s">
        <v>1020</v>
      </c>
      <c r="C1698" s="57" t="s">
        <v>99</v>
      </c>
      <c r="D1698" s="59">
        <v>2.7664044042789413E-5</v>
      </c>
      <c r="E1698" s="7">
        <v>0</v>
      </c>
      <c r="F1698" s="63">
        <f t="shared" si="28"/>
        <v>0</v>
      </c>
      <c r="G1698" s="64"/>
    </row>
    <row r="1699" spans="1:7" ht="14.5" x14ac:dyDescent="0.35">
      <c r="A1699" s="53">
        <v>73037</v>
      </c>
      <c r="B1699" s="55" t="s">
        <v>1021</v>
      </c>
      <c r="C1699" s="57" t="s">
        <v>99</v>
      </c>
      <c r="D1699" s="59">
        <v>9.9084177403872885E-5</v>
      </c>
      <c r="E1699" s="7">
        <v>0</v>
      </c>
      <c r="F1699" s="63">
        <f t="shared" si="28"/>
        <v>0</v>
      </c>
      <c r="G1699" s="64"/>
    </row>
    <row r="1700" spans="1:7" ht="14.5" x14ac:dyDescent="0.35">
      <c r="A1700" s="53">
        <v>73055</v>
      </c>
      <c r="B1700" s="55" t="s">
        <v>1022</v>
      </c>
      <c r="C1700" s="57" t="s">
        <v>99</v>
      </c>
      <c r="D1700" s="59">
        <v>1.8246714062129771E-4</v>
      </c>
      <c r="E1700" s="7">
        <v>0</v>
      </c>
      <c r="F1700" s="63">
        <f t="shared" si="28"/>
        <v>0</v>
      </c>
      <c r="G1700" s="64"/>
    </row>
    <row r="1701" spans="1:7" ht="14.5" x14ac:dyDescent="0.35">
      <c r="A1701" s="53">
        <v>73049</v>
      </c>
      <c r="B1701" s="55" t="s">
        <v>1023</v>
      </c>
      <c r="C1701" s="57" t="s">
        <v>99</v>
      </c>
      <c r="D1701" s="59">
        <v>1.5857546622070686E-4</v>
      </c>
      <c r="E1701" s="7">
        <v>0</v>
      </c>
      <c r="F1701" s="63">
        <f t="shared" si="28"/>
        <v>0</v>
      </c>
      <c r="G1701" s="64"/>
    </row>
    <row r="1702" spans="1:7" ht="14.5" x14ac:dyDescent="0.35">
      <c r="A1702" s="53">
        <v>73015</v>
      </c>
      <c r="B1702" s="55" t="s">
        <v>1024</v>
      </c>
      <c r="C1702" s="57" t="s">
        <v>99</v>
      </c>
      <c r="D1702" s="59">
        <v>1.3138721654720376E-4</v>
      </c>
      <c r="E1702" s="7">
        <v>0</v>
      </c>
      <c r="F1702" s="63">
        <f t="shared" si="28"/>
        <v>0</v>
      </c>
      <c r="G1702" s="64"/>
    </row>
    <row r="1703" spans="1:7" ht="14.5" x14ac:dyDescent="0.35">
      <c r="A1703" s="53">
        <v>73050</v>
      </c>
      <c r="B1703" s="55" t="s">
        <v>1025</v>
      </c>
      <c r="C1703" s="57" t="s">
        <v>99</v>
      </c>
      <c r="D1703" s="59">
        <v>7.7673430785989183E-5</v>
      </c>
      <c r="E1703" s="7">
        <v>0</v>
      </c>
      <c r="F1703" s="63">
        <f t="shared" si="28"/>
        <v>0</v>
      </c>
      <c r="G1703" s="64"/>
    </row>
    <row r="1704" spans="1:7" ht="14.5" x14ac:dyDescent="0.35">
      <c r="A1704" s="53">
        <v>73030</v>
      </c>
      <c r="B1704" s="55" t="s">
        <v>1026</v>
      </c>
      <c r="C1704" s="57" t="s">
        <v>99</v>
      </c>
      <c r="D1704" s="59">
        <v>2.5200108916128191E-5</v>
      </c>
      <c r="E1704" s="7">
        <v>0</v>
      </c>
      <c r="F1704" s="63">
        <f t="shared" si="28"/>
        <v>0</v>
      </c>
      <c r="G1704" s="64"/>
    </row>
    <row r="1705" spans="1:7" ht="14.5" x14ac:dyDescent="0.35">
      <c r="A1705" s="53">
        <v>73016</v>
      </c>
      <c r="B1705" s="55" t="s">
        <v>1027</v>
      </c>
      <c r="C1705" s="57" t="s">
        <v>99</v>
      </c>
      <c r="D1705" s="59">
        <v>1.3395310761014063E-4</v>
      </c>
      <c r="E1705" s="7">
        <v>0</v>
      </c>
      <c r="F1705" s="63">
        <f t="shared" si="28"/>
        <v>0</v>
      </c>
      <c r="G1705" s="64"/>
    </row>
    <row r="1706" spans="1:7" ht="14.5" x14ac:dyDescent="0.35">
      <c r="A1706" s="53">
        <v>73010</v>
      </c>
      <c r="B1706" s="55" t="s">
        <v>1028</v>
      </c>
      <c r="C1706" s="57" t="s">
        <v>99</v>
      </c>
      <c r="D1706" s="59">
        <v>9.2202151705267417E-5</v>
      </c>
      <c r="E1706" s="7">
        <v>0</v>
      </c>
      <c r="F1706" s="63">
        <f t="shared" si="28"/>
        <v>0</v>
      </c>
      <c r="G1706" s="64"/>
    </row>
    <row r="1707" spans="1:7" ht="14.5" x14ac:dyDescent="0.35">
      <c r="A1707" s="53">
        <v>73017</v>
      </c>
      <c r="B1707" s="55" t="s">
        <v>1029</v>
      </c>
      <c r="C1707" s="57" t="s">
        <v>99</v>
      </c>
      <c r="D1707" s="59">
        <v>9.5005939952847425E-5</v>
      </c>
      <c r="E1707" s="7">
        <v>0</v>
      </c>
      <c r="F1707" s="63">
        <f t="shared" si="28"/>
        <v>0</v>
      </c>
      <c r="G1707" s="64"/>
    </row>
    <row r="1708" spans="1:7" ht="14.5" x14ac:dyDescent="0.35">
      <c r="A1708" s="53">
        <v>73010</v>
      </c>
      <c r="B1708" s="55" t="s">
        <v>1030</v>
      </c>
      <c r="C1708" s="57" t="s">
        <v>99</v>
      </c>
      <c r="D1708" s="59">
        <v>5.757111868364283E-5</v>
      </c>
      <c r="E1708" s="7">
        <v>0</v>
      </c>
      <c r="F1708" s="63">
        <f t="shared" si="28"/>
        <v>0</v>
      </c>
      <c r="G1708" s="64"/>
    </row>
    <row r="1709" spans="1:7" ht="14.5" x14ac:dyDescent="0.35">
      <c r="A1709" s="53">
        <v>73020</v>
      </c>
      <c r="B1709" s="55" t="s">
        <v>1031</v>
      </c>
      <c r="C1709" s="57" t="s">
        <v>99</v>
      </c>
      <c r="D1709" s="59">
        <v>4.7562444272584497E-5</v>
      </c>
      <c r="E1709" s="7">
        <v>0</v>
      </c>
      <c r="F1709" s="63">
        <f t="shared" si="28"/>
        <v>0</v>
      </c>
      <c r="G1709" s="64"/>
    </row>
    <row r="1710" spans="1:7" ht="14.5" x14ac:dyDescent="0.35">
      <c r="A1710" s="53">
        <v>73020</v>
      </c>
      <c r="B1710" s="55" t="s">
        <v>1032</v>
      </c>
      <c r="C1710" s="57" t="s">
        <v>99</v>
      </c>
      <c r="D1710" s="59">
        <v>1.1306913332968105E-4</v>
      </c>
      <c r="E1710" s="7">
        <v>0</v>
      </c>
      <c r="F1710" s="63">
        <f t="shared" si="28"/>
        <v>0</v>
      </c>
      <c r="G1710" s="64"/>
    </row>
    <row r="1711" spans="1:7" ht="14.5" x14ac:dyDescent="0.35">
      <c r="A1711" s="53">
        <v>73050</v>
      </c>
      <c r="B1711" s="55" t="s">
        <v>1033</v>
      </c>
      <c r="C1711" s="57" t="s">
        <v>99</v>
      </c>
      <c r="D1711" s="59">
        <v>3.0926634003609786E-5</v>
      </c>
      <c r="E1711" s="7">
        <v>0</v>
      </c>
      <c r="F1711" s="63">
        <f t="shared" si="28"/>
        <v>0</v>
      </c>
      <c r="G1711" s="64"/>
    </row>
    <row r="1712" spans="1:7" ht="14.5" x14ac:dyDescent="0.35">
      <c r="A1712" s="53">
        <v>73010</v>
      </c>
      <c r="B1712" s="55" t="s">
        <v>1034</v>
      </c>
      <c r="C1712" s="57" t="s">
        <v>99</v>
      </c>
      <c r="D1712" s="59">
        <v>6.5727593585693757E-5</v>
      </c>
      <c r="E1712" s="7">
        <v>0</v>
      </c>
      <c r="F1712" s="63">
        <f t="shared" si="28"/>
        <v>0</v>
      </c>
      <c r="G1712" s="64"/>
    </row>
    <row r="1713" spans="1:7" ht="14.5" x14ac:dyDescent="0.35">
      <c r="A1713" s="53">
        <v>73010</v>
      </c>
      <c r="B1713" s="55" t="s">
        <v>1035</v>
      </c>
      <c r="C1713" s="57" t="s">
        <v>99</v>
      </c>
      <c r="D1713" s="59">
        <v>8.7920002381690668E-5</v>
      </c>
      <c r="E1713" s="7">
        <v>0</v>
      </c>
      <c r="F1713" s="63">
        <f t="shared" si="28"/>
        <v>0</v>
      </c>
      <c r="G1713" s="64"/>
    </row>
    <row r="1714" spans="1:7" ht="14.5" x14ac:dyDescent="0.35">
      <c r="A1714" s="53">
        <v>73040</v>
      </c>
      <c r="B1714" s="55" t="s">
        <v>1036</v>
      </c>
      <c r="C1714" s="57" t="s">
        <v>99</v>
      </c>
      <c r="D1714" s="59">
        <v>7.7639445473897306E-5</v>
      </c>
      <c r="E1714" s="7">
        <v>0</v>
      </c>
      <c r="F1714" s="63">
        <f t="shared" si="28"/>
        <v>0</v>
      </c>
      <c r="G1714" s="64"/>
    </row>
    <row r="1715" spans="1:7" ht="14.5" x14ac:dyDescent="0.35">
      <c r="A1715" s="53">
        <v>73038</v>
      </c>
      <c r="B1715" s="55" t="s">
        <v>1037</v>
      </c>
      <c r="C1715" s="57" t="s">
        <v>99</v>
      </c>
      <c r="D1715" s="59">
        <v>5.8930531167317981E-5</v>
      </c>
      <c r="E1715" s="7">
        <v>0</v>
      </c>
      <c r="F1715" s="63">
        <f t="shared" si="28"/>
        <v>0</v>
      </c>
      <c r="G1715" s="64"/>
    </row>
    <row r="1716" spans="1:7" ht="14.5" x14ac:dyDescent="0.35">
      <c r="A1716" s="53">
        <v>73018</v>
      </c>
      <c r="B1716" s="55" t="s">
        <v>1038</v>
      </c>
      <c r="C1716" s="57" t="s">
        <v>99</v>
      </c>
      <c r="D1716" s="59">
        <v>2.2620623728354585E-4</v>
      </c>
      <c r="E1716" s="7">
        <v>0</v>
      </c>
      <c r="F1716" s="63">
        <f t="shared" si="28"/>
        <v>0</v>
      </c>
      <c r="G1716" s="64"/>
    </row>
    <row r="1717" spans="1:7" ht="14.5" x14ac:dyDescent="0.35">
      <c r="A1717" s="53">
        <v>73010</v>
      </c>
      <c r="B1717" s="55" t="s">
        <v>1039</v>
      </c>
      <c r="C1717" s="57" t="s">
        <v>99</v>
      </c>
      <c r="D1717" s="59">
        <v>3.6568195810861679E-5</v>
      </c>
      <c r="E1717" s="7">
        <v>0</v>
      </c>
      <c r="F1717" s="63">
        <f t="shared" si="28"/>
        <v>0</v>
      </c>
      <c r="G1717" s="64"/>
    </row>
    <row r="1718" spans="1:7" ht="14.5" x14ac:dyDescent="0.35">
      <c r="A1718" s="53">
        <v>73040</v>
      </c>
      <c r="B1718" s="55" t="s">
        <v>1040</v>
      </c>
      <c r="C1718" s="57" t="s">
        <v>99</v>
      </c>
      <c r="D1718" s="59">
        <v>7.0638471182970255E-5</v>
      </c>
      <c r="E1718" s="7">
        <v>0</v>
      </c>
      <c r="F1718" s="63">
        <f t="shared" si="28"/>
        <v>0</v>
      </c>
      <c r="G1718" s="64"/>
    </row>
    <row r="1719" spans="1:7" ht="14.5" x14ac:dyDescent="0.35">
      <c r="A1719" s="53">
        <v>73030</v>
      </c>
      <c r="B1719" s="55" t="s">
        <v>1041</v>
      </c>
      <c r="C1719" s="57" t="s">
        <v>99</v>
      </c>
      <c r="D1719" s="59">
        <v>2.5777859221690132E-5</v>
      </c>
      <c r="E1719" s="7">
        <v>0</v>
      </c>
      <c r="F1719" s="63">
        <f t="shared" si="28"/>
        <v>0</v>
      </c>
      <c r="G1719" s="64"/>
    </row>
    <row r="1720" spans="1:7" ht="14.5" x14ac:dyDescent="0.35">
      <c r="A1720" s="53">
        <v>73010</v>
      </c>
      <c r="B1720" s="55" t="s">
        <v>1042</v>
      </c>
      <c r="C1720" s="57" t="s">
        <v>99</v>
      </c>
      <c r="D1720" s="59">
        <v>2.4843263139163465E-4</v>
      </c>
      <c r="E1720" s="7">
        <v>0</v>
      </c>
      <c r="F1720" s="63">
        <f t="shared" si="28"/>
        <v>0</v>
      </c>
      <c r="G1720" s="64"/>
    </row>
    <row r="1721" spans="1:7" ht="14.5" x14ac:dyDescent="0.35">
      <c r="A1721" s="53">
        <v>73056</v>
      </c>
      <c r="B1721" s="55" t="s">
        <v>1043</v>
      </c>
      <c r="C1721" s="57" t="s">
        <v>99</v>
      </c>
      <c r="D1721" s="59">
        <v>1.9172813816633471E-4</v>
      </c>
      <c r="E1721" s="7">
        <v>0</v>
      </c>
      <c r="F1721" s="63">
        <f t="shared" si="28"/>
        <v>0</v>
      </c>
      <c r="G1721" s="64"/>
    </row>
    <row r="1722" spans="1:7" ht="14.5" x14ac:dyDescent="0.35">
      <c r="A1722" s="53">
        <v>73057</v>
      </c>
      <c r="B1722" s="55" t="s">
        <v>1044</v>
      </c>
      <c r="C1722" s="57" t="s">
        <v>99</v>
      </c>
      <c r="D1722" s="59">
        <v>1.9539855187225764E-4</v>
      </c>
      <c r="E1722" s="7">
        <v>0</v>
      </c>
      <c r="F1722" s="63">
        <f t="shared" si="28"/>
        <v>0</v>
      </c>
      <c r="G1722" s="64"/>
    </row>
    <row r="1723" spans="1:7" ht="14.5" x14ac:dyDescent="0.35">
      <c r="A1723" s="53">
        <v>73030</v>
      </c>
      <c r="B1723" s="55" t="s">
        <v>1045</v>
      </c>
      <c r="C1723" s="57" t="s">
        <v>99</v>
      </c>
      <c r="D1723" s="59">
        <v>4.6814767406563164E-5</v>
      </c>
      <c r="E1723" s="7">
        <v>0</v>
      </c>
      <c r="F1723" s="63">
        <f t="shared" si="28"/>
        <v>0</v>
      </c>
      <c r="G1723" s="64"/>
    </row>
    <row r="1724" spans="1:7" ht="14.5" x14ac:dyDescent="0.35">
      <c r="A1724" s="53">
        <v>73019</v>
      </c>
      <c r="B1724" s="55" t="s">
        <v>1046</v>
      </c>
      <c r="C1724" s="57" t="s">
        <v>99</v>
      </c>
      <c r="D1724" s="59">
        <v>2.3631686763087983E-4</v>
      </c>
      <c r="E1724" s="7">
        <v>0</v>
      </c>
      <c r="F1724" s="63">
        <f t="shared" si="28"/>
        <v>0</v>
      </c>
      <c r="G1724" s="64"/>
    </row>
    <row r="1725" spans="1:7" ht="14.5" x14ac:dyDescent="0.35">
      <c r="A1725" s="53">
        <v>73039</v>
      </c>
      <c r="B1725" s="55" t="s">
        <v>1047</v>
      </c>
      <c r="C1725" s="57" t="s">
        <v>99</v>
      </c>
      <c r="D1725" s="59">
        <v>2.9016659464046188E-4</v>
      </c>
      <c r="E1725" s="7">
        <v>0</v>
      </c>
      <c r="F1725" s="63">
        <f t="shared" si="28"/>
        <v>0</v>
      </c>
      <c r="G1725" s="64"/>
    </row>
    <row r="1726" spans="1:7" ht="14.5" x14ac:dyDescent="0.35">
      <c r="A1726" s="53">
        <v>73058</v>
      </c>
      <c r="B1726" s="55" t="s">
        <v>1048</v>
      </c>
      <c r="C1726" s="57" t="s">
        <v>99</v>
      </c>
      <c r="D1726" s="59">
        <v>8.5388096630845689E-5</v>
      </c>
      <c r="E1726" s="7">
        <v>0</v>
      </c>
      <c r="F1726" s="63">
        <f t="shared" si="28"/>
        <v>0</v>
      </c>
      <c r="G1726" s="64"/>
    </row>
    <row r="1727" spans="1:7" ht="14.5" x14ac:dyDescent="0.35">
      <c r="A1727" s="53">
        <v>73059</v>
      </c>
      <c r="B1727" s="55" t="s">
        <v>1049</v>
      </c>
      <c r="C1727" s="57" t="s">
        <v>99</v>
      </c>
      <c r="D1727" s="59">
        <v>2.0370796067872203E-4</v>
      </c>
      <c r="E1727" s="7">
        <v>0</v>
      </c>
      <c r="F1727" s="63">
        <f t="shared" si="28"/>
        <v>0</v>
      </c>
      <c r="G1727" s="64"/>
    </row>
    <row r="1728" spans="1:7" ht="14.5" x14ac:dyDescent="0.35">
      <c r="A1728" s="53">
        <v>73020</v>
      </c>
      <c r="B1728" s="55" t="s">
        <v>1050</v>
      </c>
      <c r="C1728" s="57" t="s">
        <v>99</v>
      </c>
      <c r="D1728" s="59">
        <v>7.3357296150320571E-5</v>
      </c>
      <c r="E1728" s="7">
        <v>0</v>
      </c>
      <c r="F1728" s="63">
        <f t="shared" si="28"/>
        <v>0</v>
      </c>
      <c r="G1728" s="64"/>
    </row>
    <row r="1729" spans="1:7" ht="14.5" x14ac:dyDescent="0.35">
      <c r="A1729" s="53">
        <v>73010</v>
      </c>
      <c r="B1729" s="55" t="s">
        <v>1051</v>
      </c>
      <c r="C1729" s="57" t="s">
        <v>99</v>
      </c>
      <c r="D1729" s="59">
        <v>2.2669902430887809E-4</v>
      </c>
      <c r="E1729" s="7">
        <v>0</v>
      </c>
      <c r="F1729" s="63">
        <f t="shared" si="28"/>
        <v>0</v>
      </c>
      <c r="G1729" s="64"/>
    </row>
    <row r="1730" spans="1:7" ht="14.5" x14ac:dyDescent="0.35">
      <c r="A1730" s="53">
        <v>73029</v>
      </c>
      <c r="B1730" s="55" t="s">
        <v>1052</v>
      </c>
      <c r="C1730" s="57" t="s">
        <v>99</v>
      </c>
      <c r="D1730" s="59">
        <v>1.1436057518917244E-4</v>
      </c>
      <c r="E1730" s="7">
        <v>0</v>
      </c>
      <c r="F1730" s="63">
        <f t="shared" si="28"/>
        <v>0</v>
      </c>
      <c r="G1730" s="64"/>
    </row>
    <row r="1731" spans="1:7" ht="14.5" x14ac:dyDescent="0.35">
      <c r="A1731" s="53">
        <v>73010</v>
      </c>
      <c r="B1731" s="55" t="s">
        <v>1053</v>
      </c>
      <c r="C1731" s="57" t="s">
        <v>99</v>
      </c>
      <c r="D1731" s="59">
        <v>3.1368443060804206E-5</v>
      </c>
      <c r="E1731" s="7">
        <v>0</v>
      </c>
      <c r="F1731" s="63">
        <f t="shared" si="28"/>
        <v>0</v>
      </c>
      <c r="G1731" s="64"/>
    </row>
    <row r="1732" spans="1:7" ht="14.5" x14ac:dyDescent="0.35">
      <c r="A1732" s="53">
        <v>73020</v>
      </c>
      <c r="B1732" s="55" t="s">
        <v>1054</v>
      </c>
      <c r="C1732" s="57" t="s">
        <v>99</v>
      </c>
      <c r="D1732" s="59">
        <v>3.3288613193995367E-5</v>
      </c>
      <c r="E1732" s="7">
        <v>0</v>
      </c>
      <c r="F1732" s="63">
        <f t="shared" si="28"/>
        <v>0</v>
      </c>
      <c r="G1732" s="64"/>
    </row>
    <row r="1733" spans="1:7" ht="14.5" x14ac:dyDescent="0.35">
      <c r="A1733" s="53">
        <v>73010</v>
      </c>
      <c r="B1733" s="55" t="s">
        <v>1055</v>
      </c>
      <c r="C1733" s="57" t="s">
        <v>99</v>
      </c>
      <c r="D1733" s="59">
        <v>1.0802231448403703E-4</v>
      </c>
      <c r="E1733" s="7">
        <v>0</v>
      </c>
      <c r="F1733" s="63">
        <f t="shared" si="28"/>
        <v>0</v>
      </c>
      <c r="G1733" s="64"/>
    </row>
    <row r="1734" spans="1:7" ht="14.5" x14ac:dyDescent="0.35">
      <c r="A1734" s="53">
        <v>73054</v>
      </c>
      <c r="B1734" s="55" t="s">
        <v>1056</v>
      </c>
      <c r="C1734" s="57" t="s">
        <v>99</v>
      </c>
      <c r="D1734" s="61">
        <v>1.5696116389634263E-4</v>
      </c>
      <c r="E1734" s="7">
        <v>0</v>
      </c>
      <c r="F1734" s="63">
        <f t="shared" si="28"/>
        <v>0</v>
      </c>
      <c r="G1734" s="64"/>
    </row>
    <row r="1735" spans="1:7" ht="14.5" x14ac:dyDescent="0.35">
      <c r="A1735" s="53">
        <v>85010</v>
      </c>
      <c r="B1735" s="55" t="s">
        <v>1057</v>
      </c>
      <c r="C1735" s="57" t="s">
        <v>1785</v>
      </c>
      <c r="D1735" s="59">
        <v>2.2192408795996911E-5</v>
      </c>
      <c r="E1735" s="7">
        <v>0</v>
      </c>
      <c r="F1735" s="63">
        <f t="shared" si="28"/>
        <v>0</v>
      </c>
      <c r="G1735" s="64"/>
    </row>
    <row r="1736" spans="1:7" ht="14.5" x14ac:dyDescent="0.35">
      <c r="A1736" s="53">
        <v>85011</v>
      </c>
      <c r="B1736" s="55" t="s">
        <v>1058</v>
      </c>
      <c r="C1736" s="57" t="s">
        <v>1785</v>
      </c>
      <c r="D1736" s="59">
        <v>3.5514651136013434E-5</v>
      </c>
      <c r="E1736" s="7">
        <v>0</v>
      </c>
      <c r="F1736" s="63">
        <f t="shared" si="28"/>
        <v>0</v>
      </c>
      <c r="G1736" s="64"/>
    </row>
    <row r="1737" spans="1:7" ht="14.5" x14ac:dyDescent="0.35">
      <c r="A1737" s="53">
        <v>85010</v>
      </c>
      <c r="B1737" s="55" t="s">
        <v>1059</v>
      </c>
      <c r="C1737" s="57" t="s">
        <v>1785</v>
      </c>
      <c r="D1737" s="59">
        <v>2.2787151757604791E-5</v>
      </c>
      <c r="E1737" s="7">
        <v>0</v>
      </c>
      <c r="F1737" s="63">
        <f t="shared" si="28"/>
        <v>0</v>
      </c>
      <c r="G1737" s="64"/>
    </row>
    <row r="1738" spans="1:7" ht="14.5" x14ac:dyDescent="0.35">
      <c r="A1738" s="53">
        <v>85010</v>
      </c>
      <c r="B1738" s="55" t="s">
        <v>1060</v>
      </c>
      <c r="C1738" s="57" t="s">
        <v>1785</v>
      </c>
      <c r="D1738" s="59">
        <v>2.5896807814011708E-5</v>
      </c>
      <c r="E1738" s="7">
        <v>0</v>
      </c>
      <c r="F1738" s="63">
        <f t="shared" si="28"/>
        <v>0</v>
      </c>
      <c r="G1738" s="64"/>
    </row>
    <row r="1739" spans="1:7" ht="14.5" x14ac:dyDescent="0.35">
      <c r="A1739" s="53">
        <v>85010</v>
      </c>
      <c r="B1739" s="55" t="s">
        <v>1061</v>
      </c>
      <c r="C1739" s="57" t="s">
        <v>1785</v>
      </c>
      <c r="D1739" s="59">
        <v>9.3799461373585716E-6</v>
      </c>
      <c r="E1739" s="7">
        <v>0</v>
      </c>
      <c r="F1739" s="63">
        <f t="shared" si="28"/>
        <v>0</v>
      </c>
      <c r="G1739" s="64"/>
    </row>
    <row r="1740" spans="1:7" ht="14.5" x14ac:dyDescent="0.35">
      <c r="A1740" s="53">
        <v>85020</v>
      </c>
      <c r="B1740" s="55" t="s">
        <v>2555</v>
      </c>
      <c r="C1740" s="57" t="s">
        <v>1785</v>
      </c>
      <c r="D1740" s="59">
        <v>6.2091165191862724E-5</v>
      </c>
      <c r="E1740" s="7">
        <v>0</v>
      </c>
      <c r="F1740" s="63">
        <f t="shared" si="28"/>
        <v>0</v>
      </c>
      <c r="G1740" s="64"/>
    </row>
    <row r="1741" spans="1:7" ht="14.5" x14ac:dyDescent="0.35">
      <c r="A1741" s="53">
        <v>85021</v>
      </c>
      <c r="B1741" s="55" t="s">
        <v>1062</v>
      </c>
      <c r="C1741" s="57" t="s">
        <v>1785</v>
      </c>
      <c r="D1741" s="59">
        <v>1.8036005127160124E-4</v>
      </c>
      <c r="E1741" s="7">
        <v>0</v>
      </c>
      <c r="F1741" s="63">
        <f t="shared" si="28"/>
        <v>0</v>
      </c>
      <c r="G1741" s="64"/>
    </row>
    <row r="1742" spans="1:7" ht="14.5" x14ac:dyDescent="0.35">
      <c r="A1742" s="53">
        <v>85050</v>
      </c>
      <c r="B1742" s="55" t="s">
        <v>1063</v>
      </c>
      <c r="C1742" s="57" t="s">
        <v>1785</v>
      </c>
      <c r="D1742" s="59">
        <v>2.9261353711107719E-5</v>
      </c>
      <c r="E1742" s="7">
        <v>0</v>
      </c>
      <c r="F1742" s="63">
        <f t="shared" si="28"/>
        <v>0</v>
      </c>
      <c r="G1742" s="64"/>
    </row>
    <row r="1743" spans="1:7" ht="14.5" x14ac:dyDescent="0.35">
      <c r="A1743" s="53">
        <v>85010</v>
      </c>
      <c r="B1743" s="55" t="s">
        <v>1064</v>
      </c>
      <c r="C1743" s="57" t="s">
        <v>1785</v>
      </c>
      <c r="D1743" s="59">
        <v>1.9711481013289751E-5</v>
      </c>
      <c r="E1743" s="7">
        <v>0</v>
      </c>
      <c r="F1743" s="63">
        <f t="shared" si="28"/>
        <v>0</v>
      </c>
      <c r="G1743" s="64"/>
    </row>
    <row r="1744" spans="1:7" ht="14.5" x14ac:dyDescent="0.35">
      <c r="A1744" s="53">
        <v>85050</v>
      </c>
      <c r="B1744" s="55" t="s">
        <v>1065</v>
      </c>
      <c r="C1744" s="57" t="s">
        <v>1785</v>
      </c>
      <c r="D1744" s="59">
        <v>4.222675027415951E-5</v>
      </c>
      <c r="E1744" s="7">
        <v>0</v>
      </c>
      <c r="F1744" s="63">
        <f t="shared" si="28"/>
        <v>0</v>
      </c>
      <c r="G1744" s="64"/>
    </row>
    <row r="1745" spans="1:7" ht="14.5" x14ac:dyDescent="0.35">
      <c r="A1745" s="53">
        <v>85022</v>
      </c>
      <c r="B1745" s="55" t="s">
        <v>1066</v>
      </c>
      <c r="C1745" s="57" t="s">
        <v>1785</v>
      </c>
      <c r="D1745" s="59">
        <v>4.3416236197375276E-5</v>
      </c>
      <c r="E1745" s="7">
        <v>0</v>
      </c>
      <c r="F1745" s="63">
        <f t="shared" si="28"/>
        <v>0</v>
      </c>
      <c r="G1745" s="64"/>
    </row>
    <row r="1746" spans="1:7" ht="14.5" x14ac:dyDescent="0.35">
      <c r="A1746" s="53">
        <v>85051</v>
      </c>
      <c r="B1746" s="55" t="s">
        <v>2556</v>
      </c>
      <c r="C1746" s="57" t="s">
        <v>1785</v>
      </c>
      <c r="D1746" s="59">
        <v>7.9797512791731612E-5</v>
      </c>
      <c r="E1746" s="7">
        <v>0</v>
      </c>
      <c r="F1746" s="63">
        <f t="shared" si="28"/>
        <v>0</v>
      </c>
      <c r="G1746" s="64"/>
    </row>
    <row r="1747" spans="1:7" ht="14.5" x14ac:dyDescent="0.35">
      <c r="A1747" s="53">
        <v>85050</v>
      </c>
      <c r="B1747" s="55" t="s">
        <v>1067</v>
      </c>
      <c r="C1747" s="57" t="s">
        <v>1785</v>
      </c>
      <c r="D1747" s="59">
        <v>6.5489696401050605E-5</v>
      </c>
      <c r="E1747" s="7">
        <v>0</v>
      </c>
      <c r="F1747" s="63">
        <f t="shared" si="28"/>
        <v>0</v>
      </c>
      <c r="G1747" s="64"/>
    </row>
    <row r="1748" spans="1:7" ht="14.5" x14ac:dyDescent="0.35">
      <c r="A1748" s="53">
        <v>85010</v>
      </c>
      <c r="B1748" s="55" t="s">
        <v>1068</v>
      </c>
      <c r="C1748" s="57" t="s">
        <v>1785</v>
      </c>
      <c r="D1748" s="59">
        <v>1.3492168900475917E-5</v>
      </c>
      <c r="E1748" s="7">
        <v>0</v>
      </c>
      <c r="F1748" s="63">
        <f t="shared" si="28"/>
        <v>0</v>
      </c>
      <c r="G1748" s="64"/>
    </row>
    <row r="1749" spans="1:7" ht="14.5" x14ac:dyDescent="0.35">
      <c r="A1749" s="53">
        <v>85010</v>
      </c>
      <c r="B1749" s="55" t="s">
        <v>1069</v>
      </c>
      <c r="C1749" s="57" t="s">
        <v>1785</v>
      </c>
      <c r="D1749" s="59">
        <v>3.0043015889220932E-5</v>
      </c>
      <c r="E1749" s="7">
        <v>0</v>
      </c>
      <c r="F1749" s="63">
        <f t="shared" si="28"/>
        <v>0</v>
      </c>
      <c r="G1749" s="64"/>
    </row>
    <row r="1750" spans="1:7" ht="14.5" x14ac:dyDescent="0.35">
      <c r="A1750" s="53">
        <v>85030</v>
      </c>
      <c r="B1750" s="55" t="s">
        <v>2557</v>
      </c>
      <c r="C1750" s="57" t="s">
        <v>1785</v>
      </c>
      <c r="D1750" s="59">
        <v>6.0154002402625625E-6</v>
      </c>
      <c r="E1750" s="7">
        <v>0</v>
      </c>
      <c r="F1750" s="63">
        <f t="shared" si="28"/>
        <v>0</v>
      </c>
      <c r="G1750" s="64"/>
    </row>
    <row r="1751" spans="1:7" ht="14.5" x14ac:dyDescent="0.35">
      <c r="A1751" s="53">
        <v>85010</v>
      </c>
      <c r="B1751" s="55" t="s">
        <v>1070</v>
      </c>
      <c r="C1751" s="57" t="s">
        <v>1785</v>
      </c>
      <c r="D1751" s="59">
        <v>1.2234712353076398E-5</v>
      </c>
      <c r="E1751" s="7">
        <v>0</v>
      </c>
      <c r="F1751" s="63">
        <f t="shared" si="28"/>
        <v>0</v>
      </c>
      <c r="G1751" s="64"/>
    </row>
    <row r="1752" spans="1:7" ht="14.5" x14ac:dyDescent="0.35">
      <c r="A1752" s="53">
        <v>85010</v>
      </c>
      <c r="B1752" s="55" t="s">
        <v>1071</v>
      </c>
      <c r="C1752" s="57" t="s">
        <v>1785</v>
      </c>
      <c r="D1752" s="59">
        <v>1.9354635236325023E-5</v>
      </c>
      <c r="E1752" s="7">
        <v>0</v>
      </c>
      <c r="F1752" s="63">
        <f t="shared" si="28"/>
        <v>0</v>
      </c>
      <c r="G1752" s="64"/>
    </row>
    <row r="1753" spans="1:7" ht="14.5" x14ac:dyDescent="0.35">
      <c r="A1753" s="53">
        <v>85030</v>
      </c>
      <c r="B1753" s="55" t="s">
        <v>2558</v>
      </c>
      <c r="C1753" s="57" t="s">
        <v>1785</v>
      </c>
      <c r="D1753" s="59">
        <v>8.7852031757506918E-6</v>
      </c>
      <c r="E1753" s="7">
        <v>0</v>
      </c>
      <c r="F1753" s="63">
        <f t="shared" si="28"/>
        <v>0</v>
      </c>
      <c r="G1753" s="64"/>
    </row>
    <row r="1754" spans="1:7" ht="14.5" x14ac:dyDescent="0.35">
      <c r="A1754" s="53">
        <v>85030</v>
      </c>
      <c r="B1754" s="55" t="s">
        <v>2559</v>
      </c>
      <c r="C1754" s="57" t="s">
        <v>1785</v>
      </c>
      <c r="D1754" s="59">
        <v>3.5514651136013432E-6</v>
      </c>
      <c r="E1754" s="7">
        <v>0</v>
      </c>
      <c r="F1754" s="63">
        <f t="shared" si="28"/>
        <v>0</v>
      </c>
      <c r="G1754" s="64"/>
    </row>
    <row r="1755" spans="1:7" ht="14.5" x14ac:dyDescent="0.35">
      <c r="A1755" s="53">
        <v>85050</v>
      </c>
      <c r="B1755" s="55" t="s">
        <v>1072</v>
      </c>
      <c r="C1755" s="57" t="s">
        <v>1785</v>
      </c>
      <c r="D1755" s="59">
        <v>1.3899992645578464E-5</v>
      </c>
      <c r="E1755" s="7">
        <v>0</v>
      </c>
      <c r="F1755" s="63">
        <f t="shared" si="28"/>
        <v>0</v>
      </c>
      <c r="G1755" s="64"/>
    </row>
    <row r="1756" spans="1:7" ht="14.5" x14ac:dyDescent="0.35">
      <c r="A1756" s="53">
        <v>85040</v>
      </c>
      <c r="B1756" s="55" t="s">
        <v>1073</v>
      </c>
      <c r="C1756" s="57" t="s">
        <v>1785</v>
      </c>
      <c r="D1756" s="59">
        <v>3.2778833512617186E-5</v>
      </c>
      <c r="E1756" s="7">
        <v>0</v>
      </c>
      <c r="F1756" s="63">
        <f t="shared" si="28"/>
        <v>0</v>
      </c>
      <c r="G1756" s="64"/>
    </row>
    <row r="1757" spans="1:7" ht="14.5" x14ac:dyDescent="0.35">
      <c r="A1757" s="53">
        <v>85040</v>
      </c>
      <c r="B1757" s="55" t="s">
        <v>1074</v>
      </c>
      <c r="C1757" s="57" t="s">
        <v>1785</v>
      </c>
      <c r="D1757" s="59">
        <v>1.2047793136571063E-5</v>
      </c>
      <c r="E1757" s="7">
        <v>0</v>
      </c>
      <c r="F1757" s="63">
        <f t="shared" si="28"/>
        <v>0</v>
      </c>
      <c r="G1757" s="64"/>
    </row>
    <row r="1758" spans="1:7" ht="14.5" x14ac:dyDescent="0.35">
      <c r="A1758" s="53">
        <v>85010</v>
      </c>
      <c r="B1758" s="55" t="s">
        <v>1075</v>
      </c>
      <c r="C1758" s="57" t="s">
        <v>1785</v>
      </c>
      <c r="D1758" s="59">
        <v>1.2064785792617004E-5</v>
      </c>
      <c r="E1758" s="7">
        <v>0</v>
      </c>
      <c r="F1758" s="63">
        <f t="shared" ref="F1758:F1821" si="29">+IF(E1758=1,D1758/$D$8,0)</f>
        <v>0</v>
      </c>
      <c r="G1758" s="64"/>
    </row>
    <row r="1759" spans="1:7" ht="14.5" x14ac:dyDescent="0.35">
      <c r="A1759" s="53">
        <v>85031</v>
      </c>
      <c r="B1759" s="55" t="s">
        <v>2560</v>
      </c>
      <c r="C1759" s="57" t="s">
        <v>1785</v>
      </c>
      <c r="D1759" s="59">
        <v>1.9983363510024783E-5</v>
      </c>
      <c r="E1759" s="7">
        <v>0</v>
      </c>
      <c r="F1759" s="63">
        <f t="shared" si="29"/>
        <v>0</v>
      </c>
      <c r="G1759" s="64"/>
    </row>
    <row r="1760" spans="1:7" ht="14.5" x14ac:dyDescent="0.35">
      <c r="A1760" s="53">
        <v>85030</v>
      </c>
      <c r="B1760" s="55" t="s">
        <v>2561</v>
      </c>
      <c r="C1760" s="57" t="s">
        <v>1785</v>
      </c>
      <c r="D1760" s="59">
        <v>1.5055493256702345E-5</v>
      </c>
      <c r="E1760" s="7">
        <v>0</v>
      </c>
      <c r="F1760" s="63">
        <f t="shared" si="29"/>
        <v>0</v>
      </c>
      <c r="G1760" s="64"/>
    </row>
    <row r="1761" spans="1:7" ht="14.5" x14ac:dyDescent="0.35">
      <c r="A1761" s="53">
        <v>85030</v>
      </c>
      <c r="B1761" s="55" t="s">
        <v>2562</v>
      </c>
      <c r="C1761" s="57" t="s">
        <v>1785</v>
      </c>
      <c r="D1761" s="59">
        <v>8.8871591120263276E-6</v>
      </c>
      <c r="E1761" s="7">
        <v>0</v>
      </c>
      <c r="F1761" s="63">
        <f t="shared" si="29"/>
        <v>0</v>
      </c>
      <c r="G1761" s="64"/>
    </row>
    <row r="1762" spans="1:7" ht="14.5" x14ac:dyDescent="0.35">
      <c r="A1762" s="53">
        <v>85032</v>
      </c>
      <c r="B1762" s="55" t="s">
        <v>2563</v>
      </c>
      <c r="C1762" s="57" t="s">
        <v>1785</v>
      </c>
      <c r="D1762" s="59">
        <v>2.9584214175980567E-5</v>
      </c>
      <c r="E1762" s="7">
        <v>0</v>
      </c>
      <c r="F1762" s="63">
        <f t="shared" si="29"/>
        <v>0</v>
      </c>
      <c r="G1762" s="64"/>
    </row>
    <row r="1763" spans="1:7" ht="14.5" x14ac:dyDescent="0.35">
      <c r="A1763" s="53">
        <v>85012</v>
      </c>
      <c r="B1763" s="55" t="s">
        <v>1076</v>
      </c>
      <c r="C1763" s="57" t="s">
        <v>1785</v>
      </c>
      <c r="D1763" s="59">
        <v>3.8981152969385082E-5</v>
      </c>
      <c r="E1763" s="7">
        <v>0</v>
      </c>
      <c r="F1763" s="63">
        <f t="shared" si="29"/>
        <v>0</v>
      </c>
      <c r="G1763" s="64"/>
    </row>
    <row r="1764" spans="1:7" ht="14.5" x14ac:dyDescent="0.35">
      <c r="A1764" s="53">
        <v>85033</v>
      </c>
      <c r="B1764" s="55" t="s">
        <v>1077</v>
      </c>
      <c r="C1764" s="57" t="s">
        <v>1785</v>
      </c>
      <c r="D1764" s="59">
        <v>2.1478717242067456E-5</v>
      </c>
      <c r="E1764" s="7">
        <v>0</v>
      </c>
      <c r="F1764" s="63">
        <f t="shared" si="29"/>
        <v>0</v>
      </c>
      <c r="G1764" s="64"/>
    </row>
    <row r="1765" spans="1:7" ht="14.5" x14ac:dyDescent="0.35">
      <c r="A1765" s="53">
        <v>85034</v>
      </c>
      <c r="B1765" s="55" t="s">
        <v>1078</v>
      </c>
      <c r="C1765" s="57" t="s">
        <v>1785</v>
      </c>
      <c r="D1765" s="59">
        <v>9.6008506659557851E-6</v>
      </c>
      <c r="E1765" s="7">
        <v>0</v>
      </c>
      <c r="F1765" s="63">
        <f t="shared" si="29"/>
        <v>0</v>
      </c>
      <c r="G1765" s="64"/>
    </row>
    <row r="1766" spans="1:7" ht="14.5" x14ac:dyDescent="0.35">
      <c r="A1766" s="53">
        <v>85020</v>
      </c>
      <c r="B1766" s="55" t="s">
        <v>2564</v>
      </c>
      <c r="C1766" s="57" t="s">
        <v>1785</v>
      </c>
      <c r="D1766" s="59">
        <v>4.6355965693322799E-5</v>
      </c>
      <c r="E1766" s="7">
        <v>0</v>
      </c>
      <c r="F1766" s="63">
        <f t="shared" si="29"/>
        <v>0</v>
      </c>
      <c r="G1766" s="64"/>
    </row>
    <row r="1767" spans="1:7" ht="14.5" x14ac:dyDescent="0.35">
      <c r="A1767" s="53">
        <v>85023</v>
      </c>
      <c r="B1767" s="55" t="s">
        <v>1079</v>
      </c>
      <c r="C1767" s="57" t="s">
        <v>1785</v>
      </c>
      <c r="D1767" s="59">
        <v>3.1011597283839478E-5</v>
      </c>
      <c r="E1767" s="7">
        <v>0</v>
      </c>
      <c r="F1767" s="63">
        <f t="shared" si="29"/>
        <v>0</v>
      </c>
      <c r="G1767" s="64"/>
    </row>
    <row r="1768" spans="1:7" ht="14.5" x14ac:dyDescent="0.35">
      <c r="A1768" s="53">
        <v>85034</v>
      </c>
      <c r="B1768" s="55" t="s">
        <v>1080</v>
      </c>
      <c r="C1768" s="57" t="s">
        <v>1785</v>
      </c>
      <c r="D1768" s="59">
        <v>6.7002042789139223E-5</v>
      </c>
      <c r="E1768" s="7">
        <v>0</v>
      </c>
      <c r="F1768" s="63">
        <f t="shared" si="29"/>
        <v>0</v>
      </c>
      <c r="G1768" s="64"/>
    </row>
    <row r="1769" spans="1:7" ht="14.5" x14ac:dyDescent="0.35">
      <c r="A1769" s="53">
        <v>85010</v>
      </c>
      <c r="B1769" s="55" t="s">
        <v>1081</v>
      </c>
      <c r="C1769" s="57" t="s">
        <v>1785</v>
      </c>
      <c r="D1769" s="59">
        <v>1.3645102804889371E-5</v>
      </c>
      <c r="E1769" s="7">
        <v>0</v>
      </c>
      <c r="F1769" s="63">
        <f t="shared" si="29"/>
        <v>0</v>
      </c>
      <c r="G1769" s="64"/>
    </row>
    <row r="1770" spans="1:7" ht="14.5" x14ac:dyDescent="0.35">
      <c r="A1770" s="53">
        <v>85013</v>
      </c>
      <c r="B1770" s="55" t="s">
        <v>1082</v>
      </c>
      <c r="C1770" s="57" t="s">
        <v>1785</v>
      </c>
      <c r="D1770" s="59">
        <v>8.9041517680722674E-5</v>
      </c>
      <c r="E1770" s="7">
        <v>0</v>
      </c>
      <c r="F1770" s="63">
        <f t="shared" si="29"/>
        <v>0</v>
      </c>
      <c r="G1770" s="64"/>
    </row>
    <row r="1771" spans="1:7" ht="14.5" x14ac:dyDescent="0.35">
      <c r="A1771" s="53">
        <v>85050</v>
      </c>
      <c r="B1771" s="55" t="s">
        <v>1083</v>
      </c>
      <c r="C1771" s="57" t="s">
        <v>1785</v>
      </c>
      <c r="D1771" s="59">
        <v>2.6457565463527711E-5</v>
      </c>
      <c r="E1771" s="7">
        <v>0</v>
      </c>
      <c r="F1771" s="63">
        <f t="shared" si="29"/>
        <v>0</v>
      </c>
      <c r="G1771" s="64"/>
    </row>
    <row r="1772" spans="1:7" ht="14.5" x14ac:dyDescent="0.35">
      <c r="A1772" s="53">
        <v>85010</v>
      </c>
      <c r="B1772" s="55" t="s">
        <v>1084</v>
      </c>
      <c r="C1772" s="57" t="s">
        <v>1785</v>
      </c>
      <c r="D1772" s="59">
        <v>8.7852031757506918E-6</v>
      </c>
      <c r="E1772" s="7">
        <v>0</v>
      </c>
      <c r="F1772" s="63">
        <f t="shared" si="29"/>
        <v>0</v>
      </c>
      <c r="G1772" s="64"/>
    </row>
    <row r="1773" spans="1:7" ht="14.5" x14ac:dyDescent="0.35">
      <c r="A1773" s="53">
        <v>85042</v>
      </c>
      <c r="B1773" s="55" t="s">
        <v>1085</v>
      </c>
      <c r="C1773" s="57" t="s">
        <v>1785</v>
      </c>
      <c r="D1773" s="59">
        <v>8.567697178362667E-5</v>
      </c>
      <c r="E1773" s="7">
        <v>0</v>
      </c>
      <c r="F1773" s="63">
        <f t="shared" si="29"/>
        <v>0</v>
      </c>
      <c r="G1773" s="64"/>
    </row>
    <row r="1774" spans="1:7" ht="14.5" x14ac:dyDescent="0.35">
      <c r="A1774" s="53">
        <v>85043</v>
      </c>
      <c r="B1774" s="55" t="s">
        <v>1086</v>
      </c>
      <c r="C1774" s="57" t="s">
        <v>1785</v>
      </c>
      <c r="D1774" s="59">
        <v>6.9381014635570742E-5</v>
      </c>
      <c r="E1774" s="7">
        <v>0</v>
      </c>
      <c r="F1774" s="63">
        <f t="shared" si="29"/>
        <v>0</v>
      </c>
      <c r="G1774" s="64"/>
    </row>
    <row r="1775" spans="1:7" ht="14.5" x14ac:dyDescent="0.35">
      <c r="A1775" s="53">
        <v>85014</v>
      </c>
      <c r="B1775" s="55" t="s">
        <v>1087</v>
      </c>
      <c r="C1775" s="57" t="s">
        <v>1785</v>
      </c>
      <c r="D1775" s="59">
        <v>2.7137271705365287E-5</v>
      </c>
      <c r="E1775" s="7">
        <v>0</v>
      </c>
      <c r="F1775" s="63">
        <f t="shared" si="29"/>
        <v>0</v>
      </c>
      <c r="G1775" s="64"/>
    </row>
    <row r="1776" spans="1:7" ht="14.5" x14ac:dyDescent="0.35">
      <c r="A1776" s="53">
        <v>85044</v>
      </c>
      <c r="B1776" s="55" t="s">
        <v>1088</v>
      </c>
      <c r="C1776" s="57" t="s">
        <v>1785</v>
      </c>
      <c r="D1776" s="59">
        <v>2.0190673913785245E-4</v>
      </c>
      <c r="E1776" s="7">
        <v>0</v>
      </c>
      <c r="F1776" s="63">
        <f t="shared" si="29"/>
        <v>0</v>
      </c>
      <c r="G1776" s="64"/>
    </row>
    <row r="1777" spans="1:7" ht="14.5" x14ac:dyDescent="0.35">
      <c r="A1777" s="53">
        <v>85024</v>
      </c>
      <c r="B1777" s="55" t="s">
        <v>1089</v>
      </c>
      <c r="C1777" s="57" t="s">
        <v>1785</v>
      </c>
      <c r="D1777" s="59">
        <v>2.2087054328512087E-4</v>
      </c>
      <c r="E1777" s="7">
        <v>0</v>
      </c>
      <c r="F1777" s="63">
        <f t="shared" si="29"/>
        <v>0</v>
      </c>
      <c r="G1777" s="64"/>
    </row>
    <row r="1778" spans="1:7" ht="14.5" x14ac:dyDescent="0.35">
      <c r="A1778" s="53">
        <v>85046</v>
      </c>
      <c r="B1778" s="55" t="s">
        <v>1090</v>
      </c>
      <c r="C1778" s="57" t="s">
        <v>1785</v>
      </c>
      <c r="D1778" s="59">
        <v>8.0290299817063868E-5</v>
      </c>
      <c r="E1778" s="7">
        <v>0</v>
      </c>
      <c r="F1778" s="63">
        <f t="shared" si="29"/>
        <v>0</v>
      </c>
      <c r="G1778" s="64"/>
    </row>
    <row r="1779" spans="1:7" ht="14.5" x14ac:dyDescent="0.35">
      <c r="A1779" s="53">
        <v>85052</v>
      </c>
      <c r="B1779" s="55" t="s">
        <v>1091</v>
      </c>
      <c r="C1779" s="57" t="s">
        <v>1785</v>
      </c>
      <c r="D1779" s="59">
        <v>6.4555100318523936E-5</v>
      </c>
      <c r="E1779" s="7">
        <v>0</v>
      </c>
      <c r="F1779" s="63">
        <f t="shared" si="29"/>
        <v>0</v>
      </c>
      <c r="G1779" s="64"/>
    </row>
    <row r="1780" spans="1:7" ht="14.5" x14ac:dyDescent="0.35">
      <c r="A1780" s="53">
        <v>85050</v>
      </c>
      <c r="B1780" s="55" t="s">
        <v>1092</v>
      </c>
      <c r="C1780" s="57" t="s">
        <v>1785</v>
      </c>
      <c r="D1780" s="59">
        <v>9.5294815105628392E-5</v>
      </c>
      <c r="E1780" s="7">
        <v>0</v>
      </c>
      <c r="F1780" s="63">
        <f t="shared" si="29"/>
        <v>0</v>
      </c>
      <c r="G1780" s="64"/>
    </row>
    <row r="1781" spans="1:7" ht="14.5" x14ac:dyDescent="0.35">
      <c r="A1781" s="53">
        <v>85020</v>
      </c>
      <c r="B1781" s="55" t="s">
        <v>2565</v>
      </c>
      <c r="C1781" s="57" t="s">
        <v>1785</v>
      </c>
      <c r="D1781" s="59">
        <v>2.4894241107301282E-5</v>
      </c>
      <c r="E1781" s="7">
        <v>0</v>
      </c>
      <c r="F1781" s="63">
        <f t="shared" si="29"/>
        <v>0</v>
      </c>
      <c r="G1781" s="64"/>
    </row>
    <row r="1782" spans="1:7" ht="14.5" x14ac:dyDescent="0.35">
      <c r="A1782" s="53">
        <v>85025</v>
      </c>
      <c r="B1782" s="55" t="s">
        <v>1093</v>
      </c>
      <c r="C1782" s="57" t="s">
        <v>1785</v>
      </c>
      <c r="D1782" s="59">
        <v>2.9043847713719695E-4</v>
      </c>
      <c r="E1782" s="7">
        <v>0</v>
      </c>
      <c r="F1782" s="63">
        <f t="shared" si="29"/>
        <v>0</v>
      </c>
      <c r="G1782" s="64"/>
    </row>
    <row r="1783" spans="1:7" ht="14.5" x14ac:dyDescent="0.35">
      <c r="A1783" s="53">
        <v>85010</v>
      </c>
      <c r="B1783" s="55" t="s">
        <v>1094</v>
      </c>
      <c r="C1783" s="57" t="s">
        <v>1785</v>
      </c>
      <c r="D1783" s="59">
        <v>7.9695556855455985E-6</v>
      </c>
      <c r="E1783" s="7">
        <v>0</v>
      </c>
      <c r="F1783" s="63">
        <f t="shared" si="29"/>
        <v>0</v>
      </c>
      <c r="G1783" s="64"/>
    </row>
    <row r="1784" spans="1:7" ht="14.5" x14ac:dyDescent="0.35">
      <c r="A1784" s="53">
        <v>85047</v>
      </c>
      <c r="B1784" s="55" t="s">
        <v>1095</v>
      </c>
      <c r="C1784" s="57" t="s">
        <v>1785</v>
      </c>
      <c r="D1784" s="59">
        <v>6.0714760052141628E-5</v>
      </c>
      <c r="E1784" s="7">
        <v>0</v>
      </c>
      <c r="F1784" s="63">
        <f t="shared" si="29"/>
        <v>0</v>
      </c>
      <c r="G1784" s="64"/>
    </row>
    <row r="1785" spans="1:7" ht="14.5" x14ac:dyDescent="0.35">
      <c r="A1785" s="53">
        <v>85020</v>
      </c>
      <c r="B1785" s="55" t="s">
        <v>2566</v>
      </c>
      <c r="C1785" s="57" t="s">
        <v>1785</v>
      </c>
      <c r="D1785" s="59">
        <v>2.3313924095028914E-5</v>
      </c>
      <c r="E1785" s="7">
        <v>0</v>
      </c>
      <c r="F1785" s="63">
        <f t="shared" si="29"/>
        <v>0</v>
      </c>
      <c r="G1785" s="64"/>
    </row>
    <row r="1786" spans="1:7" ht="14.5" x14ac:dyDescent="0.35">
      <c r="A1786" s="53">
        <v>85053</v>
      </c>
      <c r="B1786" s="55" t="s">
        <v>2567</v>
      </c>
      <c r="C1786" s="57" t="s">
        <v>1785</v>
      </c>
      <c r="D1786" s="59">
        <v>1.8488009777982111E-5</v>
      </c>
      <c r="E1786" s="7">
        <v>0</v>
      </c>
      <c r="F1786" s="63">
        <f t="shared" si="29"/>
        <v>0</v>
      </c>
      <c r="G1786" s="64"/>
    </row>
    <row r="1787" spans="1:7" ht="14.5" x14ac:dyDescent="0.35">
      <c r="A1787" s="53">
        <v>85054</v>
      </c>
      <c r="B1787" s="55" t="s">
        <v>1096</v>
      </c>
      <c r="C1787" s="57" t="s">
        <v>1785</v>
      </c>
      <c r="D1787" s="59">
        <v>8.3790786962527393E-5</v>
      </c>
      <c r="E1787" s="7">
        <v>0</v>
      </c>
      <c r="F1787" s="63">
        <f t="shared" si="29"/>
        <v>0</v>
      </c>
      <c r="G1787" s="64"/>
    </row>
    <row r="1788" spans="1:7" ht="14.5" x14ac:dyDescent="0.35">
      <c r="A1788" s="53">
        <v>85040</v>
      </c>
      <c r="B1788" s="55" t="s">
        <v>1097</v>
      </c>
      <c r="C1788" s="57" t="s">
        <v>1785</v>
      </c>
      <c r="D1788" s="59">
        <v>2.3449865343396428E-5</v>
      </c>
      <c r="E1788" s="7">
        <v>0</v>
      </c>
      <c r="F1788" s="63">
        <f t="shared" si="29"/>
        <v>0</v>
      </c>
      <c r="G1788" s="64"/>
    </row>
    <row r="1789" spans="1:7" ht="14.5" x14ac:dyDescent="0.35">
      <c r="A1789" s="53">
        <v>85035</v>
      </c>
      <c r="B1789" s="55" t="s">
        <v>1098</v>
      </c>
      <c r="C1789" s="57" t="s">
        <v>1785</v>
      </c>
      <c r="D1789" s="59">
        <v>1.2642536098178945E-5</v>
      </c>
      <c r="E1789" s="7">
        <v>0</v>
      </c>
      <c r="F1789" s="63">
        <f t="shared" si="29"/>
        <v>0</v>
      </c>
      <c r="G1789" s="64"/>
    </row>
    <row r="1790" spans="1:7" ht="14.5" x14ac:dyDescent="0.35">
      <c r="A1790" s="53">
        <v>85015</v>
      </c>
      <c r="B1790" s="55" t="s">
        <v>1099</v>
      </c>
      <c r="C1790" s="57" t="s">
        <v>1785</v>
      </c>
      <c r="D1790" s="59">
        <v>6.0476862867498476E-5</v>
      </c>
      <c r="E1790" s="7">
        <v>0</v>
      </c>
      <c r="F1790" s="63">
        <f t="shared" si="29"/>
        <v>0</v>
      </c>
      <c r="G1790" s="64"/>
    </row>
    <row r="1791" spans="1:7" ht="14.5" x14ac:dyDescent="0.35">
      <c r="A1791" s="53">
        <v>85026</v>
      </c>
      <c r="B1791" s="55" t="s">
        <v>1100</v>
      </c>
      <c r="C1791" s="57" t="s">
        <v>1785</v>
      </c>
      <c r="D1791" s="59">
        <v>7.5311451595603602E-5</v>
      </c>
      <c r="E1791" s="7">
        <v>0</v>
      </c>
      <c r="F1791" s="63">
        <f t="shared" si="29"/>
        <v>0</v>
      </c>
      <c r="G1791" s="64"/>
    </row>
    <row r="1792" spans="1:7" ht="14.5" x14ac:dyDescent="0.35">
      <c r="A1792" s="53">
        <v>85020</v>
      </c>
      <c r="B1792" s="55" t="s">
        <v>2568</v>
      </c>
      <c r="C1792" s="57" t="s">
        <v>1785</v>
      </c>
      <c r="D1792" s="59">
        <v>2.8190816380213535E-5</v>
      </c>
      <c r="E1792" s="7">
        <v>0</v>
      </c>
      <c r="F1792" s="63">
        <f t="shared" si="29"/>
        <v>0</v>
      </c>
      <c r="G1792" s="64"/>
    </row>
    <row r="1793" spans="1:7" ht="14.5" x14ac:dyDescent="0.35">
      <c r="A1793" s="53">
        <v>85055</v>
      </c>
      <c r="B1793" s="55" t="s">
        <v>1101</v>
      </c>
      <c r="C1793" s="57" t="s">
        <v>1785</v>
      </c>
      <c r="D1793" s="59">
        <v>9.5787602130960634E-5</v>
      </c>
      <c r="E1793" s="7">
        <v>0</v>
      </c>
      <c r="F1793" s="63">
        <f t="shared" si="29"/>
        <v>0</v>
      </c>
      <c r="G1793" s="64"/>
    </row>
    <row r="1794" spans="1:7" ht="14.5" x14ac:dyDescent="0.35">
      <c r="A1794" s="53">
        <v>85016</v>
      </c>
      <c r="B1794" s="55" t="s">
        <v>1102</v>
      </c>
      <c r="C1794" s="57" t="s">
        <v>1785</v>
      </c>
      <c r="D1794" s="59">
        <v>6.5727593585693757E-5</v>
      </c>
      <c r="E1794" s="7">
        <v>0</v>
      </c>
      <c r="F1794" s="63">
        <f t="shared" si="29"/>
        <v>0</v>
      </c>
      <c r="G1794" s="64"/>
    </row>
    <row r="1795" spans="1:7" ht="14.5" x14ac:dyDescent="0.35">
      <c r="A1795" s="53">
        <v>85010</v>
      </c>
      <c r="B1795" s="55" t="s">
        <v>1103</v>
      </c>
      <c r="C1795" s="57" t="s">
        <v>1785</v>
      </c>
      <c r="D1795" s="59">
        <v>1.5123463880886104E-5</v>
      </c>
      <c r="E1795" s="7">
        <v>0</v>
      </c>
      <c r="F1795" s="63">
        <f t="shared" si="29"/>
        <v>0</v>
      </c>
      <c r="G1795" s="64"/>
    </row>
    <row r="1796" spans="1:7" ht="14.5" x14ac:dyDescent="0.35">
      <c r="A1796" s="53">
        <v>85010</v>
      </c>
      <c r="B1796" s="55" t="s">
        <v>1104</v>
      </c>
      <c r="C1796" s="57" t="s">
        <v>1785</v>
      </c>
      <c r="D1796" s="59">
        <v>1.1504028143101002E-4</v>
      </c>
      <c r="E1796" s="7">
        <v>0</v>
      </c>
      <c r="F1796" s="63">
        <f t="shared" si="29"/>
        <v>0</v>
      </c>
      <c r="G1796" s="64"/>
    </row>
    <row r="1797" spans="1:7" ht="14.5" x14ac:dyDescent="0.35">
      <c r="A1797" s="53">
        <v>85027</v>
      </c>
      <c r="B1797" s="55" t="s">
        <v>1105</v>
      </c>
      <c r="C1797" s="57" t="s">
        <v>1785</v>
      </c>
      <c r="D1797" s="59">
        <v>7.0774412431337777E-5</v>
      </c>
      <c r="E1797" s="7">
        <v>0</v>
      </c>
      <c r="F1797" s="63">
        <f t="shared" si="29"/>
        <v>0</v>
      </c>
      <c r="G1797" s="64"/>
    </row>
    <row r="1798" spans="1:7" ht="14.5" x14ac:dyDescent="0.35">
      <c r="A1798" s="53">
        <v>85020</v>
      </c>
      <c r="B1798" s="55" t="s">
        <v>2569</v>
      </c>
      <c r="C1798" s="57" t="s">
        <v>1785</v>
      </c>
      <c r="D1798" s="59">
        <v>1.4698647479737617E-5</v>
      </c>
      <c r="E1798" s="7">
        <v>0</v>
      </c>
      <c r="F1798" s="63">
        <f t="shared" si="29"/>
        <v>0</v>
      </c>
      <c r="G1798" s="64"/>
    </row>
    <row r="1799" spans="1:7" ht="14.5" x14ac:dyDescent="0.35">
      <c r="A1799" s="53">
        <v>85028</v>
      </c>
      <c r="B1799" s="55" t="s">
        <v>1106</v>
      </c>
      <c r="C1799" s="57" t="s">
        <v>1785</v>
      </c>
      <c r="D1799" s="59">
        <v>2.1234022995005925E-4</v>
      </c>
      <c r="E1799" s="7">
        <v>0</v>
      </c>
      <c r="F1799" s="63">
        <f t="shared" si="29"/>
        <v>0</v>
      </c>
      <c r="G1799" s="64"/>
    </row>
    <row r="1800" spans="1:7" ht="14.5" x14ac:dyDescent="0.35">
      <c r="A1800" s="53">
        <v>85020</v>
      </c>
      <c r="B1800" s="55" t="s">
        <v>2570</v>
      </c>
      <c r="C1800" s="57" t="s">
        <v>1785</v>
      </c>
      <c r="D1800" s="59">
        <v>2.6576514055849287E-5</v>
      </c>
      <c r="E1800" s="7">
        <v>0</v>
      </c>
      <c r="F1800" s="63">
        <f t="shared" si="29"/>
        <v>0</v>
      </c>
      <c r="G1800" s="64"/>
    </row>
    <row r="1801" spans="1:7" ht="14.5" x14ac:dyDescent="0.35">
      <c r="A1801" s="53">
        <v>85040</v>
      </c>
      <c r="B1801" s="55" t="s">
        <v>1107</v>
      </c>
      <c r="C1801" s="57" t="s">
        <v>1785</v>
      </c>
      <c r="D1801" s="59">
        <v>4.2872471203905212E-5</v>
      </c>
      <c r="E1801" s="7">
        <v>0</v>
      </c>
      <c r="F1801" s="63">
        <f t="shared" si="29"/>
        <v>0</v>
      </c>
      <c r="G1801" s="64"/>
    </row>
    <row r="1802" spans="1:7" ht="14.5" x14ac:dyDescent="0.35">
      <c r="A1802" s="53">
        <v>85036</v>
      </c>
      <c r="B1802" s="55" t="s">
        <v>1108</v>
      </c>
      <c r="C1802" s="57" t="s">
        <v>1785</v>
      </c>
      <c r="D1802" s="59">
        <v>2.2158423483905031E-5</v>
      </c>
      <c r="E1802" s="7">
        <v>0</v>
      </c>
      <c r="F1802" s="63">
        <f t="shared" si="29"/>
        <v>0</v>
      </c>
      <c r="G1802" s="64"/>
    </row>
    <row r="1803" spans="1:7" ht="14.5" x14ac:dyDescent="0.35">
      <c r="A1803" s="53">
        <v>85048</v>
      </c>
      <c r="B1803" s="55" t="s">
        <v>1109</v>
      </c>
      <c r="C1803" s="57" t="s">
        <v>1785</v>
      </c>
      <c r="D1803" s="59">
        <v>5.3883712321673969E-5</v>
      </c>
      <c r="E1803" s="7">
        <v>0</v>
      </c>
      <c r="F1803" s="63">
        <f t="shared" si="29"/>
        <v>0</v>
      </c>
      <c r="G1803" s="64"/>
    </row>
    <row r="1804" spans="1:7" ht="14.5" x14ac:dyDescent="0.35">
      <c r="A1804" s="53">
        <v>85056</v>
      </c>
      <c r="B1804" s="55" t="s">
        <v>2571</v>
      </c>
      <c r="C1804" s="57" t="s">
        <v>1785</v>
      </c>
      <c r="D1804" s="59">
        <v>5.5277110117441003E-5</v>
      </c>
      <c r="E1804" s="7">
        <v>0</v>
      </c>
      <c r="F1804" s="63">
        <f t="shared" si="29"/>
        <v>0</v>
      </c>
      <c r="G1804" s="64"/>
    </row>
    <row r="1805" spans="1:7" ht="14.5" x14ac:dyDescent="0.35">
      <c r="A1805" s="53">
        <v>85020</v>
      </c>
      <c r="B1805" s="55" t="s">
        <v>2572</v>
      </c>
      <c r="C1805" s="57" t="s">
        <v>1785</v>
      </c>
      <c r="D1805" s="59">
        <v>1.6907692765709743E-5</v>
      </c>
      <c r="E1805" s="7">
        <v>0</v>
      </c>
      <c r="F1805" s="63">
        <f t="shared" si="29"/>
        <v>0</v>
      </c>
      <c r="G1805" s="64"/>
    </row>
    <row r="1806" spans="1:7" ht="14.5" x14ac:dyDescent="0.35">
      <c r="A1806" s="53">
        <v>85010</v>
      </c>
      <c r="B1806" s="55" t="s">
        <v>1110</v>
      </c>
      <c r="C1806" s="57" t="s">
        <v>1785</v>
      </c>
      <c r="D1806" s="59">
        <v>1.9983363510024783E-5</v>
      </c>
      <c r="E1806" s="7">
        <v>0</v>
      </c>
      <c r="F1806" s="63">
        <f t="shared" si="29"/>
        <v>0</v>
      </c>
      <c r="G1806" s="64"/>
    </row>
    <row r="1807" spans="1:7" ht="14.5" x14ac:dyDescent="0.35">
      <c r="A1807" s="53">
        <v>85030</v>
      </c>
      <c r="B1807" s="55" t="s">
        <v>2573</v>
      </c>
      <c r="C1807" s="57" t="s">
        <v>1785</v>
      </c>
      <c r="D1807" s="59">
        <v>1.5786177466677741E-5</v>
      </c>
      <c r="E1807" s="7">
        <v>0</v>
      </c>
      <c r="F1807" s="63">
        <f t="shared" si="29"/>
        <v>0</v>
      </c>
      <c r="G1807" s="64"/>
    </row>
    <row r="1808" spans="1:7" ht="14.5" x14ac:dyDescent="0.35">
      <c r="A1808" s="53">
        <v>85030</v>
      </c>
      <c r="B1808" s="55" t="s">
        <v>2574</v>
      </c>
      <c r="C1808" s="57" t="s">
        <v>1785</v>
      </c>
      <c r="D1808" s="59">
        <v>1.0093637691288029E-5</v>
      </c>
      <c r="E1808" s="7">
        <v>0</v>
      </c>
      <c r="F1808" s="63">
        <f t="shared" si="29"/>
        <v>0</v>
      </c>
      <c r="G1808" s="64"/>
    </row>
    <row r="1809" spans="1:7" ht="14.5" x14ac:dyDescent="0.35">
      <c r="A1809" s="53">
        <v>85020</v>
      </c>
      <c r="B1809" s="55" t="s">
        <v>2575</v>
      </c>
      <c r="C1809" s="57" t="s">
        <v>1785</v>
      </c>
      <c r="D1809" s="59">
        <v>4.4180905719442548E-5</v>
      </c>
      <c r="E1809" s="7">
        <v>0</v>
      </c>
      <c r="F1809" s="63">
        <f t="shared" si="29"/>
        <v>0</v>
      </c>
      <c r="G1809" s="64"/>
    </row>
    <row r="1810" spans="1:7" ht="14.5" x14ac:dyDescent="0.35">
      <c r="A1810" s="53">
        <v>85030</v>
      </c>
      <c r="B1810" s="55" t="s">
        <v>2576</v>
      </c>
      <c r="C1810" s="57" t="s">
        <v>1785</v>
      </c>
      <c r="D1810" s="59">
        <v>1.1164175022182213E-5</v>
      </c>
      <c r="E1810" s="7">
        <v>0</v>
      </c>
      <c r="F1810" s="63">
        <f t="shared" si="29"/>
        <v>0</v>
      </c>
      <c r="G1810" s="64"/>
    </row>
    <row r="1811" spans="1:7" ht="14.5" x14ac:dyDescent="0.35">
      <c r="A1811" s="53">
        <v>85030</v>
      </c>
      <c r="B1811" s="55" t="s">
        <v>2577</v>
      </c>
      <c r="C1811" s="57" t="s">
        <v>1785</v>
      </c>
      <c r="D1811" s="59">
        <v>2.3160990190615458E-5</v>
      </c>
      <c r="E1811" s="7">
        <v>0</v>
      </c>
      <c r="F1811" s="63">
        <f t="shared" si="29"/>
        <v>0</v>
      </c>
      <c r="G1811" s="64"/>
    </row>
    <row r="1812" spans="1:7" ht="14.5" x14ac:dyDescent="0.35">
      <c r="A1812" s="53">
        <v>85050</v>
      </c>
      <c r="B1812" s="55" t="s">
        <v>1111</v>
      </c>
      <c r="C1812" s="57" t="s">
        <v>1785</v>
      </c>
      <c r="D1812" s="59">
        <v>2.2005489579491578E-5</v>
      </c>
      <c r="E1812" s="7">
        <v>0</v>
      </c>
      <c r="F1812" s="63">
        <f t="shared" si="29"/>
        <v>0</v>
      </c>
      <c r="G1812" s="64"/>
    </row>
    <row r="1813" spans="1:7" ht="14.5" x14ac:dyDescent="0.35">
      <c r="A1813" s="53">
        <v>85037</v>
      </c>
      <c r="B1813" s="55" t="s">
        <v>1112</v>
      </c>
      <c r="C1813" s="57" t="s">
        <v>1785</v>
      </c>
      <c r="D1813" s="59">
        <v>1.0231278205260138E-4</v>
      </c>
      <c r="E1813" s="7">
        <v>0</v>
      </c>
      <c r="F1813" s="63">
        <f t="shared" si="29"/>
        <v>0</v>
      </c>
      <c r="G1813" s="64"/>
    </row>
    <row r="1814" spans="1:7" ht="14.5" x14ac:dyDescent="0.35">
      <c r="A1814" s="53">
        <v>85050</v>
      </c>
      <c r="B1814" s="55" t="s">
        <v>1113</v>
      </c>
      <c r="C1814" s="57" t="s">
        <v>1785</v>
      </c>
      <c r="D1814" s="59">
        <v>2.3772725808269279E-5</v>
      </c>
      <c r="E1814" s="7">
        <v>0</v>
      </c>
      <c r="F1814" s="63">
        <f t="shared" si="29"/>
        <v>0</v>
      </c>
      <c r="G1814" s="64"/>
    </row>
    <row r="1815" spans="1:7" ht="14.5" x14ac:dyDescent="0.35">
      <c r="A1815" s="53">
        <v>85050</v>
      </c>
      <c r="B1815" s="55" t="s">
        <v>1114</v>
      </c>
      <c r="C1815" s="57" t="s">
        <v>1785</v>
      </c>
      <c r="D1815" s="59">
        <v>1.245561688167361E-5</v>
      </c>
      <c r="E1815" s="7">
        <v>0</v>
      </c>
      <c r="F1815" s="63">
        <f t="shared" si="29"/>
        <v>0</v>
      </c>
      <c r="G1815" s="64"/>
    </row>
    <row r="1816" spans="1:7" ht="14.5" x14ac:dyDescent="0.35">
      <c r="A1816" s="53">
        <v>85050</v>
      </c>
      <c r="B1816" s="55" t="s">
        <v>1115</v>
      </c>
      <c r="C1816" s="57" t="s">
        <v>1785</v>
      </c>
      <c r="D1816" s="59">
        <v>3.8624307192420354E-5</v>
      </c>
      <c r="E1816" s="7">
        <v>0</v>
      </c>
      <c r="F1816" s="63">
        <f t="shared" si="29"/>
        <v>0</v>
      </c>
      <c r="G1816" s="64"/>
    </row>
    <row r="1817" spans="1:7" ht="14.5" x14ac:dyDescent="0.35">
      <c r="A1817" s="53">
        <v>85050</v>
      </c>
      <c r="B1817" s="55" t="s">
        <v>1116</v>
      </c>
      <c r="C1817" s="57" t="s">
        <v>1785</v>
      </c>
      <c r="D1817" s="59">
        <v>1.7128597294306957E-5</v>
      </c>
      <c r="E1817" s="7">
        <v>0</v>
      </c>
      <c r="F1817" s="63">
        <f t="shared" si="29"/>
        <v>0</v>
      </c>
      <c r="G1817" s="64"/>
    </row>
    <row r="1818" spans="1:7" ht="14.5" x14ac:dyDescent="0.35">
      <c r="A1818" s="53">
        <v>85038</v>
      </c>
      <c r="B1818" s="55" t="s">
        <v>1117</v>
      </c>
      <c r="C1818" s="57" t="s">
        <v>1785</v>
      </c>
      <c r="D1818" s="59">
        <v>1.1094505132393862E-4</v>
      </c>
      <c r="E1818" s="7">
        <v>0</v>
      </c>
      <c r="F1818" s="63">
        <f t="shared" si="29"/>
        <v>0</v>
      </c>
      <c r="G1818" s="64"/>
    </row>
    <row r="1819" spans="1:7" ht="14.5" x14ac:dyDescent="0.35">
      <c r="A1819" s="53">
        <v>85039</v>
      </c>
      <c r="B1819" s="55" t="s">
        <v>1118</v>
      </c>
      <c r="C1819" s="57" t="s">
        <v>1785</v>
      </c>
      <c r="D1819" s="59">
        <v>2.2328350044364426E-5</v>
      </c>
      <c r="E1819" s="7">
        <v>0</v>
      </c>
      <c r="F1819" s="63">
        <f t="shared" si="29"/>
        <v>0</v>
      </c>
      <c r="G1819" s="64"/>
    </row>
    <row r="1820" spans="1:7" ht="14.5" x14ac:dyDescent="0.35">
      <c r="A1820" s="53">
        <v>85032</v>
      </c>
      <c r="B1820" s="55" t="s">
        <v>2578</v>
      </c>
      <c r="C1820" s="57" t="s">
        <v>1785</v>
      </c>
      <c r="D1820" s="59">
        <v>8.8871591120263276E-6</v>
      </c>
      <c r="E1820" s="7">
        <v>0</v>
      </c>
      <c r="F1820" s="63">
        <f t="shared" si="29"/>
        <v>0</v>
      </c>
      <c r="G1820" s="64"/>
    </row>
    <row r="1821" spans="1:7" ht="14.5" x14ac:dyDescent="0.35">
      <c r="A1821" s="53">
        <v>85030</v>
      </c>
      <c r="B1821" s="55" t="s">
        <v>2579</v>
      </c>
      <c r="C1821" s="57" t="s">
        <v>1785</v>
      </c>
      <c r="D1821" s="59">
        <v>1.7298523854766351E-5</v>
      </c>
      <c r="E1821" s="7">
        <v>0</v>
      </c>
      <c r="F1821" s="63">
        <f t="shared" si="29"/>
        <v>0</v>
      </c>
      <c r="G1821" s="64"/>
    </row>
    <row r="1822" spans="1:7" ht="14.5" x14ac:dyDescent="0.35">
      <c r="A1822" s="53">
        <v>85050</v>
      </c>
      <c r="B1822" s="55" t="s">
        <v>1119</v>
      </c>
      <c r="C1822" s="57" t="s">
        <v>1785</v>
      </c>
      <c r="D1822" s="59">
        <v>1.2056289464594034E-4</v>
      </c>
      <c r="E1822" s="7">
        <v>0</v>
      </c>
      <c r="F1822" s="63">
        <f t="shared" ref="F1822:F1885" si="30">+IF(E1822=1,D1822/$D$8,0)</f>
        <v>0</v>
      </c>
      <c r="G1822" s="64"/>
    </row>
    <row r="1823" spans="1:7" ht="14.5" x14ac:dyDescent="0.35">
      <c r="A1823" s="53">
        <v>85017</v>
      </c>
      <c r="B1823" s="55" t="s">
        <v>1120</v>
      </c>
      <c r="C1823" s="57" t="s">
        <v>1785</v>
      </c>
      <c r="D1823" s="59">
        <v>5.016232064761323E-5</v>
      </c>
      <c r="E1823" s="7">
        <v>0</v>
      </c>
      <c r="F1823" s="63">
        <f t="shared" si="30"/>
        <v>0</v>
      </c>
      <c r="G1823" s="64"/>
    </row>
    <row r="1824" spans="1:7" ht="14.5" x14ac:dyDescent="0.35">
      <c r="A1824" s="53">
        <v>85057</v>
      </c>
      <c r="B1824" s="55" t="s">
        <v>1121</v>
      </c>
      <c r="C1824" s="57" t="s">
        <v>1785</v>
      </c>
      <c r="D1824" s="59">
        <v>4.9601562998097234E-5</v>
      </c>
      <c r="E1824" s="7">
        <v>0</v>
      </c>
      <c r="F1824" s="63">
        <f t="shared" si="30"/>
        <v>0</v>
      </c>
      <c r="G1824" s="64"/>
    </row>
    <row r="1825" spans="1:7" ht="14.5" x14ac:dyDescent="0.35">
      <c r="A1825" s="53">
        <v>85049</v>
      </c>
      <c r="B1825" s="55" t="s">
        <v>1122</v>
      </c>
      <c r="C1825" s="57" t="s">
        <v>1785</v>
      </c>
      <c r="D1825" s="59">
        <v>3.6619173778999494E-5</v>
      </c>
      <c r="E1825" s="7">
        <v>0</v>
      </c>
      <c r="F1825" s="63">
        <f t="shared" si="30"/>
        <v>0</v>
      </c>
      <c r="G1825" s="64"/>
    </row>
    <row r="1826" spans="1:7" ht="14.5" x14ac:dyDescent="0.35">
      <c r="A1826" s="53">
        <v>85018</v>
      </c>
      <c r="B1826" s="55" t="s">
        <v>2580</v>
      </c>
      <c r="C1826" s="57" t="s">
        <v>1785</v>
      </c>
      <c r="D1826" s="59">
        <v>9.6858139461854825E-6</v>
      </c>
      <c r="E1826" s="7">
        <v>0</v>
      </c>
      <c r="F1826" s="63">
        <f t="shared" si="30"/>
        <v>0</v>
      </c>
      <c r="G1826" s="64"/>
    </row>
    <row r="1827" spans="1:7" ht="14.5" x14ac:dyDescent="0.35">
      <c r="A1827" s="53">
        <v>85010</v>
      </c>
      <c r="B1827" s="55" t="s">
        <v>1123</v>
      </c>
      <c r="C1827" s="57" t="s">
        <v>1785</v>
      </c>
      <c r="D1827" s="59">
        <v>3.1827244774044572E-5</v>
      </c>
      <c r="E1827" s="7">
        <v>0</v>
      </c>
      <c r="F1827" s="63">
        <f t="shared" si="30"/>
        <v>0</v>
      </c>
      <c r="G1827" s="64"/>
    </row>
    <row r="1828" spans="1:7" ht="14.5" x14ac:dyDescent="0.35">
      <c r="A1828" s="53">
        <v>85029</v>
      </c>
      <c r="B1828" s="55" t="s">
        <v>1124</v>
      </c>
      <c r="C1828" s="57" t="s">
        <v>1785</v>
      </c>
      <c r="D1828" s="59">
        <v>1.8544085542933713E-4</v>
      </c>
      <c r="E1828" s="7">
        <v>0</v>
      </c>
      <c r="F1828" s="63">
        <f t="shared" si="30"/>
        <v>0</v>
      </c>
      <c r="G1828" s="64"/>
    </row>
    <row r="1829" spans="1:7" ht="14.5" x14ac:dyDescent="0.35">
      <c r="A1829" s="53">
        <v>85058</v>
      </c>
      <c r="B1829" s="55" t="s">
        <v>1125</v>
      </c>
      <c r="C1829" s="57" t="s">
        <v>1785</v>
      </c>
      <c r="D1829" s="59">
        <v>4.5149487114061094E-5</v>
      </c>
      <c r="E1829" s="7">
        <v>0</v>
      </c>
      <c r="F1829" s="63">
        <f t="shared" si="30"/>
        <v>0</v>
      </c>
      <c r="G1829" s="64"/>
    </row>
    <row r="1830" spans="1:7" ht="14.5" x14ac:dyDescent="0.35">
      <c r="A1830" s="53">
        <v>85040</v>
      </c>
      <c r="B1830" s="55" t="s">
        <v>1126</v>
      </c>
      <c r="C1830" s="57" t="s">
        <v>1785</v>
      </c>
      <c r="D1830" s="59">
        <v>4.5591296171255521E-5</v>
      </c>
      <c r="E1830" s="7">
        <v>0</v>
      </c>
      <c r="F1830" s="63">
        <f t="shared" si="30"/>
        <v>0</v>
      </c>
      <c r="G1830" s="64"/>
    </row>
    <row r="1831" spans="1:7" ht="14.5" x14ac:dyDescent="0.35">
      <c r="A1831" s="53">
        <v>85059</v>
      </c>
      <c r="B1831" s="55" t="s">
        <v>1127</v>
      </c>
      <c r="C1831" s="57" t="s">
        <v>1785</v>
      </c>
      <c r="D1831" s="59">
        <v>5.5192146837211304E-5</v>
      </c>
      <c r="E1831" s="7">
        <v>0</v>
      </c>
      <c r="F1831" s="63">
        <f t="shared" si="30"/>
        <v>0</v>
      </c>
      <c r="G1831" s="64"/>
    </row>
    <row r="1832" spans="1:7" ht="14.5" x14ac:dyDescent="0.35">
      <c r="A1832" s="53">
        <v>85020</v>
      </c>
      <c r="B1832" s="55" t="s">
        <v>2581</v>
      </c>
      <c r="C1832" s="57" t="s">
        <v>1785</v>
      </c>
      <c r="D1832" s="59">
        <v>1.187786657611167E-5</v>
      </c>
      <c r="E1832" s="7">
        <v>0</v>
      </c>
      <c r="F1832" s="63">
        <f t="shared" si="30"/>
        <v>0</v>
      </c>
      <c r="G1832" s="64"/>
    </row>
    <row r="1833" spans="1:7" ht="14.5" x14ac:dyDescent="0.35">
      <c r="A1833" s="53">
        <v>85050</v>
      </c>
      <c r="B1833" s="55" t="s">
        <v>1128</v>
      </c>
      <c r="C1833" s="57" t="s">
        <v>1785</v>
      </c>
      <c r="D1833" s="59">
        <v>5.1606696411518087E-5</v>
      </c>
      <c r="E1833" s="7">
        <v>0</v>
      </c>
      <c r="F1833" s="63">
        <f t="shared" si="30"/>
        <v>0</v>
      </c>
      <c r="G1833" s="64"/>
    </row>
    <row r="1834" spans="1:7" ht="14.5" x14ac:dyDescent="0.35">
      <c r="A1834" s="53">
        <v>75011</v>
      </c>
      <c r="B1834" s="55" t="s">
        <v>2582</v>
      </c>
      <c r="C1834" s="57" t="s">
        <v>1785</v>
      </c>
      <c r="D1834" s="59">
        <v>2.7562088106513775E-5</v>
      </c>
      <c r="E1834" s="7">
        <v>0</v>
      </c>
      <c r="F1834" s="63">
        <f t="shared" si="30"/>
        <v>0</v>
      </c>
      <c r="G1834" s="64"/>
    </row>
    <row r="1835" spans="1:7" ht="14.5" x14ac:dyDescent="0.35">
      <c r="A1835" s="53">
        <v>75010</v>
      </c>
      <c r="B1835" s="55" t="s">
        <v>2583</v>
      </c>
      <c r="C1835" s="57" t="s">
        <v>1785</v>
      </c>
      <c r="D1835" s="59">
        <v>1.4953537320426709E-5</v>
      </c>
      <c r="E1835" s="7">
        <v>0</v>
      </c>
      <c r="F1835" s="63">
        <f t="shared" si="30"/>
        <v>0</v>
      </c>
      <c r="G1835" s="64"/>
    </row>
    <row r="1836" spans="1:7" ht="14.5" x14ac:dyDescent="0.35">
      <c r="A1836" s="53">
        <v>75012</v>
      </c>
      <c r="B1836" s="55" t="s">
        <v>1129</v>
      </c>
      <c r="C1836" s="57" t="s">
        <v>1785</v>
      </c>
      <c r="D1836" s="59">
        <v>2.0336810755780324E-4</v>
      </c>
      <c r="E1836" s="7">
        <v>0</v>
      </c>
      <c r="F1836" s="63">
        <f t="shared" si="30"/>
        <v>0</v>
      </c>
      <c r="G1836" s="64"/>
    </row>
    <row r="1837" spans="1:7" ht="14.5" x14ac:dyDescent="0.35">
      <c r="A1837" s="53">
        <v>75010</v>
      </c>
      <c r="B1837" s="55" t="s">
        <v>2584</v>
      </c>
      <c r="C1837" s="57" t="s">
        <v>1785</v>
      </c>
      <c r="D1837" s="59">
        <v>1.1283123614503789E-5</v>
      </c>
      <c r="E1837" s="7">
        <v>0</v>
      </c>
      <c r="F1837" s="63">
        <f t="shared" si="30"/>
        <v>0</v>
      </c>
      <c r="G1837" s="64"/>
    </row>
    <row r="1838" spans="1:7" ht="14.5" x14ac:dyDescent="0.35">
      <c r="A1838" s="53">
        <v>75010</v>
      </c>
      <c r="B1838" s="55" t="s">
        <v>2585</v>
      </c>
      <c r="C1838" s="57" t="s">
        <v>1785</v>
      </c>
      <c r="D1838" s="59">
        <v>4.8259143170468011E-6</v>
      </c>
      <c r="E1838" s="7">
        <v>0</v>
      </c>
      <c r="F1838" s="63">
        <f t="shared" si="30"/>
        <v>0</v>
      </c>
      <c r="G1838" s="64"/>
    </row>
    <row r="1839" spans="1:7" ht="14.5" x14ac:dyDescent="0.35">
      <c r="A1839" s="53">
        <v>75021</v>
      </c>
      <c r="B1839" s="55" t="s">
        <v>2586</v>
      </c>
      <c r="C1839" s="57" t="s">
        <v>1785</v>
      </c>
      <c r="D1839" s="59">
        <v>1.8080186032879564E-5</v>
      </c>
      <c r="E1839" s="7">
        <v>0</v>
      </c>
      <c r="F1839" s="63">
        <f t="shared" si="30"/>
        <v>0</v>
      </c>
      <c r="G1839" s="64"/>
    </row>
    <row r="1840" spans="1:7" ht="14.5" x14ac:dyDescent="0.35">
      <c r="A1840" s="53">
        <v>75010</v>
      </c>
      <c r="B1840" s="55" t="s">
        <v>2587</v>
      </c>
      <c r="C1840" s="57" t="s">
        <v>1785</v>
      </c>
      <c r="D1840" s="59">
        <v>1.0535446748482454E-5</v>
      </c>
      <c r="E1840" s="7">
        <v>0</v>
      </c>
      <c r="F1840" s="63">
        <f t="shared" si="30"/>
        <v>0</v>
      </c>
      <c r="G1840" s="64"/>
    </row>
    <row r="1841" spans="1:7" ht="14.5" x14ac:dyDescent="0.35">
      <c r="A1841" s="53">
        <v>75013</v>
      </c>
      <c r="B1841" s="55" t="s">
        <v>1130</v>
      </c>
      <c r="C1841" s="57" t="s">
        <v>1785</v>
      </c>
      <c r="D1841" s="59">
        <v>1.364850133609856E-4</v>
      </c>
      <c r="E1841" s="7">
        <v>0</v>
      </c>
      <c r="F1841" s="63">
        <f t="shared" si="30"/>
        <v>0</v>
      </c>
      <c r="G1841" s="64"/>
    </row>
    <row r="1842" spans="1:7" ht="14.5" x14ac:dyDescent="0.35">
      <c r="A1842" s="53">
        <v>75010</v>
      </c>
      <c r="B1842" s="55" t="s">
        <v>2588</v>
      </c>
      <c r="C1842" s="57" t="s">
        <v>1785</v>
      </c>
      <c r="D1842" s="59">
        <v>1.6533854332699077E-5</v>
      </c>
      <c r="E1842" s="7">
        <v>0</v>
      </c>
      <c r="F1842" s="63">
        <f t="shared" si="30"/>
        <v>0</v>
      </c>
      <c r="G1842" s="64"/>
    </row>
    <row r="1843" spans="1:7" ht="14.5" x14ac:dyDescent="0.35">
      <c r="A1843" s="53">
        <v>75010</v>
      </c>
      <c r="B1843" s="55" t="s">
        <v>2589</v>
      </c>
      <c r="C1843" s="57" t="s">
        <v>1785</v>
      </c>
      <c r="D1843" s="59">
        <v>1.4681654823691678E-5</v>
      </c>
      <c r="E1843" s="7">
        <v>0</v>
      </c>
      <c r="F1843" s="63">
        <f t="shared" si="30"/>
        <v>0</v>
      </c>
      <c r="G1843" s="64"/>
    </row>
    <row r="1844" spans="1:7" ht="14.5" x14ac:dyDescent="0.35">
      <c r="A1844" s="53">
        <v>75014</v>
      </c>
      <c r="B1844" s="55" t="s">
        <v>1131</v>
      </c>
      <c r="C1844" s="57" t="s">
        <v>1785</v>
      </c>
      <c r="D1844" s="59">
        <v>8.0341277785201683E-5</v>
      </c>
      <c r="E1844" s="7">
        <v>0</v>
      </c>
      <c r="F1844" s="63">
        <f t="shared" si="30"/>
        <v>0</v>
      </c>
      <c r="G1844" s="64"/>
    </row>
    <row r="1845" spans="1:7" ht="14.5" x14ac:dyDescent="0.35">
      <c r="A1845" s="53">
        <v>75010</v>
      </c>
      <c r="B1845" s="55" t="s">
        <v>2590</v>
      </c>
      <c r="C1845" s="57" t="s">
        <v>1785</v>
      </c>
      <c r="D1845" s="59">
        <v>3.4512084429303004E-5</v>
      </c>
      <c r="E1845" s="7">
        <v>0</v>
      </c>
      <c r="F1845" s="63">
        <f t="shared" si="30"/>
        <v>0</v>
      </c>
      <c r="G1845" s="64"/>
    </row>
    <row r="1846" spans="1:7" ht="14.5" x14ac:dyDescent="0.35">
      <c r="A1846" s="53">
        <v>75022</v>
      </c>
      <c r="B1846" s="55" t="s">
        <v>2591</v>
      </c>
      <c r="C1846" s="57" t="s">
        <v>1785</v>
      </c>
      <c r="D1846" s="59">
        <v>7.5600326748384583E-5</v>
      </c>
      <c r="E1846" s="7">
        <v>0</v>
      </c>
      <c r="F1846" s="63">
        <f t="shared" si="30"/>
        <v>0</v>
      </c>
      <c r="G1846" s="64"/>
    </row>
    <row r="1847" spans="1:7" ht="14.5" x14ac:dyDescent="0.35">
      <c r="A1847" s="53">
        <v>75010</v>
      </c>
      <c r="B1847" s="55" t="s">
        <v>2592</v>
      </c>
      <c r="C1847" s="57" t="s">
        <v>1785</v>
      </c>
      <c r="D1847" s="59">
        <v>4.0306580140968356E-5</v>
      </c>
      <c r="E1847" s="7">
        <v>0</v>
      </c>
      <c r="F1847" s="63">
        <f t="shared" si="30"/>
        <v>0</v>
      </c>
      <c r="G1847" s="64"/>
    </row>
    <row r="1848" spans="1:7" ht="14.5" x14ac:dyDescent="0.35">
      <c r="A1848" s="53">
        <v>75023</v>
      </c>
      <c r="B1848" s="55" t="s">
        <v>1132</v>
      </c>
      <c r="C1848" s="57" t="s">
        <v>1785</v>
      </c>
      <c r="D1848" s="59">
        <v>1.1320507457804855E-4</v>
      </c>
      <c r="E1848" s="7">
        <v>0</v>
      </c>
      <c r="F1848" s="63">
        <f t="shared" si="30"/>
        <v>0</v>
      </c>
      <c r="G1848" s="64"/>
    </row>
    <row r="1849" spans="1:7" ht="14.5" x14ac:dyDescent="0.35">
      <c r="A1849" s="53">
        <v>75024</v>
      </c>
      <c r="B1849" s="55" t="s">
        <v>1133</v>
      </c>
      <c r="C1849" s="57" t="s">
        <v>1785</v>
      </c>
      <c r="D1849" s="59">
        <v>1.5702913452052638E-4</v>
      </c>
      <c r="E1849" s="7">
        <v>0</v>
      </c>
      <c r="F1849" s="63">
        <f t="shared" si="30"/>
        <v>0</v>
      </c>
      <c r="G1849" s="64"/>
    </row>
    <row r="1850" spans="1:7" ht="14.5" x14ac:dyDescent="0.35">
      <c r="A1850" s="53">
        <v>75020</v>
      </c>
      <c r="B1850" s="55" t="s">
        <v>1134</v>
      </c>
      <c r="C1850" s="57" t="s">
        <v>1785</v>
      </c>
      <c r="D1850" s="59">
        <v>1.1527817861565317E-4</v>
      </c>
      <c r="E1850" s="7">
        <v>0</v>
      </c>
      <c r="F1850" s="63">
        <f t="shared" si="30"/>
        <v>0</v>
      </c>
      <c r="G1850" s="64"/>
    </row>
    <row r="1851" spans="1:7" ht="14.5" x14ac:dyDescent="0.35">
      <c r="A1851" s="53">
        <v>75010</v>
      </c>
      <c r="B1851" s="55" t="s">
        <v>2593</v>
      </c>
      <c r="C1851" s="57" t="s">
        <v>1785</v>
      </c>
      <c r="D1851" s="59">
        <v>5.9984075842166232E-6</v>
      </c>
      <c r="E1851" s="7">
        <v>0</v>
      </c>
      <c r="F1851" s="63">
        <f t="shared" si="30"/>
        <v>0</v>
      </c>
      <c r="G1851" s="64"/>
    </row>
    <row r="1852" spans="1:7" ht="14.5" x14ac:dyDescent="0.35">
      <c r="A1852" s="53">
        <v>75015</v>
      </c>
      <c r="B1852" s="55" t="s">
        <v>1135</v>
      </c>
      <c r="C1852" s="57" t="s">
        <v>1785</v>
      </c>
      <c r="D1852" s="59">
        <v>2.8391329721555621E-4</v>
      </c>
      <c r="E1852" s="7">
        <v>0</v>
      </c>
      <c r="F1852" s="63">
        <f t="shared" si="30"/>
        <v>0</v>
      </c>
      <c r="G1852" s="64"/>
    </row>
    <row r="1853" spans="1:7" ht="14.5" x14ac:dyDescent="0.35">
      <c r="A1853" s="53">
        <v>75025</v>
      </c>
      <c r="B1853" s="55" t="s">
        <v>1136</v>
      </c>
      <c r="C1853" s="57" t="s">
        <v>1785</v>
      </c>
      <c r="D1853" s="59">
        <v>3.0301304261119212E-4</v>
      </c>
      <c r="E1853" s="7">
        <v>0</v>
      </c>
      <c r="F1853" s="63">
        <f t="shared" si="30"/>
        <v>0</v>
      </c>
      <c r="G1853" s="64"/>
    </row>
    <row r="1854" spans="1:7" ht="14.5" x14ac:dyDescent="0.35">
      <c r="A1854" s="53">
        <v>75016</v>
      </c>
      <c r="B1854" s="55" t="s">
        <v>1137</v>
      </c>
      <c r="C1854" s="57" t="s">
        <v>1785</v>
      </c>
      <c r="D1854" s="59">
        <v>6.3943364700870124E-5</v>
      </c>
      <c r="E1854" s="7">
        <v>0</v>
      </c>
      <c r="F1854" s="63">
        <f t="shared" si="30"/>
        <v>0</v>
      </c>
      <c r="G1854" s="64"/>
    </row>
    <row r="1855" spans="1:7" ht="14.5" x14ac:dyDescent="0.35">
      <c r="A1855" s="53">
        <v>75026</v>
      </c>
      <c r="B1855" s="55" t="s">
        <v>1138</v>
      </c>
      <c r="C1855" s="57" t="s">
        <v>1785</v>
      </c>
      <c r="D1855" s="59">
        <v>4.1394110127908478E-5</v>
      </c>
      <c r="E1855" s="7">
        <v>0</v>
      </c>
      <c r="F1855" s="63">
        <f t="shared" si="30"/>
        <v>0</v>
      </c>
      <c r="G1855" s="64"/>
    </row>
    <row r="1856" spans="1:7" ht="14.5" x14ac:dyDescent="0.35">
      <c r="A1856" s="53">
        <v>75017</v>
      </c>
      <c r="B1856" s="55" t="s">
        <v>2594</v>
      </c>
      <c r="C1856" s="57" t="s">
        <v>1785</v>
      </c>
      <c r="D1856" s="59">
        <v>4.2872471203905212E-5</v>
      </c>
      <c r="E1856" s="7">
        <v>0</v>
      </c>
      <c r="F1856" s="63">
        <f t="shared" si="30"/>
        <v>0</v>
      </c>
      <c r="G1856" s="64"/>
    </row>
    <row r="1857" spans="1:7" ht="14.5" x14ac:dyDescent="0.35">
      <c r="A1857" s="53">
        <v>75027</v>
      </c>
      <c r="B1857" s="55" t="s">
        <v>2595</v>
      </c>
      <c r="C1857" s="57" t="s">
        <v>1785</v>
      </c>
      <c r="D1857" s="59">
        <v>1.7859281504282354E-5</v>
      </c>
      <c r="E1857" s="7">
        <v>0</v>
      </c>
      <c r="F1857" s="63">
        <f t="shared" si="30"/>
        <v>0</v>
      </c>
      <c r="G1857" s="64"/>
    </row>
    <row r="1858" spans="1:7" ht="14.5" x14ac:dyDescent="0.35">
      <c r="A1858" s="53">
        <v>75010</v>
      </c>
      <c r="B1858" s="55" t="s">
        <v>2596</v>
      </c>
      <c r="C1858" s="57" t="s">
        <v>1785</v>
      </c>
      <c r="D1858" s="59">
        <v>2.1495709898113394E-5</v>
      </c>
      <c r="E1858" s="7">
        <v>0</v>
      </c>
      <c r="F1858" s="63">
        <f t="shared" si="30"/>
        <v>0</v>
      </c>
      <c r="G1858" s="64"/>
    </row>
    <row r="1859" spans="1:7" ht="14.5" x14ac:dyDescent="0.35">
      <c r="A1859" s="53">
        <v>75018</v>
      </c>
      <c r="B1859" s="55" t="s">
        <v>1139</v>
      </c>
      <c r="C1859" s="57" t="s">
        <v>1785</v>
      </c>
      <c r="D1859" s="59">
        <v>6.0901679268646958E-5</v>
      </c>
      <c r="E1859" s="7">
        <v>0</v>
      </c>
      <c r="F1859" s="63">
        <f t="shared" si="30"/>
        <v>0</v>
      </c>
      <c r="G1859" s="64"/>
    </row>
    <row r="1860" spans="1:7" ht="14.5" x14ac:dyDescent="0.35">
      <c r="A1860" s="53">
        <v>75019</v>
      </c>
      <c r="B1860" s="55" t="s">
        <v>1140</v>
      </c>
      <c r="C1860" s="57" t="s">
        <v>1785</v>
      </c>
      <c r="D1860" s="59">
        <v>8.0902035434717679E-5</v>
      </c>
      <c r="E1860" s="7">
        <v>0</v>
      </c>
      <c r="F1860" s="63">
        <f t="shared" si="30"/>
        <v>0</v>
      </c>
      <c r="G1860" s="64"/>
    </row>
    <row r="1861" spans="1:7" ht="14.5" x14ac:dyDescent="0.35">
      <c r="A1861" s="53">
        <v>75028</v>
      </c>
      <c r="B1861" s="55" t="s">
        <v>1141</v>
      </c>
      <c r="C1861" s="57" t="s">
        <v>1785</v>
      </c>
      <c r="D1861" s="59">
        <v>7.9950446696145072E-5</v>
      </c>
      <c r="E1861" s="7">
        <v>0</v>
      </c>
      <c r="F1861" s="63">
        <f t="shared" si="30"/>
        <v>0</v>
      </c>
      <c r="G1861" s="64"/>
    </row>
    <row r="1862" spans="1:7" ht="14.5" x14ac:dyDescent="0.35">
      <c r="A1862" s="53">
        <v>75029</v>
      </c>
      <c r="B1862" s="55" t="s">
        <v>2597</v>
      </c>
      <c r="C1862" s="57" t="s">
        <v>1785</v>
      </c>
      <c r="D1862" s="59">
        <v>2.283812972574261E-5</v>
      </c>
      <c r="E1862" s="7">
        <v>0</v>
      </c>
      <c r="F1862" s="63">
        <f t="shared" si="30"/>
        <v>0</v>
      </c>
      <c r="G1862" s="64"/>
    </row>
    <row r="1863" spans="1:7" ht="14.5" x14ac:dyDescent="0.35">
      <c r="A1863" s="53">
        <v>75020</v>
      </c>
      <c r="B1863" s="55" t="s">
        <v>1142</v>
      </c>
      <c r="C1863" s="57" t="s">
        <v>1785</v>
      </c>
      <c r="D1863" s="59">
        <v>1.2729198644013235E-4</v>
      </c>
      <c r="E1863" s="7">
        <v>0</v>
      </c>
      <c r="F1863" s="63">
        <f t="shared" si="30"/>
        <v>0</v>
      </c>
      <c r="G1863" s="64"/>
    </row>
    <row r="1864" spans="1:7" ht="14.5" x14ac:dyDescent="0.35">
      <c r="A1864" s="53">
        <v>87010</v>
      </c>
      <c r="B1864" s="55" t="s">
        <v>2598</v>
      </c>
      <c r="C1864" s="57" t="s">
        <v>1786</v>
      </c>
      <c r="D1864" s="59">
        <v>1.6788744173388167E-5</v>
      </c>
      <c r="E1864" s="7">
        <v>0</v>
      </c>
      <c r="F1864" s="63">
        <f t="shared" si="30"/>
        <v>0</v>
      </c>
      <c r="G1864" s="64"/>
    </row>
    <row r="1865" spans="1:7" ht="14.5" x14ac:dyDescent="0.35">
      <c r="A1865" s="53">
        <v>87020</v>
      </c>
      <c r="B1865" s="55" t="s">
        <v>1143</v>
      </c>
      <c r="C1865" s="57" t="s">
        <v>1786</v>
      </c>
      <c r="D1865" s="59">
        <v>2.951624355179681E-5</v>
      </c>
      <c r="E1865" s="7">
        <v>0</v>
      </c>
      <c r="F1865" s="63">
        <f t="shared" si="30"/>
        <v>0</v>
      </c>
      <c r="G1865" s="64"/>
    </row>
    <row r="1866" spans="1:7" ht="14.5" x14ac:dyDescent="0.35">
      <c r="A1866" s="53">
        <v>87041</v>
      </c>
      <c r="B1866" s="55" t="s">
        <v>1144</v>
      </c>
      <c r="C1866" s="57" t="s">
        <v>1786</v>
      </c>
      <c r="D1866" s="59">
        <v>3.200736692813153E-4</v>
      </c>
      <c r="E1866" s="7">
        <v>0</v>
      </c>
      <c r="F1866" s="63">
        <f t="shared" si="30"/>
        <v>0</v>
      </c>
      <c r="G1866" s="64"/>
    </row>
    <row r="1867" spans="1:7" ht="14.5" x14ac:dyDescent="0.35">
      <c r="A1867" s="53">
        <v>87031</v>
      </c>
      <c r="B1867" s="55" t="s">
        <v>2599</v>
      </c>
      <c r="C1867" s="57" t="s">
        <v>1786</v>
      </c>
      <c r="D1867" s="59">
        <v>2.3891674400590855E-5</v>
      </c>
      <c r="E1867" s="7">
        <v>0</v>
      </c>
      <c r="F1867" s="63">
        <f t="shared" si="30"/>
        <v>0</v>
      </c>
      <c r="G1867" s="64"/>
    </row>
    <row r="1868" spans="1:7" ht="14.5" x14ac:dyDescent="0.35">
      <c r="A1868" s="53">
        <v>87020</v>
      </c>
      <c r="B1868" s="55" t="s">
        <v>1145</v>
      </c>
      <c r="C1868" s="57" t="s">
        <v>1786</v>
      </c>
      <c r="D1868" s="59">
        <v>1.27954700025924E-5</v>
      </c>
      <c r="E1868" s="7">
        <v>0</v>
      </c>
      <c r="F1868" s="63">
        <f t="shared" si="30"/>
        <v>0</v>
      </c>
      <c r="G1868" s="64"/>
    </row>
    <row r="1869" spans="1:7" ht="14.5" x14ac:dyDescent="0.35">
      <c r="A1869" s="53">
        <v>87070</v>
      </c>
      <c r="B1869" s="55" t="s">
        <v>2600</v>
      </c>
      <c r="C1869" s="57" t="s">
        <v>1786</v>
      </c>
      <c r="D1869" s="59">
        <v>1.9405613204462842E-5</v>
      </c>
      <c r="E1869" s="7">
        <v>0</v>
      </c>
      <c r="F1869" s="63">
        <f t="shared" si="30"/>
        <v>0</v>
      </c>
      <c r="G1869" s="64"/>
    </row>
    <row r="1870" spans="1:7" ht="14.5" x14ac:dyDescent="0.35">
      <c r="A1870" s="53">
        <v>87070</v>
      </c>
      <c r="B1870" s="55" t="s">
        <v>2601</v>
      </c>
      <c r="C1870" s="57" t="s">
        <v>1786</v>
      </c>
      <c r="D1870" s="59">
        <v>6.0663782084003804E-6</v>
      </c>
      <c r="E1870" s="7">
        <v>0</v>
      </c>
      <c r="F1870" s="63">
        <f t="shared" si="30"/>
        <v>0</v>
      </c>
      <c r="G1870" s="64"/>
    </row>
    <row r="1871" spans="1:7" ht="14.5" x14ac:dyDescent="0.35">
      <c r="A1871" s="53">
        <v>87040</v>
      </c>
      <c r="B1871" s="55" t="s">
        <v>1146</v>
      </c>
      <c r="C1871" s="57" t="s">
        <v>1786</v>
      </c>
      <c r="D1871" s="59">
        <v>1.1504028143101002E-5</v>
      </c>
      <c r="E1871" s="7">
        <v>0</v>
      </c>
      <c r="F1871" s="63">
        <f t="shared" si="30"/>
        <v>0</v>
      </c>
      <c r="G1871" s="64"/>
    </row>
    <row r="1872" spans="1:7" ht="14.5" x14ac:dyDescent="0.35">
      <c r="A1872" s="53">
        <v>87042</v>
      </c>
      <c r="B1872" s="55" t="s">
        <v>1147</v>
      </c>
      <c r="C1872" s="57" t="s">
        <v>1786</v>
      </c>
      <c r="D1872" s="59">
        <v>6.8293484648630613E-5</v>
      </c>
      <c r="E1872" s="7">
        <v>0</v>
      </c>
      <c r="F1872" s="63">
        <f t="shared" si="30"/>
        <v>0</v>
      </c>
      <c r="G1872" s="64"/>
    </row>
    <row r="1873" spans="1:7" ht="14.5" x14ac:dyDescent="0.35">
      <c r="A1873" s="53">
        <v>87032</v>
      </c>
      <c r="B1873" s="55" t="s">
        <v>1148</v>
      </c>
      <c r="C1873" s="57" t="s">
        <v>1786</v>
      </c>
      <c r="D1873" s="59">
        <v>2.3534828623626128E-4</v>
      </c>
      <c r="E1873" s="7">
        <v>0</v>
      </c>
      <c r="F1873" s="63">
        <f t="shared" si="30"/>
        <v>0</v>
      </c>
      <c r="G1873" s="64"/>
    </row>
    <row r="1874" spans="1:7" ht="14.5" x14ac:dyDescent="0.35">
      <c r="A1874" s="53">
        <v>87071</v>
      </c>
      <c r="B1874" s="55" t="s">
        <v>2602</v>
      </c>
      <c r="C1874" s="57" t="s">
        <v>1786</v>
      </c>
      <c r="D1874" s="59">
        <v>4.6203031788909339E-5</v>
      </c>
      <c r="E1874" s="7">
        <v>0</v>
      </c>
      <c r="F1874" s="63">
        <f t="shared" si="30"/>
        <v>0</v>
      </c>
      <c r="G1874" s="64"/>
    </row>
    <row r="1875" spans="1:7" ht="14.5" x14ac:dyDescent="0.35">
      <c r="A1875" s="53">
        <v>87051</v>
      </c>
      <c r="B1875" s="55" t="s">
        <v>2603</v>
      </c>
      <c r="C1875" s="57" t="s">
        <v>1786</v>
      </c>
      <c r="D1875" s="59">
        <v>4.0204624204692719E-5</v>
      </c>
      <c r="E1875" s="7">
        <v>0</v>
      </c>
      <c r="F1875" s="63">
        <f t="shared" si="30"/>
        <v>0</v>
      </c>
      <c r="G1875" s="64"/>
    </row>
    <row r="1876" spans="1:7" ht="14.5" x14ac:dyDescent="0.35">
      <c r="A1876" s="53">
        <v>87033</v>
      </c>
      <c r="B1876" s="55" t="s">
        <v>2604</v>
      </c>
      <c r="C1876" s="57" t="s">
        <v>1786</v>
      </c>
      <c r="D1876" s="59">
        <v>2.9720155424348085E-5</v>
      </c>
      <c r="E1876" s="7">
        <v>0</v>
      </c>
      <c r="F1876" s="63">
        <f t="shared" si="30"/>
        <v>0</v>
      </c>
      <c r="G1876" s="64"/>
    </row>
    <row r="1877" spans="1:7" ht="14.5" x14ac:dyDescent="0.35">
      <c r="A1877" s="53">
        <v>87030</v>
      </c>
      <c r="B1877" s="55" t="s">
        <v>2605</v>
      </c>
      <c r="C1877" s="57" t="s">
        <v>1786</v>
      </c>
      <c r="D1877" s="59">
        <v>1.4783610759967314E-5</v>
      </c>
      <c r="E1877" s="7">
        <v>0</v>
      </c>
      <c r="F1877" s="63">
        <f t="shared" si="30"/>
        <v>0</v>
      </c>
      <c r="G1877" s="64"/>
    </row>
    <row r="1878" spans="1:7" ht="14.5" x14ac:dyDescent="0.35">
      <c r="A1878" s="53">
        <v>87021</v>
      </c>
      <c r="B1878" s="55" t="s">
        <v>1149</v>
      </c>
      <c r="C1878" s="57" t="s">
        <v>1786</v>
      </c>
      <c r="D1878" s="59">
        <v>1.5131960208909073E-4</v>
      </c>
      <c r="E1878" s="7">
        <v>0</v>
      </c>
      <c r="F1878" s="63">
        <f t="shared" si="30"/>
        <v>0</v>
      </c>
      <c r="G1878" s="64"/>
    </row>
    <row r="1879" spans="1:7" ht="14.5" x14ac:dyDescent="0.35">
      <c r="A1879" s="53">
        <v>87050</v>
      </c>
      <c r="B1879" s="55" t="s">
        <v>1150</v>
      </c>
      <c r="C1879" s="57" t="s">
        <v>1786</v>
      </c>
      <c r="D1879" s="59">
        <v>2.0102312102346359E-5</v>
      </c>
      <c r="E1879" s="7">
        <v>0</v>
      </c>
      <c r="F1879" s="63">
        <f t="shared" si="30"/>
        <v>0</v>
      </c>
      <c r="G1879" s="64"/>
    </row>
    <row r="1880" spans="1:7" ht="14.5" x14ac:dyDescent="0.35">
      <c r="A1880" s="53">
        <v>87043</v>
      </c>
      <c r="B1880" s="55" t="s">
        <v>1151</v>
      </c>
      <c r="C1880" s="57" t="s">
        <v>1786</v>
      </c>
      <c r="D1880" s="59">
        <v>1.6144722509247062E-4</v>
      </c>
      <c r="E1880" s="7">
        <v>0</v>
      </c>
      <c r="F1880" s="63">
        <f t="shared" si="30"/>
        <v>0</v>
      </c>
      <c r="G1880" s="64"/>
    </row>
    <row r="1881" spans="1:7" ht="14.5" x14ac:dyDescent="0.35">
      <c r="A1881" s="53">
        <v>87060</v>
      </c>
      <c r="B1881" s="55" t="s">
        <v>2606</v>
      </c>
      <c r="C1881" s="57" t="s">
        <v>1786</v>
      </c>
      <c r="D1881" s="59">
        <v>1.7791310880098597E-5</v>
      </c>
      <c r="E1881" s="7">
        <v>0</v>
      </c>
      <c r="F1881" s="63">
        <f t="shared" si="30"/>
        <v>0</v>
      </c>
      <c r="G1881" s="64"/>
    </row>
    <row r="1882" spans="1:7" ht="14.5" x14ac:dyDescent="0.35">
      <c r="A1882" s="53">
        <v>87020</v>
      </c>
      <c r="B1882" s="55" t="s">
        <v>1152</v>
      </c>
      <c r="C1882" s="57" t="s">
        <v>1786</v>
      </c>
      <c r="D1882" s="59">
        <v>4.3993986502937218E-5</v>
      </c>
      <c r="E1882" s="7">
        <v>0</v>
      </c>
      <c r="F1882" s="63">
        <f t="shared" si="30"/>
        <v>0</v>
      </c>
      <c r="G1882" s="64"/>
    </row>
    <row r="1883" spans="1:7" ht="14.5" x14ac:dyDescent="0.35">
      <c r="A1883" s="53">
        <v>87020</v>
      </c>
      <c r="B1883" s="55" t="s">
        <v>1153</v>
      </c>
      <c r="C1883" s="57" t="s">
        <v>1786</v>
      </c>
      <c r="D1883" s="59">
        <v>3.3968319435832946E-5</v>
      </c>
      <c r="E1883" s="7">
        <v>0</v>
      </c>
      <c r="F1883" s="63">
        <f t="shared" si="30"/>
        <v>0</v>
      </c>
      <c r="G1883" s="64"/>
    </row>
    <row r="1884" spans="1:7" ht="14.5" x14ac:dyDescent="0.35">
      <c r="A1884" s="53">
        <v>87060</v>
      </c>
      <c r="B1884" s="55" t="s">
        <v>2607</v>
      </c>
      <c r="C1884" s="57" t="s">
        <v>1786</v>
      </c>
      <c r="D1884" s="59">
        <v>2.161465849043497E-5</v>
      </c>
      <c r="E1884" s="7">
        <v>0</v>
      </c>
      <c r="F1884" s="63">
        <f t="shared" si="30"/>
        <v>0</v>
      </c>
      <c r="G1884" s="64"/>
    </row>
    <row r="1885" spans="1:7" ht="14.5" x14ac:dyDescent="0.35">
      <c r="A1885" s="53">
        <v>87060</v>
      </c>
      <c r="B1885" s="55" t="s">
        <v>2608</v>
      </c>
      <c r="C1885" s="57" t="s">
        <v>1786</v>
      </c>
      <c r="D1885" s="59">
        <v>1.8810870242854962E-5</v>
      </c>
      <c r="E1885" s="7">
        <v>0</v>
      </c>
      <c r="F1885" s="63">
        <f t="shared" si="30"/>
        <v>0</v>
      </c>
      <c r="G1885" s="64"/>
    </row>
    <row r="1886" spans="1:7" ht="14.5" x14ac:dyDescent="0.35">
      <c r="A1886" s="53">
        <v>87061</v>
      </c>
      <c r="B1886" s="55" t="s">
        <v>2609</v>
      </c>
      <c r="C1886" s="57" t="s">
        <v>1786</v>
      </c>
      <c r="D1886" s="59">
        <v>2.4843263139163463E-5</v>
      </c>
      <c r="E1886" s="7">
        <v>0</v>
      </c>
      <c r="F1886" s="63">
        <f t="shared" ref="F1886:F1949" si="31">+IF(E1886=1,D1886/$D$8,0)</f>
        <v>0</v>
      </c>
      <c r="G1886" s="64"/>
    </row>
    <row r="1887" spans="1:7" ht="14.5" x14ac:dyDescent="0.35">
      <c r="A1887" s="53">
        <v>87070</v>
      </c>
      <c r="B1887" s="55" t="s">
        <v>2610</v>
      </c>
      <c r="C1887" s="57" t="s">
        <v>1786</v>
      </c>
      <c r="D1887" s="59">
        <v>1.0705373308941847E-5</v>
      </c>
      <c r="E1887" s="7">
        <v>0</v>
      </c>
      <c r="F1887" s="63">
        <f t="shared" si="31"/>
        <v>0</v>
      </c>
      <c r="G1887" s="64"/>
    </row>
    <row r="1888" spans="1:7" ht="14.5" x14ac:dyDescent="0.35">
      <c r="A1888" s="53">
        <v>87062</v>
      </c>
      <c r="B1888" s="55" t="s">
        <v>1154</v>
      </c>
      <c r="C1888" s="57" t="s">
        <v>1786</v>
      </c>
      <c r="D1888" s="59">
        <v>1.2707108191153515E-4</v>
      </c>
      <c r="E1888" s="7">
        <v>0</v>
      </c>
      <c r="F1888" s="63">
        <f t="shared" si="31"/>
        <v>0</v>
      </c>
      <c r="G1888" s="64"/>
    </row>
    <row r="1889" spans="1:7" ht="14.5" x14ac:dyDescent="0.35">
      <c r="A1889" s="53">
        <v>87030</v>
      </c>
      <c r="B1889" s="55" t="s">
        <v>2611</v>
      </c>
      <c r="C1889" s="57" t="s">
        <v>1786</v>
      </c>
      <c r="D1889" s="59">
        <v>5.3000094207285121E-5</v>
      </c>
      <c r="E1889" s="7">
        <v>0</v>
      </c>
      <c r="F1889" s="63">
        <f t="shared" si="31"/>
        <v>0</v>
      </c>
      <c r="G1889" s="64"/>
    </row>
    <row r="1890" spans="1:7" ht="14.5" x14ac:dyDescent="0.35">
      <c r="A1890" s="53">
        <v>87050</v>
      </c>
      <c r="B1890" s="55" t="s">
        <v>1155</v>
      </c>
      <c r="C1890" s="57" t="s">
        <v>1786</v>
      </c>
      <c r="D1890" s="59">
        <v>3.4834944894175855E-6</v>
      </c>
      <c r="E1890" s="7">
        <v>0</v>
      </c>
      <c r="F1890" s="63">
        <f t="shared" si="31"/>
        <v>0</v>
      </c>
      <c r="G1890" s="64"/>
    </row>
    <row r="1891" spans="1:7" ht="14.5" x14ac:dyDescent="0.35">
      <c r="A1891" s="53">
        <v>87011</v>
      </c>
      <c r="B1891" s="55" t="s">
        <v>1156</v>
      </c>
      <c r="C1891" s="57" t="s">
        <v>1786</v>
      </c>
      <c r="D1891" s="59">
        <v>2.8049777335032236E-4</v>
      </c>
      <c r="E1891" s="7">
        <v>0</v>
      </c>
      <c r="F1891" s="63">
        <f t="shared" si="31"/>
        <v>0</v>
      </c>
      <c r="G1891" s="64"/>
    </row>
    <row r="1892" spans="1:7" ht="14.5" x14ac:dyDescent="0.35">
      <c r="A1892" s="53">
        <v>87040</v>
      </c>
      <c r="B1892" s="55" t="s">
        <v>1157</v>
      </c>
      <c r="C1892" s="57" t="s">
        <v>1786</v>
      </c>
      <c r="D1892" s="59">
        <v>4.5438362266842068E-5</v>
      </c>
      <c r="E1892" s="7">
        <v>0</v>
      </c>
      <c r="F1892" s="63">
        <f t="shared" si="31"/>
        <v>0</v>
      </c>
      <c r="G1892" s="64"/>
    </row>
    <row r="1893" spans="1:7" ht="14.5" x14ac:dyDescent="0.35">
      <c r="A1893" s="53">
        <v>87040</v>
      </c>
      <c r="B1893" s="55" t="s">
        <v>1158</v>
      </c>
      <c r="C1893" s="57" t="s">
        <v>1786</v>
      </c>
      <c r="D1893" s="59">
        <v>1.5653634749519414E-4</v>
      </c>
      <c r="E1893" s="7">
        <v>0</v>
      </c>
      <c r="F1893" s="63">
        <f t="shared" si="31"/>
        <v>0</v>
      </c>
      <c r="G1893" s="64"/>
    </row>
    <row r="1894" spans="1:7" ht="14.5" x14ac:dyDescent="0.35">
      <c r="A1894" s="53">
        <v>87070</v>
      </c>
      <c r="B1894" s="55" t="s">
        <v>2612</v>
      </c>
      <c r="C1894" s="57" t="s">
        <v>1786</v>
      </c>
      <c r="D1894" s="59">
        <v>3.9762815147498292E-6</v>
      </c>
      <c r="E1894" s="7">
        <v>0</v>
      </c>
      <c r="F1894" s="63">
        <f t="shared" si="31"/>
        <v>0</v>
      </c>
      <c r="G1894" s="64"/>
    </row>
    <row r="1895" spans="1:7" ht="14.5" x14ac:dyDescent="0.35">
      <c r="A1895" s="53">
        <v>87012</v>
      </c>
      <c r="B1895" s="55" t="s">
        <v>1159</v>
      </c>
      <c r="C1895" s="57" t="s">
        <v>1786</v>
      </c>
      <c r="D1895" s="59">
        <v>3.5380409153250509E-4</v>
      </c>
      <c r="E1895" s="7">
        <v>0</v>
      </c>
      <c r="F1895" s="63">
        <f t="shared" si="31"/>
        <v>0</v>
      </c>
      <c r="G1895" s="64"/>
    </row>
    <row r="1896" spans="1:7" ht="14.5" x14ac:dyDescent="0.35">
      <c r="A1896" s="53">
        <v>87053</v>
      </c>
      <c r="B1896" s="55" t="s">
        <v>2613</v>
      </c>
      <c r="C1896" s="57" t="s">
        <v>1786</v>
      </c>
      <c r="D1896" s="59">
        <v>4.2685551987399875E-5</v>
      </c>
      <c r="E1896" s="7">
        <v>0</v>
      </c>
      <c r="F1896" s="63">
        <f t="shared" si="31"/>
        <v>0</v>
      </c>
      <c r="G1896" s="64"/>
    </row>
    <row r="1897" spans="1:7" ht="14.5" x14ac:dyDescent="0.35">
      <c r="A1897" s="53">
        <v>87050</v>
      </c>
      <c r="B1897" s="55" t="s">
        <v>1160</v>
      </c>
      <c r="C1897" s="57" t="s">
        <v>1786</v>
      </c>
      <c r="D1897" s="59">
        <v>8.241438182280629E-6</v>
      </c>
      <c r="E1897" s="7">
        <v>0</v>
      </c>
      <c r="F1897" s="63">
        <f t="shared" si="31"/>
        <v>0</v>
      </c>
      <c r="G1897" s="64"/>
    </row>
    <row r="1898" spans="1:7" ht="14.5" x14ac:dyDescent="0.35">
      <c r="A1898" s="53">
        <v>87070</v>
      </c>
      <c r="B1898" s="55" t="s">
        <v>2614</v>
      </c>
      <c r="C1898" s="57" t="s">
        <v>1786</v>
      </c>
      <c r="D1898" s="59">
        <v>3.7010004868056106E-5</v>
      </c>
      <c r="E1898" s="7">
        <v>0</v>
      </c>
      <c r="F1898" s="63">
        <f t="shared" si="31"/>
        <v>0</v>
      </c>
      <c r="G1898" s="64"/>
    </row>
    <row r="1899" spans="1:7" ht="14.5" x14ac:dyDescent="0.35">
      <c r="A1899" s="53">
        <v>87044</v>
      </c>
      <c r="B1899" s="55" t="s">
        <v>2615</v>
      </c>
      <c r="C1899" s="57" t="s">
        <v>1786</v>
      </c>
      <c r="D1899" s="59">
        <v>4.9465621749729712E-5</v>
      </c>
      <c r="E1899" s="7">
        <v>0</v>
      </c>
      <c r="F1899" s="63">
        <f t="shared" si="31"/>
        <v>0</v>
      </c>
      <c r="G1899" s="64"/>
    </row>
    <row r="1900" spans="1:7" ht="14.5" x14ac:dyDescent="0.35">
      <c r="A1900" s="53">
        <v>87010</v>
      </c>
      <c r="B1900" s="55" t="s">
        <v>2616</v>
      </c>
      <c r="C1900" s="57" t="s">
        <v>1786</v>
      </c>
      <c r="D1900" s="59">
        <v>1.3305249683970582E-5</v>
      </c>
      <c r="E1900" s="7">
        <v>0</v>
      </c>
      <c r="F1900" s="63">
        <f t="shared" si="31"/>
        <v>0</v>
      </c>
      <c r="G1900" s="64"/>
    </row>
    <row r="1901" spans="1:7" ht="14.5" x14ac:dyDescent="0.35">
      <c r="A1901" s="53">
        <v>87040</v>
      </c>
      <c r="B1901" s="55" t="s">
        <v>1161</v>
      </c>
      <c r="C1901" s="57" t="s">
        <v>1786</v>
      </c>
      <c r="D1901" s="59">
        <v>2.0374194599081391E-5</v>
      </c>
      <c r="E1901" s="7">
        <v>0</v>
      </c>
      <c r="F1901" s="63">
        <f t="shared" si="31"/>
        <v>0</v>
      </c>
      <c r="G1901" s="64"/>
    </row>
    <row r="1902" spans="1:7" ht="14.5" x14ac:dyDescent="0.35">
      <c r="A1902" s="53">
        <v>87022</v>
      </c>
      <c r="B1902" s="55" t="s">
        <v>1162</v>
      </c>
      <c r="C1902" s="57" t="s">
        <v>1786</v>
      </c>
      <c r="D1902" s="59">
        <v>1.5957803292741729E-4</v>
      </c>
      <c r="E1902" s="7">
        <v>0</v>
      </c>
      <c r="F1902" s="63">
        <f t="shared" si="31"/>
        <v>0</v>
      </c>
      <c r="G1902" s="64"/>
    </row>
    <row r="1903" spans="1:7" ht="14.5" x14ac:dyDescent="0.35">
      <c r="A1903" s="53">
        <v>87010</v>
      </c>
      <c r="B1903" s="55" t="s">
        <v>2617</v>
      </c>
      <c r="C1903" s="57" t="s">
        <v>1786</v>
      </c>
      <c r="D1903" s="59">
        <v>1.3390212964200279E-5</v>
      </c>
      <c r="E1903" s="7">
        <v>0</v>
      </c>
      <c r="F1903" s="63">
        <f t="shared" si="31"/>
        <v>0</v>
      </c>
      <c r="G1903" s="64"/>
    </row>
    <row r="1904" spans="1:7" ht="14.5" x14ac:dyDescent="0.35">
      <c r="A1904" s="53">
        <v>87030</v>
      </c>
      <c r="B1904" s="55" t="s">
        <v>2618</v>
      </c>
      <c r="C1904" s="57" t="s">
        <v>1786</v>
      </c>
      <c r="D1904" s="59">
        <v>2.0068326790254482E-5</v>
      </c>
      <c r="E1904" s="7">
        <v>0</v>
      </c>
      <c r="F1904" s="63">
        <f t="shared" si="31"/>
        <v>0</v>
      </c>
      <c r="G1904" s="64"/>
    </row>
    <row r="1905" spans="1:7" ht="14.5" x14ac:dyDescent="0.35">
      <c r="A1905" s="53">
        <v>87050</v>
      </c>
      <c r="B1905" s="55" t="s">
        <v>1163</v>
      </c>
      <c r="C1905" s="57" t="s">
        <v>1786</v>
      </c>
      <c r="D1905" s="59">
        <v>1.9065760083544052E-5</v>
      </c>
      <c r="E1905" s="7">
        <v>0</v>
      </c>
      <c r="F1905" s="63">
        <f t="shared" si="31"/>
        <v>0</v>
      </c>
      <c r="G1905" s="64"/>
    </row>
    <row r="1906" spans="1:7" ht="14.5" x14ac:dyDescent="0.35">
      <c r="A1906" s="53">
        <v>87060</v>
      </c>
      <c r="B1906" s="55" t="s">
        <v>2619</v>
      </c>
      <c r="C1906" s="57" t="s">
        <v>1786</v>
      </c>
      <c r="D1906" s="59">
        <v>1.7077619326169138E-5</v>
      </c>
      <c r="E1906" s="7">
        <v>0</v>
      </c>
      <c r="F1906" s="63">
        <f t="shared" si="31"/>
        <v>0</v>
      </c>
      <c r="G1906" s="64"/>
    </row>
    <row r="1907" spans="1:7" ht="14.5" x14ac:dyDescent="0.35">
      <c r="A1907" s="53">
        <v>87060</v>
      </c>
      <c r="B1907" s="55" t="s">
        <v>2620</v>
      </c>
      <c r="C1907" s="57" t="s">
        <v>1786</v>
      </c>
      <c r="D1907" s="59">
        <v>1.6440394724446411E-4</v>
      </c>
      <c r="E1907" s="7">
        <v>0</v>
      </c>
      <c r="F1907" s="63">
        <f t="shared" si="31"/>
        <v>0</v>
      </c>
      <c r="G1907" s="64"/>
    </row>
    <row r="1908" spans="1:7" ht="14.5" x14ac:dyDescent="0.35">
      <c r="A1908" s="53">
        <v>87023</v>
      </c>
      <c r="B1908" s="55" t="s">
        <v>1164</v>
      </c>
      <c r="C1908" s="57" t="s">
        <v>1786</v>
      </c>
      <c r="D1908" s="59">
        <v>8.564298647153478E-5</v>
      </c>
      <c r="E1908" s="7">
        <v>0</v>
      </c>
      <c r="F1908" s="63">
        <f t="shared" si="31"/>
        <v>0</v>
      </c>
      <c r="G1908" s="64"/>
    </row>
    <row r="1909" spans="1:7" ht="14.5" x14ac:dyDescent="0.35">
      <c r="A1909" s="53">
        <v>87045</v>
      </c>
      <c r="B1909" s="55" t="s">
        <v>2621</v>
      </c>
      <c r="C1909" s="57" t="s">
        <v>1786</v>
      </c>
      <c r="D1909" s="59">
        <v>6.9109132138835713E-5</v>
      </c>
      <c r="E1909" s="7">
        <v>0</v>
      </c>
      <c r="F1909" s="63">
        <f t="shared" si="31"/>
        <v>0</v>
      </c>
      <c r="G1909" s="64"/>
    </row>
    <row r="1910" spans="1:7" ht="14.5" x14ac:dyDescent="0.35">
      <c r="A1910" s="53">
        <v>87030</v>
      </c>
      <c r="B1910" s="55" t="s">
        <v>2622</v>
      </c>
      <c r="C1910" s="57" t="s">
        <v>1786</v>
      </c>
      <c r="D1910" s="59">
        <v>1.5667228874356165E-5</v>
      </c>
      <c r="E1910" s="7">
        <v>0</v>
      </c>
      <c r="F1910" s="63">
        <f t="shared" si="31"/>
        <v>0</v>
      </c>
      <c r="G1910" s="64"/>
    </row>
    <row r="1911" spans="1:7" ht="14.5" x14ac:dyDescent="0.35">
      <c r="A1911" s="53">
        <v>87013</v>
      </c>
      <c r="B1911" s="55" t="s">
        <v>1165</v>
      </c>
      <c r="C1911" s="57" t="s">
        <v>1786</v>
      </c>
      <c r="D1911" s="59">
        <v>5.7656081963872523E-5</v>
      </c>
      <c r="E1911" s="7">
        <v>0</v>
      </c>
      <c r="F1911" s="63">
        <f t="shared" si="31"/>
        <v>0</v>
      </c>
      <c r="G1911" s="64"/>
    </row>
    <row r="1912" spans="1:7" ht="14.5" x14ac:dyDescent="0.35">
      <c r="A1912" s="53">
        <v>87030</v>
      </c>
      <c r="B1912" s="55" t="s">
        <v>2623</v>
      </c>
      <c r="C1912" s="57" t="s">
        <v>1786</v>
      </c>
      <c r="D1912" s="59">
        <v>2.4792285171025644E-5</v>
      </c>
      <c r="E1912" s="7">
        <v>0</v>
      </c>
      <c r="F1912" s="63">
        <f t="shared" si="31"/>
        <v>0</v>
      </c>
      <c r="G1912" s="64"/>
    </row>
    <row r="1913" spans="1:7" ht="14.5" x14ac:dyDescent="0.35">
      <c r="A1913" s="53">
        <v>87050</v>
      </c>
      <c r="B1913" s="55" t="s">
        <v>1166</v>
      </c>
      <c r="C1913" s="57" t="s">
        <v>1786</v>
      </c>
      <c r="D1913" s="59">
        <v>1.9099745395635933E-5</v>
      </c>
      <c r="E1913" s="7">
        <v>0</v>
      </c>
      <c r="F1913" s="63">
        <f t="shared" si="31"/>
        <v>0</v>
      </c>
      <c r="G1913" s="64"/>
    </row>
    <row r="1914" spans="1:7" ht="14.5" x14ac:dyDescent="0.35">
      <c r="A1914" s="53">
        <v>87010</v>
      </c>
      <c r="B1914" s="55" t="s">
        <v>2624</v>
      </c>
      <c r="C1914" s="57" t="s">
        <v>1786</v>
      </c>
      <c r="D1914" s="59">
        <v>3.1164531188252938E-5</v>
      </c>
      <c r="E1914" s="7">
        <v>0</v>
      </c>
      <c r="F1914" s="63">
        <f t="shared" si="31"/>
        <v>0</v>
      </c>
      <c r="G1914" s="64"/>
    </row>
    <row r="1915" spans="1:7" ht="14.5" x14ac:dyDescent="0.35">
      <c r="A1915" s="53">
        <v>87030</v>
      </c>
      <c r="B1915" s="55" t="s">
        <v>2625</v>
      </c>
      <c r="C1915" s="57" t="s">
        <v>1786</v>
      </c>
      <c r="D1915" s="59">
        <v>4.8242150514422076E-5</v>
      </c>
      <c r="E1915" s="7">
        <v>0</v>
      </c>
      <c r="F1915" s="63">
        <f t="shared" si="31"/>
        <v>0</v>
      </c>
      <c r="G1915" s="64"/>
    </row>
    <row r="1916" spans="1:7" ht="14.5" x14ac:dyDescent="0.35">
      <c r="A1916" s="53">
        <v>87072</v>
      </c>
      <c r="B1916" s="55" t="s">
        <v>2626</v>
      </c>
      <c r="C1916" s="57" t="s">
        <v>1786</v>
      </c>
      <c r="D1916" s="59">
        <v>4.712063521539007E-5</v>
      </c>
      <c r="E1916" s="7">
        <v>0</v>
      </c>
      <c r="F1916" s="63">
        <f t="shared" si="31"/>
        <v>0</v>
      </c>
      <c r="G1916" s="64"/>
    </row>
    <row r="1917" spans="1:7" ht="14.5" x14ac:dyDescent="0.35">
      <c r="A1917" s="53">
        <v>87010</v>
      </c>
      <c r="B1917" s="55" t="s">
        <v>2627</v>
      </c>
      <c r="C1917" s="57" t="s">
        <v>1786</v>
      </c>
      <c r="D1917" s="59">
        <v>3.1980178678458031E-5</v>
      </c>
      <c r="E1917" s="7">
        <v>0</v>
      </c>
      <c r="F1917" s="63">
        <f t="shared" si="31"/>
        <v>0</v>
      </c>
      <c r="G1917" s="64"/>
    </row>
    <row r="1918" spans="1:7" ht="14.5" x14ac:dyDescent="0.35">
      <c r="A1918" s="53">
        <v>87024</v>
      </c>
      <c r="B1918" s="55" t="s">
        <v>1167</v>
      </c>
      <c r="C1918" s="57" t="s">
        <v>1786</v>
      </c>
      <c r="D1918" s="59">
        <v>1.3233880528577637E-4</v>
      </c>
      <c r="E1918" s="7">
        <v>0</v>
      </c>
      <c r="F1918" s="63">
        <f t="shared" si="31"/>
        <v>0</v>
      </c>
      <c r="G1918" s="64"/>
    </row>
    <row r="1919" spans="1:7" ht="14.5" x14ac:dyDescent="0.35">
      <c r="A1919" s="53">
        <v>87034</v>
      </c>
      <c r="B1919" s="55" t="s">
        <v>2628</v>
      </c>
      <c r="C1919" s="57" t="s">
        <v>1786</v>
      </c>
      <c r="D1919" s="59">
        <v>2.5862822501919831E-5</v>
      </c>
      <c r="E1919" s="7">
        <v>0</v>
      </c>
      <c r="F1919" s="63">
        <f t="shared" si="31"/>
        <v>0</v>
      </c>
      <c r="G1919" s="64"/>
    </row>
    <row r="1920" spans="1:7" ht="14.5" x14ac:dyDescent="0.35">
      <c r="A1920" s="53">
        <v>87020</v>
      </c>
      <c r="B1920" s="55" t="s">
        <v>1168</v>
      </c>
      <c r="C1920" s="57" t="s">
        <v>1786</v>
      </c>
      <c r="D1920" s="59">
        <v>3.7519784549434287E-5</v>
      </c>
      <c r="E1920" s="7">
        <v>0</v>
      </c>
      <c r="F1920" s="63">
        <f t="shared" si="31"/>
        <v>0</v>
      </c>
      <c r="G1920" s="64"/>
    </row>
    <row r="1921" spans="1:7" ht="14.5" x14ac:dyDescent="0.35">
      <c r="A1921" s="53">
        <v>87020</v>
      </c>
      <c r="B1921" s="55" t="s">
        <v>1169</v>
      </c>
      <c r="C1921" s="57" t="s">
        <v>1786</v>
      </c>
      <c r="D1921" s="59">
        <v>3.0246927761772207E-5</v>
      </c>
      <c r="E1921" s="7">
        <v>0</v>
      </c>
      <c r="F1921" s="63">
        <f t="shared" si="31"/>
        <v>0</v>
      </c>
      <c r="G1921" s="64"/>
    </row>
    <row r="1922" spans="1:7" ht="14.5" x14ac:dyDescent="0.35">
      <c r="A1922" s="53">
        <v>87035</v>
      </c>
      <c r="B1922" s="55" t="s">
        <v>2629</v>
      </c>
      <c r="C1922" s="57" t="s">
        <v>1786</v>
      </c>
      <c r="D1922" s="59">
        <v>3.8437387975915017E-5</v>
      </c>
      <c r="E1922" s="7">
        <v>0</v>
      </c>
      <c r="F1922" s="63">
        <f t="shared" si="31"/>
        <v>0</v>
      </c>
      <c r="G1922" s="64"/>
    </row>
    <row r="1923" spans="1:7" ht="14.5" x14ac:dyDescent="0.35">
      <c r="A1923" s="53">
        <v>87014</v>
      </c>
      <c r="B1923" s="55" t="s">
        <v>2630</v>
      </c>
      <c r="C1923" s="57" t="s">
        <v>1786</v>
      </c>
      <c r="D1923" s="59">
        <v>2.8972478558326748E-5</v>
      </c>
      <c r="E1923" s="7">
        <v>0</v>
      </c>
      <c r="F1923" s="63">
        <f t="shared" si="31"/>
        <v>0</v>
      </c>
      <c r="G1923" s="64"/>
    </row>
    <row r="1924" spans="1:7" ht="14.5" x14ac:dyDescent="0.35">
      <c r="A1924" s="53">
        <v>87015</v>
      </c>
      <c r="B1924" s="55" t="s">
        <v>2631</v>
      </c>
      <c r="C1924" s="57" t="s">
        <v>1786</v>
      </c>
      <c r="D1924" s="59">
        <v>1.3033367187235551E-5</v>
      </c>
      <c r="E1924" s="7">
        <v>0</v>
      </c>
      <c r="F1924" s="63">
        <f t="shared" si="31"/>
        <v>0</v>
      </c>
      <c r="G1924" s="64"/>
    </row>
    <row r="1925" spans="1:7" ht="14.5" x14ac:dyDescent="0.35">
      <c r="A1925" s="53">
        <v>87050</v>
      </c>
      <c r="B1925" s="55" t="s">
        <v>1170</v>
      </c>
      <c r="C1925" s="57" t="s">
        <v>1786</v>
      </c>
      <c r="D1925" s="59">
        <v>1.4613684199507919E-5</v>
      </c>
      <c r="E1925" s="7">
        <v>0</v>
      </c>
      <c r="F1925" s="63">
        <f t="shared" si="31"/>
        <v>0</v>
      </c>
      <c r="G1925" s="64"/>
    </row>
    <row r="1926" spans="1:7" ht="14.5" x14ac:dyDescent="0.35">
      <c r="A1926" s="53">
        <v>87010</v>
      </c>
      <c r="B1926" s="55" t="s">
        <v>2632</v>
      </c>
      <c r="C1926" s="57" t="s">
        <v>1786</v>
      </c>
      <c r="D1926" s="59">
        <v>6.3348621739262238E-5</v>
      </c>
      <c r="E1926" s="7">
        <v>0</v>
      </c>
      <c r="F1926" s="63">
        <f t="shared" si="31"/>
        <v>0</v>
      </c>
      <c r="G1926" s="64"/>
    </row>
    <row r="1927" spans="1:7" ht="14.5" x14ac:dyDescent="0.35">
      <c r="A1927" s="53">
        <v>87030</v>
      </c>
      <c r="B1927" s="55" t="s">
        <v>2633</v>
      </c>
      <c r="C1927" s="57" t="s">
        <v>1786</v>
      </c>
      <c r="D1927" s="59">
        <v>4.2685551987399875E-5</v>
      </c>
      <c r="E1927" s="7">
        <v>0</v>
      </c>
      <c r="F1927" s="63">
        <f t="shared" si="31"/>
        <v>0</v>
      </c>
      <c r="G1927" s="64"/>
    </row>
    <row r="1928" spans="1:7" ht="14.5" x14ac:dyDescent="0.35">
      <c r="A1928" s="53">
        <v>87066</v>
      </c>
      <c r="B1928" s="55" t="s">
        <v>2634</v>
      </c>
      <c r="C1928" s="57" t="s">
        <v>1786</v>
      </c>
      <c r="D1928" s="59">
        <v>4.44188029040857E-5</v>
      </c>
      <c r="E1928" s="7">
        <v>0</v>
      </c>
      <c r="F1928" s="63">
        <f t="shared" si="31"/>
        <v>0</v>
      </c>
      <c r="G1928" s="64"/>
    </row>
    <row r="1929" spans="1:7" ht="14.5" x14ac:dyDescent="0.35">
      <c r="A1929" s="53">
        <v>87010</v>
      </c>
      <c r="B1929" s="55" t="s">
        <v>2635</v>
      </c>
      <c r="C1929" s="57" t="s">
        <v>1786</v>
      </c>
      <c r="D1929" s="59">
        <v>3.7213916740607374E-5</v>
      </c>
      <c r="E1929" s="7">
        <v>0</v>
      </c>
      <c r="F1929" s="63">
        <f t="shared" si="31"/>
        <v>0</v>
      </c>
      <c r="G1929" s="64"/>
    </row>
    <row r="1930" spans="1:7" ht="14.5" x14ac:dyDescent="0.35">
      <c r="A1930" s="53">
        <v>87040</v>
      </c>
      <c r="B1930" s="55" t="s">
        <v>1171</v>
      </c>
      <c r="C1930" s="57" t="s">
        <v>1786</v>
      </c>
      <c r="D1930" s="59">
        <v>1.4905957883498078E-4</v>
      </c>
      <c r="E1930" s="7">
        <v>0</v>
      </c>
      <c r="F1930" s="63">
        <f t="shared" si="31"/>
        <v>0</v>
      </c>
      <c r="G1930" s="64"/>
    </row>
    <row r="1931" spans="1:7" ht="14.5" x14ac:dyDescent="0.35">
      <c r="A1931" s="53">
        <v>87020</v>
      </c>
      <c r="B1931" s="55" t="s">
        <v>1172</v>
      </c>
      <c r="C1931" s="57" t="s">
        <v>1786</v>
      </c>
      <c r="D1931" s="59">
        <v>1.8997789459360295E-5</v>
      </c>
      <c r="E1931" s="7">
        <v>0</v>
      </c>
      <c r="F1931" s="63">
        <f t="shared" si="31"/>
        <v>0</v>
      </c>
      <c r="G1931" s="64"/>
    </row>
    <row r="1932" spans="1:7" ht="14.5" x14ac:dyDescent="0.35">
      <c r="A1932" s="53">
        <v>87030</v>
      </c>
      <c r="B1932" s="55" t="s">
        <v>2636</v>
      </c>
      <c r="C1932" s="57" t="s">
        <v>1786</v>
      </c>
      <c r="D1932" s="59">
        <v>1.2387646257489853E-5</v>
      </c>
      <c r="E1932" s="7">
        <v>0</v>
      </c>
      <c r="F1932" s="63">
        <f t="shared" si="31"/>
        <v>0</v>
      </c>
      <c r="G1932" s="64"/>
    </row>
    <row r="1933" spans="1:7" ht="14.5" x14ac:dyDescent="0.35">
      <c r="A1933" s="53">
        <v>87010</v>
      </c>
      <c r="B1933" s="55" t="s">
        <v>2637</v>
      </c>
      <c r="C1933" s="57" t="s">
        <v>1786</v>
      </c>
      <c r="D1933" s="59">
        <v>2.7256220297686866E-5</v>
      </c>
      <c r="E1933" s="7">
        <v>0</v>
      </c>
      <c r="F1933" s="63">
        <f t="shared" si="31"/>
        <v>0</v>
      </c>
      <c r="G1933" s="64"/>
    </row>
    <row r="1934" spans="1:7" ht="14.5" x14ac:dyDescent="0.35">
      <c r="A1934" s="53">
        <v>87060</v>
      </c>
      <c r="B1934" s="55" t="s">
        <v>2638</v>
      </c>
      <c r="C1934" s="57" t="s">
        <v>1786</v>
      </c>
      <c r="D1934" s="59">
        <v>4.1682985280689452E-5</v>
      </c>
      <c r="E1934" s="7">
        <v>0</v>
      </c>
      <c r="F1934" s="63">
        <f t="shared" si="31"/>
        <v>0</v>
      </c>
      <c r="G1934" s="64"/>
    </row>
    <row r="1935" spans="1:7" ht="14.5" x14ac:dyDescent="0.35">
      <c r="A1935" s="53">
        <v>87050</v>
      </c>
      <c r="B1935" s="55" t="s">
        <v>1173</v>
      </c>
      <c r="C1935" s="57" t="s">
        <v>1786</v>
      </c>
      <c r="D1935" s="59">
        <v>3.2218075863101183E-5</v>
      </c>
      <c r="E1935" s="7">
        <v>0</v>
      </c>
      <c r="F1935" s="63">
        <f t="shared" si="31"/>
        <v>0</v>
      </c>
      <c r="G1935" s="64"/>
    </row>
    <row r="1936" spans="1:7" ht="14.5" x14ac:dyDescent="0.35">
      <c r="A1936" s="53">
        <v>87040</v>
      </c>
      <c r="B1936" s="55" t="s">
        <v>1174</v>
      </c>
      <c r="C1936" s="57" t="s">
        <v>1786</v>
      </c>
      <c r="D1936" s="59">
        <v>5.6585544632978339E-5</v>
      </c>
      <c r="E1936" s="7">
        <v>0</v>
      </c>
      <c r="F1936" s="63">
        <f t="shared" si="31"/>
        <v>0</v>
      </c>
      <c r="G1936" s="64"/>
    </row>
    <row r="1937" spans="1:7" ht="14.5" x14ac:dyDescent="0.35">
      <c r="A1937" s="53">
        <v>87040</v>
      </c>
      <c r="B1937" s="55" t="s">
        <v>1175</v>
      </c>
      <c r="C1937" s="57" t="s">
        <v>1786</v>
      </c>
      <c r="D1937" s="59">
        <v>5.1691659691747779E-5</v>
      </c>
      <c r="E1937" s="7">
        <v>0</v>
      </c>
      <c r="F1937" s="63">
        <f t="shared" si="31"/>
        <v>0</v>
      </c>
      <c r="G1937" s="64"/>
    </row>
    <row r="1938" spans="1:7" ht="14.5" x14ac:dyDescent="0.35">
      <c r="A1938" s="53">
        <v>87050</v>
      </c>
      <c r="B1938" s="55" t="s">
        <v>1176</v>
      </c>
      <c r="C1938" s="57" t="s">
        <v>1786</v>
      </c>
      <c r="D1938" s="59">
        <v>1.6210993867826226E-5</v>
      </c>
      <c r="E1938" s="7">
        <v>0</v>
      </c>
      <c r="F1938" s="63">
        <f t="shared" si="31"/>
        <v>0</v>
      </c>
      <c r="G1938" s="64"/>
    </row>
    <row r="1939" spans="1:7" ht="14.5" x14ac:dyDescent="0.35">
      <c r="A1939" s="53">
        <v>87040</v>
      </c>
      <c r="B1939" s="55" t="s">
        <v>1177</v>
      </c>
      <c r="C1939" s="57" t="s">
        <v>1786</v>
      </c>
      <c r="D1939" s="59">
        <v>1.541913609608545E-4</v>
      </c>
      <c r="E1939" s="7">
        <v>0</v>
      </c>
      <c r="F1939" s="63">
        <f t="shared" si="31"/>
        <v>0</v>
      </c>
      <c r="G1939" s="64"/>
    </row>
    <row r="1940" spans="1:7" ht="14.5" x14ac:dyDescent="0.35">
      <c r="A1940" s="53">
        <v>87040</v>
      </c>
      <c r="B1940" s="55" t="s">
        <v>1178</v>
      </c>
      <c r="C1940" s="57" t="s">
        <v>1786</v>
      </c>
      <c r="D1940" s="59">
        <v>2.4928226419393162E-5</v>
      </c>
      <c r="E1940" s="7">
        <v>0</v>
      </c>
      <c r="F1940" s="63">
        <f t="shared" si="31"/>
        <v>0</v>
      </c>
      <c r="G1940" s="64"/>
    </row>
    <row r="1941" spans="1:7" ht="14.5" x14ac:dyDescent="0.35">
      <c r="A1941" s="53">
        <v>87046</v>
      </c>
      <c r="B1941" s="55" t="s">
        <v>1179</v>
      </c>
      <c r="C1941" s="57" t="s">
        <v>1786</v>
      </c>
      <c r="D1941" s="59">
        <v>3.4146742324315306E-4</v>
      </c>
      <c r="E1941" s="7">
        <v>0</v>
      </c>
      <c r="F1941" s="63">
        <f t="shared" si="31"/>
        <v>0</v>
      </c>
      <c r="G1941" s="64"/>
    </row>
    <row r="1942" spans="1:7" ht="14.5" x14ac:dyDescent="0.35">
      <c r="A1942" s="53">
        <v>87070</v>
      </c>
      <c r="B1942" s="55" t="s">
        <v>2639</v>
      </c>
      <c r="C1942" s="57" t="s">
        <v>1786</v>
      </c>
      <c r="D1942" s="59">
        <v>2.6610499367941164E-5</v>
      </c>
      <c r="E1942" s="7">
        <v>0</v>
      </c>
      <c r="F1942" s="63">
        <f t="shared" si="31"/>
        <v>0</v>
      </c>
      <c r="G1942" s="64"/>
    </row>
    <row r="1943" spans="1:7" ht="14.5" x14ac:dyDescent="0.35">
      <c r="A1943" s="53">
        <v>87016</v>
      </c>
      <c r="B1943" s="55" t="s">
        <v>2640</v>
      </c>
      <c r="C1943" s="57" t="s">
        <v>1786</v>
      </c>
      <c r="D1943" s="59">
        <v>6.5965490770336909E-5</v>
      </c>
      <c r="E1943" s="7">
        <v>0</v>
      </c>
      <c r="F1943" s="63">
        <f t="shared" si="31"/>
        <v>0</v>
      </c>
      <c r="G1943" s="64"/>
    </row>
    <row r="1944" spans="1:7" ht="14.5" x14ac:dyDescent="0.35">
      <c r="A1944" s="53">
        <v>87026</v>
      </c>
      <c r="B1944" s="55" t="s">
        <v>2641</v>
      </c>
      <c r="C1944" s="57" t="s">
        <v>1786</v>
      </c>
      <c r="D1944" s="59">
        <v>4.4707678056866674E-5</v>
      </c>
      <c r="E1944" s="7">
        <v>0</v>
      </c>
      <c r="F1944" s="63">
        <f t="shared" si="31"/>
        <v>0</v>
      </c>
      <c r="G1944" s="64"/>
    </row>
    <row r="1945" spans="1:7" ht="14.5" x14ac:dyDescent="0.35">
      <c r="A1945" s="53">
        <v>87010</v>
      </c>
      <c r="B1945" s="55" t="s">
        <v>2642</v>
      </c>
      <c r="C1945" s="57" t="s">
        <v>1786</v>
      </c>
      <c r="D1945" s="59">
        <v>1.8165149313109263E-5</v>
      </c>
      <c r="E1945" s="7">
        <v>0</v>
      </c>
      <c r="F1945" s="63">
        <f t="shared" si="31"/>
        <v>0</v>
      </c>
      <c r="G1945" s="64"/>
    </row>
    <row r="1946" spans="1:7" ht="14.5" x14ac:dyDescent="0.35">
      <c r="A1946" s="53">
        <v>87070</v>
      </c>
      <c r="B1946" s="55" t="s">
        <v>2643</v>
      </c>
      <c r="C1946" s="57" t="s">
        <v>1786</v>
      </c>
      <c r="D1946" s="59">
        <v>5.4206572786546818E-6</v>
      </c>
      <c r="E1946" s="7">
        <v>0</v>
      </c>
      <c r="F1946" s="63">
        <f t="shared" si="31"/>
        <v>0</v>
      </c>
      <c r="G1946" s="64"/>
    </row>
    <row r="1947" spans="1:7" ht="14.5" x14ac:dyDescent="0.35">
      <c r="A1947" s="53">
        <v>87073</v>
      </c>
      <c r="B1947" s="55" t="s">
        <v>2644</v>
      </c>
      <c r="C1947" s="57" t="s">
        <v>1786</v>
      </c>
      <c r="D1947" s="59">
        <v>3.1147538532207E-5</v>
      </c>
      <c r="E1947" s="7">
        <v>0</v>
      </c>
      <c r="F1947" s="63">
        <f t="shared" si="31"/>
        <v>0</v>
      </c>
      <c r="G1947" s="64"/>
    </row>
    <row r="1948" spans="1:7" ht="14.5" x14ac:dyDescent="0.35">
      <c r="A1948" s="53">
        <v>87020</v>
      </c>
      <c r="B1948" s="55" t="s">
        <v>1180</v>
      </c>
      <c r="C1948" s="57" t="s">
        <v>1786</v>
      </c>
      <c r="D1948" s="59">
        <v>1.8997789459360295E-5</v>
      </c>
      <c r="E1948" s="7">
        <v>0</v>
      </c>
      <c r="F1948" s="63">
        <f t="shared" si="31"/>
        <v>0</v>
      </c>
      <c r="G1948" s="64"/>
    </row>
    <row r="1949" spans="1:7" ht="14.5" x14ac:dyDescent="0.35">
      <c r="A1949" s="53">
        <v>87060</v>
      </c>
      <c r="B1949" s="55" t="s">
        <v>2645</v>
      </c>
      <c r="C1949" s="57" t="s">
        <v>1786</v>
      </c>
      <c r="D1949" s="59">
        <v>1.6448891052469381E-5</v>
      </c>
      <c r="E1949" s="7">
        <v>0</v>
      </c>
      <c r="F1949" s="63">
        <f t="shared" si="31"/>
        <v>0</v>
      </c>
      <c r="G1949" s="64"/>
    </row>
    <row r="1950" spans="1:7" ht="14.5" x14ac:dyDescent="0.35">
      <c r="A1950" s="53">
        <v>87050</v>
      </c>
      <c r="B1950" s="55" t="s">
        <v>1181</v>
      </c>
      <c r="C1950" s="57" t="s">
        <v>1786</v>
      </c>
      <c r="D1950" s="59">
        <v>5.2847160302871665E-6</v>
      </c>
      <c r="E1950" s="7">
        <v>0</v>
      </c>
      <c r="F1950" s="63">
        <f t="shared" ref="F1950:F2013" si="32">+IF(E1950=1,D1950/$D$8,0)</f>
        <v>0</v>
      </c>
      <c r="G1950" s="64"/>
    </row>
    <row r="1951" spans="1:7" ht="14.5" x14ac:dyDescent="0.35">
      <c r="A1951" s="53">
        <v>87027</v>
      </c>
      <c r="B1951" s="55" t="s">
        <v>1182</v>
      </c>
      <c r="C1951" s="57" t="s">
        <v>1786</v>
      </c>
      <c r="D1951" s="59">
        <v>2.4994497777972323E-4</v>
      </c>
      <c r="E1951" s="7">
        <v>0</v>
      </c>
      <c r="F1951" s="63">
        <f t="shared" si="32"/>
        <v>0</v>
      </c>
      <c r="G1951" s="64"/>
    </row>
    <row r="1952" spans="1:7" ht="14.5" x14ac:dyDescent="0.35">
      <c r="A1952" s="53">
        <v>87020</v>
      </c>
      <c r="B1952" s="55" t="s">
        <v>1183</v>
      </c>
      <c r="C1952" s="57" t="s">
        <v>1786</v>
      </c>
      <c r="D1952" s="59">
        <v>1.0705373308941847E-5</v>
      </c>
      <c r="E1952" s="7">
        <v>0</v>
      </c>
      <c r="F1952" s="63">
        <f t="shared" si="32"/>
        <v>0</v>
      </c>
      <c r="G1952" s="64"/>
    </row>
    <row r="1953" spans="1:7" ht="14.5" x14ac:dyDescent="0.35">
      <c r="A1953" s="53">
        <v>87040</v>
      </c>
      <c r="B1953" s="55" t="s">
        <v>1184</v>
      </c>
      <c r="C1953" s="57" t="s">
        <v>1786</v>
      </c>
      <c r="D1953" s="59">
        <v>3.4206216620476098E-5</v>
      </c>
      <c r="E1953" s="7">
        <v>0</v>
      </c>
      <c r="F1953" s="63">
        <f t="shared" si="32"/>
        <v>0</v>
      </c>
      <c r="G1953" s="64"/>
    </row>
    <row r="1954" spans="1:7" ht="14.5" x14ac:dyDescent="0.35">
      <c r="A1954" s="53">
        <v>87040</v>
      </c>
      <c r="B1954" s="55" t="s">
        <v>1185</v>
      </c>
      <c r="C1954" s="57" t="s">
        <v>1786</v>
      </c>
      <c r="D1954" s="59">
        <v>2.2957078318064186E-5</v>
      </c>
      <c r="E1954" s="7">
        <v>0</v>
      </c>
      <c r="F1954" s="63">
        <f t="shared" si="32"/>
        <v>0</v>
      </c>
      <c r="G1954" s="64"/>
    </row>
    <row r="1955" spans="1:7" ht="14.5" x14ac:dyDescent="0.35">
      <c r="A1955" s="53">
        <v>87050</v>
      </c>
      <c r="B1955" s="55" t="s">
        <v>1186</v>
      </c>
      <c r="C1955" s="57" t="s">
        <v>1786</v>
      </c>
      <c r="D1955" s="59">
        <v>1.2523587505857369E-5</v>
      </c>
      <c r="E1955" s="7">
        <v>0</v>
      </c>
      <c r="F1955" s="63">
        <f t="shared" si="32"/>
        <v>0</v>
      </c>
      <c r="G1955" s="64"/>
    </row>
    <row r="1956" spans="1:7" ht="14.5" x14ac:dyDescent="0.35">
      <c r="A1956" s="53">
        <v>87050</v>
      </c>
      <c r="B1956" s="55" t="s">
        <v>1187</v>
      </c>
      <c r="C1956" s="57" t="s">
        <v>1786</v>
      </c>
      <c r="D1956" s="59">
        <v>2.3228960814799218E-5</v>
      </c>
      <c r="E1956" s="7">
        <v>0</v>
      </c>
      <c r="F1956" s="63">
        <f t="shared" si="32"/>
        <v>0</v>
      </c>
      <c r="G1956" s="64"/>
    </row>
    <row r="1957" spans="1:7" ht="14.5" x14ac:dyDescent="0.35">
      <c r="A1957" s="53">
        <v>87050</v>
      </c>
      <c r="B1957" s="55" t="s">
        <v>1188</v>
      </c>
      <c r="C1957" s="57" t="s">
        <v>1786</v>
      </c>
      <c r="D1957" s="59">
        <v>1.9643510389105994E-5</v>
      </c>
      <c r="E1957" s="7">
        <v>0</v>
      </c>
      <c r="F1957" s="63">
        <f t="shared" si="32"/>
        <v>0</v>
      </c>
      <c r="G1957" s="64"/>
    </row>
    <row r="1958" spans="1:7" ht="14.5" x14ac:dyDescent="0.35">
      <c r="A1958" s="53">
        <v>87060</v>
      </c>
      <c r="B1958" s="55" t="s">
        <v>2646</v>
      </c>
      <c r="C1958" s="57" t="s">
        <v>1786</v>
      </c>
      <c r="D1958" s="59">
        <v>1.7026641358031319E-5</v>
      </c>
      <c r="E1958" s="7">
        <v>0</v>
      </c>
      <c r="F1958" s="63">
        <f t="shared" si="32"/>
        <v>0</v>
      </c>
      <c r="G1958" s="64"/>
    </row>
    <row r="1959" spans="1:7" ht="14.5" x14ac:dyDescent="0.35">
      <c r="A1959" s="53">
        <v>87070</v>
      </c>
      <c r="B1959" s="55" t="s">
        <v>2647</v>
      </c>
      <c r="C1959" s="57" t="s">
        <v>1786</v>
      </c>
      <c r="D1959" s="59">
        <v>1.1215152990320032E-5</v>
      </c>
      <c r="E1959" s="7">
        <v>0</v>
      </c>
      <c r="F1959" s="63">
        <f t="shared" si="32"/>
        <v>0</v>
      </c>
      <c r="G1959" s="64"/>
    </row>
    <row r="1960" spans="1:7" ht="14.5" x14ac:dyDescent="0.35">
      <c r="A1960" s="53">
        <v>87028</v>
      </c>
      <c r="B1960" s="55" t="s">
        <v>1189</v>
      </c>
      <c r="C1960" s="57" t="s">
        <v>1786</v>
      </c>
      <c r="D1960" s="59">
        <v>1.0814126307635861E-4</v>
      </c>
      <c r="E1960" s="7">
        <v>0</v>
      </c>
      <c r="F1960" s="63">
        <f t="shared" si="32"/>
        <v>0</v>
      </c>
      <c r="G1960" s="64"/>
    </row>
    <row r="1961" spans="1:7" ht="14.5" x14ac:dyDescent="0.35">
      <c r="A1961" s="53">
        <v>87036</v>
      </c>
      <c r="B1961" s="55" t="s">
        <v>1190</v>
      </c>
      <c r="C1961" s="57" t="s">
        <v>1786</v>
      </c>
      <c r="D1961" s="59">
        <v>6.191104303777576E-4</v>
      </c>
      <c r="E1961" s="7">
        <v>0</v>
      </c>
      <c r="F1961" s="63">
        <f t="shared" si="32"/>
        <v>0</v>
      </c>
      <c r="G1961" s="64"/>
    </row>
    <row r="1962" spans="1:7" ht="14.5" x14ac:dyDescent="0.35">
      <c r="A1962" s="53">
        <v>87074</v>
      </c>
      <c r="B1962" s="55" t="s">
        <v>2648</v>
      </c>
      <c r="C1962" s="57" t="s">
        <v>1786</v>
      </c>
      <c r="D1962" s="59">
        <v>5.4444469971189972E-5</v>
      </c>
      <c r="E1962" s="7">
        <v>0</v>
      </c>
      <c r="F1962" s="63">
        <f t="shared" si="32"/>
        <v>0</v>
      </c>
      <c r="G1962" s="64"/>
    </row>
    <row r="1963" spans="1:7" ht="14.5" x14ac:dyDescent="0.35">
      <c r="A1963" s="53">
        <v>87017</v>
      </c>
      <c r="B1963" s="55" t="s">
        <v>1191</v>
      </c>
      <c r="C1963" s="57" t="s">
        <v>1786</v>
      </c>
      <c r="D1963" s="59">
        <v>1.1461546502986153E-4</v>
      </c>
      <c r="E1963" s="7">
        <v>0</v>
      </c>
      <c r="F1963" s="63">
        <f t="shared" si="32"/>
        <v>0</v>
      </c>
      <c r="G1963" s="64"/>
    </row>
    <row r="1964" spans="1:7" ht="14.5" x14ac:dyDescent="0.35">
      <c r="A1964" s="53">
        <v>87054</v>
      </c>
      <c r="B1964" s="55" t="s">
        <v>2649</v>
      </c>
      <c r="C1964" s="57" t="s">
        <v>1786</v>
      </c>
      <c r="D1964" s="59">
        <v>8.8276848158655403E-5</v>
      </c>
      <c r="E1964" s="7">
        <v>0</v>
      </c>
      <c r="F1964" s="63">
        <f t="shared" si="32"/>
        <v>0</v>
      </c>
      <c r="G1964" s="64"/>
    </row>
    <row r="1965" spans="1:7" ht="14.5" x14ac:dyDescent="0.35">
      <c r="A1965" s="53">
        <v>87040</v>
      </c>
      <c r="B1965" s="55" t="s">
        <v>1192</v>
      </c>
      <c r="C1965" s="57" t="s">
        <v>1786</v>
      </c>
      <c r="D1965" s="59">
        <v>7.0230647437867719E-5</v>
      </c>
      <c r="E1965" s="7">
        <v>0</v>
      </c>
      <c r="F1965" s="63">
        <f t="shared" si="32"/>
        <v>0</v>
      </c>
      <c r="G1965" s="64"/>
    </row>
    <row r="1966" spans="1:7" ht="14.5" x14ac:dyDescent="0.35">
      <c r="A1966" s="53">
        <v>87070</v>
      </c>
      <c r="B1966" s="55" t="s">
        <v>2650</v>
      </c>
      <c r="C1966" s="57" t="s">
        <v>1786</v>
      </c>
      <c r="D1966" s="59">
        <v>3.2065141958687724E-5</v>
      </c>
      <c r="E1966" s="7">
        <v>0</v>
      </c>
      <c r="F1966" s="63">
        <f t="shared" si="32"/>
        <v>0</v>
      </c>
      <c r="G1966" s="64"/>
    </row>
    <row r="1967" spans="1:7" ht="14.5" x14ac:dyDescent="0.35">
      <c r="A1967" s="53">
        <v>87010</v>
      </c>
      <c r="B1967" s="55" t="s">
        <v>2651</v>
      </c>
      <c r="C1967" s="57" t="s">
        <v>1786</v>
      </c>
      <c r="D1967" s="59">
        <v>1.6278964492009986E-5</v>
      </c>
      <c r="E1967" s="7">
        <v>0</v>
      </c>
      <c r="F1967" s="63">
        <f t="shared" si="32"/>
        <v>0</v>
      </c>
      <c r="G1967" s="64"/>
    </row>
    <row r="1968" spans="1:7" ht="14.5" x14ac:dyDescent="0.35">
      <c r="A1968" s="53">
        <v>87050</v>
      </c>
      <c r="B1968" s="55" t="s">
        <v>1193</v>
      </c>
      <c r="C1968" s="57" t="s">
        <v>1786</v>
      </c>
      <c r="D1968" s="59">
        <v>5.075706360922111E-5</v>
      </c>
      <c r="E1968" s="7">
        <v>0</v>
      </c>
      <c r="F1968" s="63">
        <f t="shared" si="32"/>
        <v>0</v>
      </c>
      <c r="G1968" s="64"/>
    </row>
    <row r="1969" spans="1:7" ht="14.5" x14ac:dyDescent="0.35">
      <c r="A1969" s="53">
        <v>87010</v>
      </c>
      <c r="B1969" s="55" t="s">
        <v>2652</v>
      </c>
      <c r="C1969" s="57" t="s">
        <v>1786</v>
      </c>
      <c r="D1969" s="59">
        <v>1.5820162778769621E-5</v>
      </c>
      <c r="E1969" s="7">
        <v>0</v>
      </c>
      <c r="F1969" s="63">
        <f t="shared" si="32"/>
        <v>0</v>
      </c>
      <c r="G1969" s="64"/>
    </row>
    <row r="1970" spans="1:7" ht="14.5" x14ac:dyDescent="0.35">
      <c r="A1970" s="53">
        <v>87040</v>
      </c>
      <c r="B1970" s="55" t="s">
        <v>1194</v>
      </c>
      <c r="C1970" s="57" t="s">
        <v>1786</v>
      </c>
      <c r="D1970" s="59">
        <v>2.3279938782937034E-5</v>
      </c>
      <c r="E1970" s="7">
        <v>0</v>
      </c>
      <c r="F1970" s="63">
        <f t="shared" si="32"/>
        <v>0</v>
      </c>
      <c r="G1970" s="64"/>
    </row>
    <row r="1971" spans="1:7" ht="14.5" x14ac:dyDescent="0.35">
      <c r="A1971" s="53">
        <v>87060</v>
      </c>
      <c r="B1971" s="55" t="s">
        <v>2653</v>
      </c>
      <c r="C1971" s="57" t="s">
        <v>1786</v>
      </c>
      <c r="D1971" s="59">
        <v>9.9237111308286344E-6</v>
      </c>
      <c r="E1971" s="7">
        <v>0</v>
      </c>
      <c r="F1971" s="63">
        <f t="shared" si="32"/>
        <v>0</v>
      </c>
      <c r="G1971" s="64"/>
    </row>
    <row r="1972" spans="1:7" ht="14.5" x14ac:dyDescent="0.35">
      <c r="A1972" s="53">
        <v>87069</v>
      </c>
      <c r="B1972" s="55" t="s">
        <v>1195</v>
      </c>
      <c r="C1972" s="57" t="s">
        <v>1786</v>
      </c>
      <c r="D1972" s="59">
        <v>5.1980534844528753E-5</v>
      </c>
      <c r="E1972" s="7">
        <v>0</v>
      </c>
      <c r="F1972" s="63">
        <f t="shared" si="32"/>
        <v>0</v>
      </c>
      <c r="G1972" s="64"/>
    </row>
    <row r="1973" spans="1:7" ht="14.5" x14ac:dyDescent="0.35">
      <c r="A1973" s="53">
        <v>87010</v>
      </c>
      <c r="B1973" s="55" t="s">
        <v>2654</v>
      </c>
      <c r="C1973" s="57" t="s">
        <v>1786</v>
      </c>
      <c r="D1973" s="59">
        <v>1.8708914306579325E-5</v>
      </c>
      <c r="E1973" s="7">
        <v>0</v>
      </c>
      <c r="F1973" s="63">
        <f t="shared" si="32"/>
        <v>0</v>
      </c>
      <c r="G1973" s="64"/>
    </row>
    <row r="1974" spans="1:7" ht="14.5" x14ac:dyDescent="0.35">
      <c r="A1974" s="53">
        <v>87037</v>
      </c>
      <c r="B1974" s="55" t="s">
        <v>2655</v>
      </c>
      <c r="C1974" s="57" t="s">
        <v>1786</v>
      </c>
      <c r="D1974" s="59">
        <v>4.2277728242297332E-5</v>
      </c>
      <c r="E1974" s="7">
        <v>0</v>
      </c>
      <c r="F1974" s="63">
        <f t="shared" si="32"/>
        <v>0</v>
      </c>
      <c r="G1974" s="64"/>
    </row>
    <row r="1975" spans="1:7" ht="14.5" x14ac:dyDescent="0.35">
      <c r="A1975" s="53">
        <v>87020</v>
      </c>
      <c r="B1975" s="55" t="s">
        <v>1196</v>
      </c>
      <c r="C1975" s="57" t="s">
        <v>1786</v>
      </c>
      <c r="D1975" s="59">
        <v>2.1121871465102728E-5</v>
      </c>
      <c r="E1975" s="7">
        <v>0</v>
      </c>
      <c r="F1975" s="63">
        <f t="shared" si="32"/>
        <v>0</v>
      </c>
      <c r="G1975" s="64"/>
    </row>
    <row r="1976" spans="1:7" ht="14.5" x14ac:dyDescent="0.35">
      <c r="A1976" s="53">
        <v>87060</v>
      </c>
      <c r="B1976" s="55" t="s">
        <v>2656</v>
      </c>
      <c r="C1976" s="57" t="s">
        <v>1786</v>
      </c>
      <c r="D1976" s="59">
        <v>2.2277372076226607E-5</v>
      </c>
      <c r="E1976" s="7">
        <v>0</v>
      </c>
      <c r="F1976" s="63">
        <f t="shared" si="32"/>
        <v>0</v>
      </c>
      <c r="G1976" s="64"/>
    </row>
    <row r="1977" spans="1:7" ht="14.5" x14ac:dyDescent="0.35">
      <c r="A1977" s="53">
        <v>87055</v>
      </c>
      <c r="B1977" s="55" t="s">
        <v>1197</v>
      </c>
      <c r="C1977" s="57" t="s">
        <v>1786</v>
      </c>
      <c r="D1977" s="59">
        <v>2.7028518706671275E-4</v>
      </c>
      <c r="E1977" s="7">
        <v>0</v>
      </c>
      <c r="F1977" s="63">
        <f t="shared" si="32"/>
        <v>0</v>
      </c>
      <c r="G1977" s="64"/>
    </row>
    <row r="1978" spans="1:7" ht="14.5" x14ac:dyDescent="0.35">
      <c r="A1978" s="53">
        <v>87070</v>
      </c>
      <c r="B1978" s="55" t="s">
        <v>2657</v>
      </c>
      <c r="C1978" s="57" t="s">
        <v>1786</v>
      </c>
      <c r="D1978" s="59">
        <v>9.1420489527154197E-6</v>
      </c>
      <c r="E1978" s="7">
        <v>0</v>
      </c>
      <c r="F1978" s="63">
        <f t="shared" si="32"/>
        <v>0</v>
      </c>
      <c r="G1978" s="64"/>
    </row>
    <row r="1979" spans="1:7" ht="14.5" x14ac:dyDescent="0.35">
      <c r="A1979" s="53">
        <v>87040</v>
      </c>
      <c r="B1979" s="55" t="s">
        <v>1198</v>
      </c>
      <c r="C1979" s="57" t="s">
        <v>1786</v>
      </c>
      <c r="D1979" s="59">
        <v>5.267723374241227E-5</v>
      </c>
      <c r="E1979" s="7">
        <v>0</v>
      </c>
      <c r="F1979" s="63">
        <f t="shared" si="32"/>
        <v>0</v>
      </c>
      <c r="G1979" s="64"/>
    </row>
    <row r="1980" spans="1:7" ht="14.5" x14ac:dyDescent="0.35">
      <c r="A1980" s="53">
        <v>87038</v>
      </c>
      <c r="B1980" s="55" t="s">
        <v>2658</v>
      </c>
      <c r="C1980" s="57" t="s">
        <v>1786</v>
      </c>
      <c r="D1980" s="59">
        <v>1.0924578571934466E-4</v>
      </c>
      <c r="E1980" s="7">
        <v>0</v>
      </c>
      <c r="F1980" s="63">
        <f t="shared" si="32"/>
        <v>0</v>
      </c>
      <c r="G1980" s="64"/>
    </row>
    <row r="1981" spans="1:7" ht="14.5" x14ac:dyDescent="0.35">
      <c r="A1981" s="53">
        <v>87018</v>
      </c>
      <c r="B1981" s="55" t="s">
        <v>1199</v>
      </c>
      <c r="C1981" s="57" t="s">
        <v>1786</v>
      </c>
      <c r="D1981" s="59">
        <v>1.1764015780603875E-4</v>
      </c>
      <c r="E1981" s="7">
        <v>0</v>
      </c>
      <c r="F1981" s="63">
        <f t="shared" si="32"/>
        <v>0</v>
      </c>
      <c r="G1981" s="64"/>
    </row>
    <row r="1982" spans="1:7" ht="14.5" x14ac:dyDescent="0.35">
      <c r="A1982" s="53">
        <v>87010</v>
      </c>
      <c r="B1982" s="55" t="s">
        <v>2659</v>
      </c>
      <c r="C1982" s="57" t="s">
        <v>1786</v>
      </c>
      <c r="D1982" s="59">
        <v>1.646588370851532E-5</v>
      </c>
      <c r="E1982" s="7">
        <v>0</v>
      </c>
      <c r="F1982" s="63">
        <f t="shared" si="32"/>
        <v>0</v>
      </c>
      <c r="G1982" s="64"/>
    </row>
    <row r="1983" spans="1:7" ht="14.5" x14ac:dyDescent="0.35">
      <c r="A1983" s="53">
        <v>87020</v>
      </c>
      <c r="B1983" s="55" t="s">
        <v>1200</v>
      </c>
      <c r="C1983" s="57" t="s">
        <v>1786</v>
      </c>
      <c r="D1983" s="59">
        <v>3.325462788190349E-5</v>
      </c>
      <c r="E1983" s="7">
        <v>0</v>
      </c>
      <c r="F1983" s="63">
        <f t="shared" si="32"/>
        <v>0</v>
      </c>
      <c r="G1983" s="64"/>
    </row>
    <row r="1984" spans="1:7" ht="14.5" x14ac:dyDescent="0.35">
      <c r="A1984" s="53">
        <v>87030</v>
      </c>
      <c r="B1984" s="55" t="s">
        <v>2660</v>
      </c>
      <c r="C1984" s="57" t="s">
        <v>1786</v>
      </c>
      <c r="D1984" s="59">
        <v>8.241438182280629E-6</v>
      </c>
      <c r="E1984" s="7">
        <v>0</v>
      </c>
      <c r="F1984" s="63">
        <f t="shared" si="32"/>
        <v>0</v>
      </c>
      <c r="G1984" s="64"/>
    </row>
    <row r="1985" spans="1:7" ht="14.5" x14ac:dyDescent="0.35">
      <c r="A1985" s="53">
        <v>87047</v>
      </c>
      <c r="B1985" s="55" t="s">
        <v>2661</v>
      </c>
      <c r="C1985" s="57" t="s">
        <v>1786</v>
      </c>
      <c r="D1985" s="59">
        <v>5.7299236186907795E-5</v>
      </c>
      <c r="E1985" s="7">
        <v>0</v>
      </c>
      <c r="F1985" s="63">
        <f t="shared" si="32"/>
        <v>0</v>
      </c>
      <c r="G1985" s="64"/>
    </row>
    <row r="1986" spans="1:7" ht="14.5" x14ac:dyDescent="0.35">
      <c r="A1986" s="53">
        <v>87010</v>
      </c>
      <c r="B1986" s="55" t="s">
        <v>2662</v>
      </c>
      <c r="C1986" s="57" t="s">
        <v>1786</v>
      </c>
      <c r="D1986" s="59">
        <v>3.1980178678458031E-5</v>
      </c>
      <c r="E1986" s="7">
        <v>0</v>
      </c>
      <c r="F1986" s="63">
        <f t="shared" si="32"/>
        <v>0</v>
      </c>
      <c r="G1986" s="64"/>
    </row>
    <row r="1987" spans="1:7" ht="14.5" x14ac:dyDescent="0.35">
      <c r="A1987" s="53">
        <v>87010</v>
      </c>
      <c r="B1987" s="55" t="s">
        <v>2663</v>
      </c>
      <c r="C1987" s="57" t="s">
        <v>1786</v>
      </c>
      <c r="D1987" s="59">
        <v>1.9150723363773751E-5</v>
      </c>
      <c r="E1987" s="7">
        <v>0</v>
      </c>
      <c r="F1987" s="63">
        <f t="shared" si="32"/>
        <v>0</v>
      </c>
      <c r="G1987" s="64"/>
    </row>
    <row r="1988" spans="1:7" ht="14.5" x14ac:dyDescent="0.35">
      <c r="A1988" s="53">
        <v>87020</v>
      </c>
      <c r="B1988" s="55" t="s">
        <v>1201</v>
      </c>
      <c r="C1988" s="57" t="s">
        <v>1786</v>
      </c>
      <c r="D1988" s="59">
        <v>1.9065760083544052E-5</v>
      </c>
      <c r="E1988" s="7">
        <v>0</v>
      </c>
      <c r="F1988" s="63">
        <f t="shared" si="32"/>
        <v>0</v>
      </c>
      <c r="G1988" s="64"/>
    </row>
    <row r="1989" spans="1:7" ht="14.5" x14ac:dyDescent="0.35">
      <c r="A1989" s="53">
        <v>87010</v>
      </c>
      <c r="B1989" s="55" t="s">
        <v>2664</v>
      </c>
      <c r="C1989" s="57" t="s">
        <v>1786</v>
      </c>
      <c r="D1989" s="59">
        <v>2.861563278136202E-5</v>
      </c>
      <c r="E1989" s="7">
        <v>0</v>
      </c>
      <c r="F1989" s="63">
        <f t="shared" si="32"/>
        <v>0</v>
      </c>
      <c r="G1989" s="64"/>
    </row>
    <row r="1990" spans="1:7" ht="14.5" x14ac:dyDescent="0.35">
      <c r="A1990" s="53">
        <v>87020</v>
      </c>
      <c r="B1990" s="55" t="s">
        <v>1202</v>
      </c>
      <c r="C1990" s="57" t="s">
        <v>1786</v>
      </c>
      <c r="D1990" s="59">
        <v>8.4997265541789091E-5</v>
      </c>
      <c r="E1990" s="7">
        <v>0</v>
      </c>
      <c r="F1990" s="63">
        <f t="shared" si="32"/>
        <v>0</v>
      </c>
      <c r="G1990" s="64"/>
    </row>
    <row r="1991" spans="1:7" ht="14.5" x14ac:dyDescent="0.35">
      <c r="A1991" s="53">
        <v>87048</v>
      </c>
      <c r="B1991" s="55" t="s">
        <v>1203</v>
      </c>
      <c r="C1991" s="57" t="s">
        <v>1786</v>
      </c>
      <c r="D1991" s="59">
        <v>3.6755115027367015E-5</v>
      </c>
      <c r="E1991" s="7">
        <v>0</v>
      </c>
      <c r="F1991" s="63">
        <f t="shared" si="32"/>
        <v>0</v>
      </c>
      <c r="G1991" s="64"/>
    </row>
    <row r="1992" spans="1:7" ht="14.5" x14ac:dyDescent="0.35">
      <c r="A1992" s="53">
        <v>87056</v>
      </c>
      <c r="B1992" s="55" t="s">
        <v>2665</v>
      </c>
      <c r="C1992" s="57" t="s">
        <v>1786</v>
      </c>
      <c r="D1992" s="59">
        <v>2.9278346367153658E-5</v>
      </c>
      <c r="E1992" s="7">
        <v>0</v>
      </c>
      <c r="F1992" s="63">
        <f t="shared" si="32"/>
        <v>0</v>
      </c>
      <c r="G1992" s="64"/>
    </row>
    <row r="1993" spans="1:7" ht="14.5" x14ac:dyDescent="0.35">
      <c r="A1993" s="53">
        <v>87030</v>
      </c>
      <c r="B1993" s="55" t="s">
        <v>2666</v>
      </c>
      <c r="C1993" s="57" t="s">
        <v>1786</v>
      </c>
      <c r="D1993" s="59">
        <v>3.3713429595143856E-5</v>
      </c>
      <c r="E1993" s="7">
        <v>0</v>
      </c>
      <c r="F1993" s="63">
        <f t="shared" si="32"/>
        <v>0</v>
      </c>
      <c r="G1993" s="64"/>
    </row>
    <row r="1994" spans="1:7" ht="14.5" x14ac:dyDescent="0.35">
      <c r="A1994" s="53">
        <v>87010</v>
      </c>
      <c r="B1994" s="55" t="s">
        <v>2667</v>
      </c>
      <c r="C1994" s="57" t="s">
        <v>1786</v>
      </c>
      <c r="D1994" s="59">
        <v>5.7554126027596892E-5</v>
      </c>
      <c r="E1994" s="7">
        <v>0</v>
      </c>
      <c r="F1994" s="63">
        <f t="shared" si="32"/>
        <v>0</v>
      </c>
      <c r="G1994" s="64"/>
    </row>
    <row r="1995" spans="1:7" ht="14.5" x14ac:dyDescent="0.35">
      <c r="A1995" s="53">
        <v>87060</v>
      </c>
      <c r="B1995" s="55" t="s">
        <v>2668</v>
      </c>
      <c r="C1995" s="57" t="s">
        <v>1786</v>
      </c>
      <c r="D1995" s="59">
        <v>1.369608077302719E-5</v>
      </c>
      <c r="E1995" s="7">
        <v>0</v>
      </c>
      <c r="F1995" s="63">
        <f t="shared" si="32"/>
        <v>0</v>
      </c>
      <c r="G1995" s="64"/>
    </row>
    <row r="1996" spans="1:7" ht="14.5" x14ac:dyDescent="0.35">
      <c r="A1996" s="53">
        <v>87029</v>
      </c>
      <c r="B1996" s="55" t="s">
        <v>1204</v>
      </c>
      <c r="C1996" s="57" t="s">
        <v>1786</v>
      </c>
      <c r="D1996" s="59">
        <v>1.9109940989263496E-4</v>
      </c>
      <c r="E1996" s="7">
        <v>0</v>
      </c>
      <c r="F1996" s="63">
        <f t="shared" si="32"/>
        <v>0</v>
      </c>
      <c r="G1996" s="64"/>
    </row>
    <row r="1997" spans="1:7" ht="14.5" x14ac:dyDescent="0.35">
      <c r="A1997" s="53">
        <v>87057</v>
      </c>
      <c r="B1997" s="55" t="s">
        <v>2669</v>
      </c>
      <c r="C1997" s="57" t="s">
        <v>1786</v>
      </c>
      <c r="D1997" s="59">
        <v>1.8640943682395567E-5</v>
      </c>
      <c r="E1997" s="7">
        <v>0</v>
      </c>
      <c r="F1997" s="63">
        <f t="shared" si="32"/>
        <v>0</v>
      </c>
      <c r="G1997" s="64"/>
    </row>
    <row r="1998" spans="1:7" ht="14.5" x14ac:dyDescent="0.35">
      <c r="A1998" s="53">
        <v>87030</v>
      </c>
      <c r="B1998" s="55" t="s">
        <v>2670</v>
      </c>
      <c r="C1998" s="57" t="s">
        <v>1786</v>
      </c>
      <c r="D1998" s="59">
        <v>8.972122392256025E-6</v>
      </c>
      <c r="E1998" s="7">
        <v>0</v>
      </c>
      <c r="F1998" s="63">
        <f t="shared" si="32"/>
        <v>0</v>
      </c>
      <c r="G1998" s="64"/>
    </row>
    <row r="1999" spans="1:7" ht="14.5" x14ac:dyDescent="0.35">
      <c r="A1999" s="53">
        <v>87019</v>
      </c>
      <c r="B1999" s="55" t="s">
        <v>1205</v>
      </c>
      <c r="C1999" s="57" t="s">
        <v>1786</v>
      </c>
      <c r="D1999" s="59">
        <v>1.1182866943832747E-4</v>
      </c>
      <c r="E1999" s="7">
        <v>0</v>
      </c>
      <c r="F1999" s="63">
        <f t="shared" si="32"/>
        <v>0</v>
      </c>
      <c r="G1999" s="64"/>
    </row>
    <row r="2000" spans="1:7" ht="14.5" x14ac:dyDescent="0.35">
      <c r="A2000" s="53">
        <v>87058</v>
      </c>
      <c r="B2000" s="55" t="s">
        <v>2671</v>
      </c>
      <c r="C2000" s="57" t="s">
        <v>1786</v>
      </c>
      <c r="D2000" s="59">
        <v>7.1675023201772569E-5</v>
      </c>
      <c r="E2000" s="7">
        <v>0</v>
      </c>
      <c r="F2000" s="63">
        <f t="shared" si="32"/>
        <v>0</v>
      </c>
      <c r="G2000" s="64"/>
    </row>
    <row r="2001" spans="1:7" ht="14.5" x14ac:dyDescent="0.35">
      <c r="A2001" s="53">
        <v>87040</v>
      </c>
      <c r="B2001" s="55" t="s">
        <v>1206</v>
      </c>
      <c r="C2001" s="57" t="s">
        <v>1786</v>
      </c>
      <c r="D2001" s="59">
        <v>3.0960619315701663E-5</v>
      </c>
      <c r="E2001" s="7">
        <v>0</v>
      </c>
      <c r="F2001" s="63">
        <f t="shared" si="32"/>
        <v>0</v>
      </c>
      <c r="G2001" s="64"/>
    </row>
    <row r="2002" spans="1:7" ht="14.5" x14ac:dyDescent="0.35">
      <c r="A2002" s="53">
        <v>87010</v>
      </c>
      <c r="B2002" s="55" t="s">
        <v>2672</v>
      </c>
      <c r="C2002" s="57" t="s">
        <v>1786</v>
      </c>
      <c r="D2002" s="59">
        <v>7.7554482193667614E-5</v>
      </c>
      <c r="E2002" s="7">
        <v>0</v>
      </c>
      <c r="F2002" s="63">
        <f t="shared" si="32"/>
        <v>0</v>
      </c>
      <c r="G2002" s="64"/>
    </row>
    <row r="2003" spans="1:7" ht="14.5" x14ac:dyDescent="0.35">
      <c r="A2003" s="53">
        <v>87060</v>
      </c>
      <c r="B2003" s="55" t="s">
        <v>2673</v>
      </c>
      <c r="C2003" s="57" t="s">
        <v>1786</v>
      </c>
      <c r="D2003" s="59">
        <v>9.8557405066448755E-6</v>
      </c>
      <c r="E2003" s="7">
        <v>0</v>
      </c>
      <c r="F2003" s="63">
        <f t="shared" si="32"/>
        <v>0</v>
      </c>
      <c r="G2003" s="64"/>
    </row>
    <row r="2004" spans="1:7" ht="14.5" x14ac:dyDescent="0.35">
      <c r="A2004" s="53">
        <v>87010</v>
      </c>
      <c r="B2004" s="55" t="s">
        <v>2674</v>
      </c>
      <c r="C2004" s="57" t="s">
        <v>1786</v>
      </c>
      <c r="D2004" s="59">
        <v>7.378211255146906E-5</v>
      </c>
      <c r="E2004" s="7">
        <v>0</v>
      </c>
      <c r="F2004" s="63">
        <f t="shared" si="32"/>
        <v>0</v>
      </c>
      <c r="G2004" s="64"/>
    </row>
    <row r="2005" spans="1:7" ht="14.5" x14ac:dyDescent="0.35">
      <c r="A2005" s="53">
        <v>87020</v>
      </c>
      <c r="B2005" s="55" t="s">
        <v>1207</v>
      </c>
      <c r="C2005" s="57" t="s">
        <v>1786</v>
      </c>
      <c r="D2005" s="59">
        <v>1.0210887018005011E-4</v>
      </c>
      <c r="E2005" s="7">
        <v>0</v>
      </c>
      <c r="F2005" s="63">
        <f t="shared" si="32"/>
        <v>0</v>
      </c>
      <c r="G2005" s="64"/>
    </row>
    <row r="2006" spans="1:7" ht="14.5" x14ac:dyDescent="0.35">
      <c r="A2006" s="53">
        <v>87075</v>
      </c>
      <c r="B2006" s="55" t="s">
        <v>1208</v>
      </c>
      <c r="C2006" s="57" t="s">
        <v>1786</v>
      </c>
      <c r="D2006" s="59">
        <v>1.457460109060226E-4</v>
      </c>
      <c r="E2006" s="7">
        <v>0</v>
      </c>
      <c r="F2006" s="63">
        <f t="shared" si="32"/>
        <v>0</v>
      </c>
      <c r="G2006" s="64"/>
    </row>
    <row r="2007" spans="1:7" ht="14.5" x14ac:dyDescent="0.35">
      <c r="A2007" s="53">
        <v>87060</v>
      </c>
      <c r="B2007" s="55" t="s">
        <v>2675</v>
      </c>
      <c r="C2007" s="57" t="s">
        <v>1786</v>
      </c>
      <c r="D2007" s="59">
        <v>1.6856714797571928E-5</v>
      </c>
      <c r="E2007" s="7">
        <v>0</v>
      </c>
      <c r="F2007" s="63">
        <f t="shared" si="32"/>
        <v>0</v>
      </c>
      <c r="G2007" s="64"/>
    </row>
    <row r="2008" spans="1:7" ht="14.5" x14ac:dyDescent="0.35">
      <c r="A2008" s="53">
        <v>87020</v>
      </c>
      <c r="B2008" s="55" t="s">
        <v>1209</v>
      </c>
      <c r="C2008" s="57" t="s">
        <v>1786</v>
      </c>
      <c r="D2008" s="59">
        <v>4.4707678056866674E-5</v>
      </c>
      <c r="E2008" s="7">
        <v>0</v>
      </c>
      <c r="F2008" s="63">
        <f t="shared" si="32"/>
        <v>0</v>
      </c>
      <c r="G2008" s="64"/>
    </row>
    <row r="2009" spans="1:7" ht="14.5" x14ac:dyDescent="0.35">
      <c r="A2009" s="53">
        <v>87076</v>
      </c>
      <c r="B2009" s="55" t="s">
        <v>2676</v>
      </c>
      <c r="C2009" s="57" t="s">
        <v>1786</v>
      </c>
      <c r="D2009" s="59">
        <v>9.2728924042691536E-5</v>
      </c>
      <c r="E2009" s="7">
        <v>0</v>
      </c>
      <c r="F2009" s="63">
        <f t="shared" si="32"/>
        <v>0</v>
      </c>
      <c r="G2009" s="64"/>
    </row>
    <row r="2010" spans="1:7" ht="14.5" x14ac:dyDescent="0.35">
      <c r="A2010" s="53">
        <v>87040</v>
      </c>
      <c r="B2010" s="55" t="s">
        <v>1210</v>
      </c>
      <c r="C2010" s="57" t="s">
        <v>1786</v>
      </c>
      <c r="D2010" s="59">
        <v>4.4758656025004489E-5</v>
      </c>
      <c r="E2010" s="7">
        <v>0</v>
      </c>
      <c r="F2010" s="63">
        <f t="shared" si="32"/>
        <v>0</v>
      </c>
      <c r="G2010" s="64"/>
    </row>
    <row r="2011" spans="1:7" ht="14.5" x14ac:dyDescent="0.35">
      <c r="A2011" s="53">
        <v>87059</v>
      </c>
      <c r="B2011" s="55" t="s">
        <v>1211</v>
      </c>
      <c r="C2011" s="57" t="s">
        <v>1786</v>
      </c>
      <c r="D2011" s="59">
        <v>1.6171910758920567E-4</v>
      </c>
      <c r="E2011" s="7">
        <v>0</v>
      </c>
      <c r="F2011" s="63">
        <f t="shared" si="32"/>
        <v>0</v>
      </c>
      <c r="G2011" s="64"/>
    </row>
    <row r="2012" spans="1:7" ht="14.5" x14ac:dyDescent="0.35">
      <c r="A2012" s="53">
        <v>87064</v>
      </c>
      <c r="B2012" s="55" t="s">
        <v>1212</v>
      </c>
      <c r="C2012" s="57" t="s">
        <v>1786</v>
      </c>
      <c r="D2012" s="59">
        <v>1.2585780626985508E-3</v>
      </c>
      <c r="E2012" s="7">
        <v>0</v>
      </c>
      <c r="F2012" s="63">
        <f t="shared" si="32"/>
        <v>0</v>
      </c>
      <c r="G2012" s="64"/>
    </row>
    <row r="2013" spans="1:7" ht="14.5" x14ac:dyDescent="0.35">
      <c r="A2013" s="53">
        <v>88055</v>
      </c>
      <c r="B2013" s="55" t="s">
        <v>2677</v>
      </c>
      <c r="C2013" s="57" t="s">
        <v>1786</v>
      </c>
      <c r="D2013" s="59">
        <v>1.342419827629216E-5</v>
      </c>
      <c r="E2013" s="7">
        <v>0</v>
      </c>
      <c r="F2013" s="63">
        <f t="shared" si="32"/>
        <v>0</v>
      </c>
      <c r="G2013" s="64"/>
    </row>
    <row r="2014" spans="1:7" ht="14.5" x14ac:dyDescent="0.35">
      <c r="A2014" s="53">
        <v>88050</v>
      </c>
      <c r="B2014" s="55" t="s">
        <v>2678</v>
      </c>
      <c r="C2014" s="57" t="s">
        <v>1786</v>
      </c>
      <c r="D2014" s="59">
        <v>2.8207809036259474E-5</v>
      </c>
      <c r="E2014" s="7">
        <v>0</v>
      </c>
      <c r="F2014" s="63">
        <f t="shared" ref="F2014:F2077" si="33">+IF(E2014=1,D2014/$D$8,0)</f>
        <v>0</v>
      </c>
      <c r="G2014" s="64"/>
    </row>
    <row r="2015" spans="1:7" ht="14.5" x14ac:dyDescent="0.35">
      <c r="A2015" s="53">
        <v>88040</v>
      </c>
      <c r="B2015" s="55" t="s">
        <v>2679</v>
      </c>
      <c r="C2015" s="57" t="s">
        <v>1786</v>
      </c>
      <c r="D2015" s="59">
        <v>1.3475176244429977E-5</v>
      </c>
      <c r="E2015" s="7">
        <v>0</v>
      </c>
      <c r="F2015" s="63">
        <f t="shared" si="33"/>
        <v>0</v>
      </c>
      <c r="G2015" s="64"/>
    </row>
    <row r="2016" spans="1:7" ht="14.5" x14ac:dyDescent="0.35">
      <c r="A2016" s="53">
        <v>88050</v>
      </c>
      <c r="B2016" s="55" t="s">
        <v>2680</v>
      </c>
      <c r="C2016" s="57" t="s">
        <v>1786</v>
      </c>
      <c r="D2016" s="59">
        <v>1.0824321901263425E-5</v>
      </c>
      <c r="E2016" s="7">
        <v>0</v>
      </c>
      <c r="F2016" s="63">
        <f t="shared" si="33"/>
        <v>0</v>
      </c>
      <c r="G2016" s="64"/>
    </row>
    <row r="2017" spans="1:7" ht="14.5" x14ac:dyDescent="0.35">
      <c r="A2017" s="53">
        <v>88060</v>
      </c>
      <c r="B2017" s="55" t="s">
        <v>2681</v>
      </c>
      <c r="C2017" s="57" t="s">
        <v>1786</v>
      </c>
      <c r="D2017" s="59">
        <v>7.5447392843971125E-6</v>
      </c>
      <c r="E2017" s="7">
        <v>0</v>
      </c>
      <c r="F2017" s="63">
        <f t="shared" si="33"/>
        <v>0</v>
      </c>
      <c r="G2017" s="64"/>
    </row>
    <row r="2018" spans="1:7" ht="14.5" x14ac:dyDescent="0.35">
      <c r="A2018" s="53">
        <v>88060</v>
      </c>
      <c r="B2018" s="55" t="s">
        <v>2682</v>
      </c>
      <c r="C2018" s="57" t="s">
        <v>1786</v>
      </c>
      <c r="D2018" s="59">
        <v>4.831012113860583E-5</v>
      </c>
      <c r="E2018" s="7">
        <v>0</v>
      </c>
      <c r="F2018" s="63">
        <f t="shared" si="33"/>
        <v>0</v>
      </c>
      <c r="G2018" s="64"/>
    </row>
    <row r="2019" spans="1:7" ht="14.5" x14ac:dyDescent="0.35">
      <c r="A2019" s="53">
        <v>88050</v>
      </c>
      <c r="B2019" s="55" t="s">
        <v>2683</v>
      </c>
      <c r="C2019" s="57" t="s">
        <v>1786</v>
      </c>
      <c r="D2019" s="59">
        <v>2.0917959592551453E-5</v>
      </c>
      <c r="E2019" s="7">
        <v>0</v>
      </c>
      <c r="F2019" s="63">
        <f t="shared" si="33"/>
        <v>0</v>
      </c>
      <c r="G2019" s="64"/>
    </row>
    <row r="2020" spans="1:7" ht="14.5" x14ac:dyDescent="0.35">
      <c r="A2020" s="53">
        <v>88021</v>
      </c>
      <c r="B2020" s="55" t="s">
        <v>1213</v>
      </c>
      <c r="C2020" s="57" t="s">
        <v>1786</v>
      </c>
      <c r="D2020" s="59">
        <v>1.2163343197683452E-4</v>
      </c>
      <c r="E2020" s="7">
        <v>0</v>
      </c>
      <c r="F2020" s="63">
        <f t="shared" si="33"/>
        <v>0</v>
      </c>
      <c r="G2020" s="64"/>
    </row>
    <row r="2021" spans="1:7" ht="14.5" x14ac:dyDescent="0.35">
      <c r="A2021" s="53">
        <v>88070</v>
      </c>
      <c r="B2021" s="55" t="s">
        <v>1214</v>
      </c>
      <c r="C2021" s="57" t="s">
        <v>1786</v>
      </c>
      <c r="D2021" s="59">
        <v>8.4844331637375632E-5</v>
      </c>
      <c r="E2021" s="7">
        <v>0</v>
      </c>
      <c r="F2021" s="63">
        <f t="shared" si="33"/>
        <v>0</v>
      </c>
      <c r="G2021" s="64"/>
    </row>
    <row r="2022" spans="1:7" ht="14.5" x14ac:dyDescent="0.35">
      <c r="A2022" s="53">
        <v>88050</v>
      </c>
      <c r="B2022" s="55" t="s">
        <v>2684</v>
      </c>
      <c r="C2022" s="57" t="s">
        <v>1786</v>
      </c>
      <c r="D2022" s="59">
        <v>2.9618199488072447E-5</v>
      </c>
      <c r="E2022" s="7">
        <v>0</v>
      </c>
      <c r="F2022" s="63">
        <f t="shared" si="33"/>
        <v>0</v>
      </c>
      <c r="G2022" s="64"/>
    </row>
    <row r="2023" spans="1:7" ht="14.5" x14ac:dyDescent="0.35">
      <c r="A2023" s="53">
        <v>88062</v>
      </c>
      <c r="B2023" s="55" t="s">
        <v>2685</v>
      </c>
      <c r="C2023" s="57" t="s">
        <v>1786</v>
      </c>
      <c r="D2023" s="59">
        <v>3.1079567908023239E-5</v>
      </c>
      <c r="E2023" s="7">
        <v>0</v>
      </c>
      <c r="F2023" s="63">
        <f t="shared" si="33"/>
        <v>0</v>
      </c>
      <c r="G2023" s="64"/>
    </row>
    <row r="2024" spans="1:7" ht="14.5" x14ac:dyDescent="0.35">
      <c r="A2024" s="53">
        <v>88040</v>
      </c>
      <c r="B2024" s="55" t="s">
        <v>2686</v>
      </c>
      <c r="C2024" s="57" t="s">
        <v>1786</v>
      </c>
      <c r="D2024" s="59">
        <v>2.3534828623626127E-5</v>
      </c>
      <c r="E2024" s="7">
        <v>0</v>
      </c>
      <c r="F2024" s="63">
        <f t="shared" si="33"/>
        <v>0</v>
      </c>
      <c r="G2024" s="64"/>
    </row>
    <row r="2025" spans="1:7" ht="14.5" x14ac:dyDescent="0.35">
      <c r="A2025" s="53">
        <v>88067</v>
      </c>
      <c r="B2025" s="55" t="s">
        <v>2687</v>
      </c>
      <c r="C2025" s="57" t="s">
        <v>1786</v>
      </c>
      <c r="D2025" s="59">
        <v>8.6662545834291158E-6</v>
      </c>
      <c r="E2025" s="7">
        <v>0</v>
      </c>
      <c r="F2025" s="63">
        <f t="shared" si="33"/>
        <v>0</v>
      </c>
      <c r="G2025" s="64"/>
    </row>
    <row r="2026" spans="1:7" ht="14.5" x14ac:dyDescent="0.35">
      <c r="A2026" s="53">
        <v>88067</v>
      </c>
      <c r="B2026" s="55" t="s">
        <v>2688</v>
      </c>
      <c r="C2026" s="57" t="s">
        <v>1786</v>
      </c>
      <c r="D2026" s="59">
        <v>5.8114883677112892E-6</v>
      </c>
      <c r="E2026" s="7">
        <v>0</v>
      </c>
      <c r="F2026" s="63">
        <f t="shared" si="33"/>
        <v>0</v>
      </c>
      <c r="G2026" s="64"/>
    </row>
    <row r="2027" spans="1:7" ht="14.5" x14ac:dyDescent="0.35">
      <c r="A2027" s="53">
        <v>88050</v>
      </c>
      <c r="B2027" s="55" t="s">
        <v>2689</v>
      </c>
      <c r="C2027" s="57" t="s">
        <v>1786</v>
      </c>
      <c r="D2027" s="59">
        <v>1.8454024465890234E-5</v>
      </c>
      <c r="E2027" s="7">
        <v>0</v>
      </c>
      <c r="F2027" s="63">
        <f t="shared" si="33"/>
        <v>0</v>
      </c>
      <c r="G2027" s="64"/>
    </row>
    <row r="2028" spans="1:7" ht="14.5" x14ac:dyDescent="0.35">
      <c r="A2028" s="53">
        <v>88064</v>
      </c>
      <c r="B2028" s="55" t="s">
        <v>2690</v>
      </c>
      <c r="C2028" s="57" t="s">
        <v>1786</v>
      </c>
      <c r="D2028" s="59">
        <v>8.6628560522199278E-5</v>
      </c>
      <c r="E2028" s="7">
        <v>0</v>
      </c>
      <c r="F2028" s="63">
        <f t="shared" si="33"/>
        <v>0</v>
      </c>
      <c r="G2028" s="64"/>
    </row>
    <row r="2029" spans="1:7" ht="14.5" x14ac:dyDescent="0.35">
      <c r="A2029" s="53">
        <v>88040</v>
      </c>
      <c r="B2029" s="55" t="s">
        <v>2691</v>
      </c>
      <c r="C2029" s="57" t="s">
        <v>1786</v>
      </c>
      <c r="D2029" s="59">
        <v>1.5072485912748285E-5</v>
      </c>
      <c r="E2029" s="7">
        <v>0</v>
      </c>
      <c r="F2029" s="63">
        <f t="shared" si="33"/>
        <v>0</v>
      </c>
      <c r="G2029" s="64"/>
    </row>
    <row r="2030" spans="1:7" ht="14.5" x14ac:dyDescent="0.35">
      <c r="A2030" s="53">
        <v>88040</v>
      </c>
      <c r="B2030" s="55" t="s">
        <v>2692</v>
      </c>
      <c r="C2030" s="57" t="s">
        <v>1786</v>
      </c>
      <c r="D2030" s="59">
        <v>2.1784585050894365E-5</v>
      </c>
      <c r="E2030" s="7">
        <v>0</v>
      </c>
      <c r="F2030" s="63">
        <f t="shared" si="33"/>
        <v>0</v>
      </c>
      <c r="G2030" s="64"/>
    </row>
    <row r="2031" spans="1:7" ht="14.5" x14ac:dyDescent="0.35">
      <c r="A2031" s="53">
        <v>88020</v>
      </c>
      <c r="B2031" s="55" t="s">
        <v>1215</v>
      </c>
      <c r="C2031" s="57" t="s">
        <v>1786</v>
      </c>
      <c r="D2031" s="59">
        <v>3.1708296181722996E-5</v>
      </c>
      <c r="E2031" s="7">
        <v>0</v>
      </c>
      <c r="F2031" s="63">
        <f t="shared" si="33"/>
        <v>0</v>
      </c>
      <c r="G2031" s="64"/>
    </row>
    <row r="2032" spans="1:7" ht="14.5" x14ac:dyDescent="0.35">
      <c r="A2032" s="53">
        <v>88051</v>
      </c>
      <c r="B2032" s="55" t="s">
        <v>2693</v>
      </c>
      <c r="C2032" s="57" t="s">
        <v>1786</v>
      </c>
      <c r="D2032" s="59">
        <v>7.9423674358720952E-5</v>
      </c>
      <c r="E2032" s="7">
        <v>0</v>
      </c>
      <c r="F2032" s="63">
        <f t="shared" si="33"/>
        <v>0</v>
      </c>
      <c r="G2032" s="64"/>
    </row>
    <row r="2033" spans="1:7" ht="14.5" x14ac:dyDescent="0.35">
      <c r="A2033" s="53">
        <v>88022</v>
      </c>
      <c r="B2033" s="55" t="s">
        <v>2694</v>
      </c>
      <c r="C2033" s="57" t="s">
        <v>1786</v>
      </c>
      <c r="D2033" s="59">
        <v>1.1046925695465231E-4</v>
      </c>
      <c r="E2033" s="7">
        <v>0</v>
      </c>
      <c r="F2033" s="63">
        <f t="shared" si="33"/>
        <v>0</v>
      </c>
      <c r="G2033" s="64"/>
    </row>
    <row r="2034" spans="1:7" ht="14.5" x14ac:dyDescent="0.35">
      <c r="A2034" s="53">
        <v>88060</v>
      </c>
      <c r="B2034" s="55" t="s">
        <v>2695</v>
      </c>
      <c r="C2034" s="57" t="s">
        <v>1786</v>
      </c>
      <c r="D2034" s="59">
        <v>9.424127043078014E-5</v>
      </c>
      <c r="E2034" s="7">
        <v>0</v>
      </c>
      <c r="F2034" s="63">
        <f t="shared" si="33"/>
        <v>0</v>
      </c>
      <c r="G2034" s="64"/>
    </row>
    <row r="2035" spans="1:7" ht="14.5" x14ac:dyDescent="0.35">
      <c r="A2035" s="53">
        <v>88041</v>
      </c>
      <c r="B2035" s="55" t="s">
        <v>2696</v>
      </c>
      <c r="C2035" s="57" t="s">
        <v>1786</v>
      </c>
      <c r="D2035" s="59">
        <v>4.8514033011157105E-5</v>
      </c>
      <c r="E2035" s="7">
        <v>0</v>
      </c>
      <c r="F2035" s="63">
        <f t="shared" si="33"/>
        <v>0</v>
      </c>
      <c r="G2035" s="64"/>
    </row>
    <row r="2036" spans="1:7" ht="14.5" x14ac:dyDescent="0.35">
      <c r="A2036" s="53">
        <v>88042</v>
      </c>
      <c r="B2036" s="55" t="s">
        <v>2697</v>
      </c>
      <c r="C2036" s="57" t="s">
        <v>1786</v>
      </c>
      <c r="D2036" s="59">
        <v>6.4334195789926722E-5</v>
      </c>
      <c r="E2036" s="7">
        <v>0</v>
      </c>
      <c r="F2036" s="63">
        <f t="shared" si="33"/>
        <v>0</v>
      </c>
      <c r="G2036" s="64"/>
    </row>
    <row r="2037" spans="1:7" ht="14.5" x14ac:dyDescent="0.35">
      <c r="A2037" s="53">
        <v>88040</v>
      </c>
      <c r="B2037" s="55" t="s">
        <v>2698</v>
      </c>
      <c r="C2037" s="57" t="s">
        <v>1786</v>
      </c>
      <c r="D2037" s="59">
        <v>3.3220642569811606E-5</v>
      </c>
      <c r="E2037" s="7">
        <v>0</v>
      </c>
      <c r="F2037" s="63">
        <f t="shared" si="33"/>
        <v>0</v>
      </c>
      <c r="G2037" s="64"/>
    </row>
    <row r="2038" spans="1:7" ht="14.5" x14ac:dyDescent="0.35">
      <c r="A2038" s="53">
        <v>88050</v>
      </c>
      <c r="B2038" s="55" t="s">
        <v>2699</v>
      </c>
      <c r="C2038" s="57" t="s">
        <v>1786</v>
      </c>
      <c r="D2038" s="59">
        <v>9.4819020736342092E-6</v>
      </c>
      <c r="E2038" s="7">
        <v>0</v>
      </c>
      <c r="F2038" s="63">
        <f t="shared" si="33"/>
        <v>0</v>
      </c>
      <c r="G2038" s="64"/>
    </row>
    <row r="2039" spans="1:7" ht="14.5" x14ac:dyDescent="0.35">
      <c r="A2039" s="53">
        <v>88060</v>
      </c>
      <c r="B2039" s="55" t="s">
        <v>2700</v>
      </c>
      <c r="C2039" s="57" t="s">
        <v>1786</v>
      </c>
      <c r="D2039" s="59">
        <v>7.3408274118458392E-6</v>
      </c>
      <c r="E2039" s="7">
        <v>0</v>
      </c>
      <c r="F2039" s="63">
        <f t="shared" si="33"/>
        <v>0</v>
      </c>
      <c r="G2039" s="64"/>
    </row>
    <row r="2040" spans="1:7" ht="14.5" x14ac:dyDescent="0.35">
      <c r="A2040" s="53">
        <v>88060</v>
      </c>
      <c r="B2040" s="55" t="s">
        <v>2701</v>
      </c>
      <c r="C2040" s="57" t="s">
        <v>1786</v>
      </c>
      <c r="D2040" s="59">
        <v>3.2014163990549908E-5</v>
      </c>
      <c r="E2040" s="7">
        <v>0</v>
      </c>
      <c r="F2040" s="63">
        <f t="shared" si="33"/>
        <v>0</v>
      </c>
      <c r="G2040" s="64"/>
    </row>
    <row r="2041" spans="1:7" ht="14.5" x14ac:dyDescent="0.35">
      <c r="A2041" s="53">
        <v>88045</v>
      </c>
      <c r="B2041" s="55" t="s">
        <v>2702</v>
      </c>
      <c r="C2041" s="57" t="s">
        <v>1786</v>
      </c>
      <c r="D2041" s="59">
        <v>5.0723078297129233E-5</v>
      </c>
      <c r="E2041" s="7">
        <v>0</v>
      </c>
      <c r="F2041" s="63">
        <f t="shared" si="33"/>
        <v>0</v>
      </c>
      <c r="G2041" s="64"/>
    </row>
    <row r="2042" spans="1:7" ht="14.5" x14ac:dyDescent="0.35">
      <c r="A2042" s="53">
        <v>88024</v>
      </c>
      <c r="B2042" s="55" t="s">
        <v>1216</v>
      </c>
      <c r="C2042" s="57" t="s">
        <v>1786</v>
      </c>
      <c r="D2042" s="59">
        <v>9.3374644972437238E-5</v>
      </c>
      <c r="E2042" s="7">
        <v>0</v>
      </c>
      <c r="F2042" s="63">
        <f t="shared" si="33"/>
        <v>0</v>
      </c>
      <c r="G2042" s="64"/>
    </row>
    <row r="2043" spans="1:7" ht="14.5" x14ac:dyDescent="0.35">
      <c r="A2043" s="53">
        <v>88040</v>
      </c>
      <c r="B2043" s="55" t="s">
        <v>2703</v>
      </c>
      <c r="C2043" s="57" t="s">
        <v>1786</v>
      </c>
      <c r="D2043" s="59">
        <v>8.6067802872683268E-5</v>
      </c>
      <c r="E2043" s="7">
        <v>0</v>
      </c>
      <c r="F2043" s="63">
        <f t="shared" si="33"/>
        <v>0</v>
      </c>
      <c r="G2043" s="64"/>
    </row>
    <row r="2044" spans="1:7" ht="14.5" x14ac:dyDescent="0.35">
      <c r="A2044" s="53">
        <v>88065</v>
      </c>
      <c r="B2044" s="55" t="s">
        <v>2704</v>
      </c>
      <c r="C2044" s="57" t="s">
        <v>1786</v>
      </c>
      <c r="D2044" s="59">
        <v>6.9958764941132677E-5</v>
      </c>
      <c r="E2044" s="7">
        <v>0</v>
      </c>
      <c r="F2044" s="63">
        <f t="shared" si="33"/>
        <v>0</v>
      </c>
      <c r="G2044" s="64"/>
    </row>
    <row r="2045" spans="1:7" ht="14.5" x14ac:dyDescent="0.35">
      <c r="A2045" s="53">
        <v>88060</v>
      </c>
      <c r="B2045" s="55" t="s">
        <v>2705</v>
      </c>
      <c r="C2045" s="57" t="s">
        <v>1786</v>
      </c>
      <c r="D2045" s="59">
        <v>2.4486417362198735E-5</v>
      </c>
      <c r="E2045" s="7">
        <v>0</v>
      </c>
      <c r="F2045" s="63">
        <f t="shared" si="33"/>
        <v>0</v>
      </c>
      <c r="G2045" s="64"/>
    </row>
    <row r="2046" spans="1:7" ht="14.5" x14ac:dyDescent="0.35">
      <c r="A2046" s="53">
        <v>88020</v>
      </c>
      <c r="B2046" s="55" t="s">
        <v>1217</v>
      </c>
      <c r="C2046" s="57" t="s">
        <v>1786</v>
      </c>
      <c r="D2046" s="59">
        <v>9.3289681692207529E-6</v>
      </c>
      <c r="E2046" s="7">
        <v>0</v>
      </c>
      <c r="F2046" s="63">
        <f t="shared" si="33"/>
        <v>0</v>
      </c>
      <c r="G2046" s="64"/>
    </row>
    <row r="2047" spans="1:7" ht="14.5" x14ac:dyDescent="0.35">
      <c r="A2047" s="53">
        <v>88050</v>
      </c>
      <c r="B2047" s="55" t="s">
        <v>2706</v>
      </c>
      <c r="C2047" s="57" t="s">
        <v>1786</v>
      </c>
      <c r="D2047" s="59">
        <v>1.8793877586809024E-5</v>
      </c>
      <c r="E2047" s="7">
        <v>0</v>
      </c>
      <c r="F2047" s="63">
        <f t="shared" si="33"/>
        <v>0</v>
      </c>
      <c r="G2047" s="64"/>
    </row>
    <row r="2048" spans="1:7" ht="14.5" x14ac:dyDescent="0.35">
      <c r="A2048" s="53">
        <v>88025</v>
      </c>
      <c r="B2048" s="55" t="s">
        <v>1218</v>
      </c>
      <c r="C2048" s="57" t="s">
        <v>1786</v>
      </c>
      <c r="D2048" s="59">
        <v>7.469971597794979E-5</v>
      </c>
      <c r="E2048" s="7">
        <v>0</v>
      </c>
      <c r="F2048" s="63">
        <f t="shared" si="33"/>
        <v>0</v>
      </c>
      <c r="G2048" s="64"/>
    </row>
    <row r="2049" spans="1:7" ht="14.5" x14ac:dyDescent="0.35">
      <c r="A2049" s="53">
        <v>88050</v>
      </c>
      <c r="B2049" s="55" t="s">
        <v>2707</v>
      </c>
      <c r="C2049" s="57" t="s">
        <v>1786</v>
      </c>
      <c r="D2049" s="59">
        <v>6.4572092974569878E-6</v>
      </c>
      <c r="E2049" s="7">
        <v>0</v>
      </c>
      <c r="F2049" s="63">
        <f t="shared" si="33"/>
        <v>0</v>
      </c>
      <c r="G2049" s="64"/>
    </row>
    <row r="2050" spans="1:7" ht="14.5" x14ac:dyDescent="0.35">
      <c r="A2050" s="53">
        <v>88044</v>
      </c>
      <c r="B2050" s="55" t="s">
        <v>2708</v>
      </c>
      <c r="C2050" s="57" t="s">
        <v>1786</v>
      </c>
      <c r="D2050" s="59">
        <v>3.6466239874586041E-5</v>
      </c>
      <c r="E2050" s="7">
        <v>0</v>
      </c>
      <c r="F2050" s="63">
        <f t="shared" si="33"/>
        <v>0</v>
      </c>
      <c r="G2050" s="64"/>
    </row>
    <row r="2051" spans="1:7" ht="14.5" x14ac:dyDescent="0.35">
      <c r="A2051" s="53">
        <v>88040</v>
      </c>
      <c r="B2051" s="55" t="s">
        <v>2709</v>
      </c>
      <c r="C2051" s="57" t="s">
        <v>1786</v>
      </c>
      <c r="D2051" s="59">
        <v>1.4273831078589132E-5</v>
      </c>
      <c r="E2051" s="7">
        <v>0</v>
      </c>
      <c r="F2051" s="63">
        <f t="shared" si="33"/>
        <v>0</v>
      </c>
      <c r="G2051" s="64"/>
    </row>
    <row r="2052" spans="1:7" ht="14.5" x14ac:dyDescent="0.35">
      <c r="A2052" s="53">
        <v>88040</v>
      </c>
      <c r="B2052" s="55" t="s">
        <v>2710</v>
      </c>
      <c r="C2052" s="57" t="s">
        <v>1786</v>
      </c>
      <c r="D2052" s="59">
        <v>1.6177008555734349E-5</v>
      </c>
      <c r="E2052" s="7">
        <v>0</v>
      </c>
      <c r="F2052" s="63">
        <f t="shared" si="33"/>
        <v>0</v>
      </c>
      <c r="G2052" s="64"/>
    </row>
    <row r="2053" spans="1:7" ht="14.5" x14ac:dyDescent="0.35">
      <c r="A2053" s="53">
        <v>88040</v>
      </c>
      <c r="B2053" s="55" t="s">
        <v>2711</v>
      </c>
      <c r="C2053" s="57" t="s">
        <v>1786</v>
      </c>
      <c r="D2053" s="59">
        <v>1.2268697665168277E-5</v>
      </c>
      <c r="E2053" s="7">
        <v>0</v>
      </c>
      <c r="F2053" s="63">
        <f t="shared" si="33"/>
        <v>0</v>
      </c>
      <c r="G2053" s="64"/>
    </row>
    <row r="2054" spans="1:7" ht="14.5" x14ac:dyDescent="0.35">
      <c r="A2054" s="53">
        <v>88060</v>
      </c>
      <c r="B2054" s="55" t="s">
        <v>2712</v>
      </c>
      <c r="C2054" s="57" t="s">
        <v>1786</v>
      </c>
      <c r="D2054" s="59">
        <v>3.0127979169450631E-5</v>
      </c>
      <c r="E2054" s="7">
        <v>0</v>
      </c>
      <c r="F2054" s="63">
        <f t="shared" si="33"/>
        <v>0</v>
      </c>
      <c r="G2054" s="64"/>
    </row>
    <row r="2055" spans="1:7" ht="14.5" x14ac:dyDescent="0.35">
      <c r="A2055" s="53">
        <v>88060</v>
      </c>
      <c r="B2055" s="55" t="s">
        <v>2713</v>
      </c>
      <c r="C2055" s="57" t="s">
        <v>1786</v>
      </c>
      <c r="D2055" s="59">
        <v>9.6110462595833479E-5</v>
      </c>
      <c r="E2055" s="7">
        <v>0</v>
      </c>
      <c r="F2055" s="63">
        <f t="shared" si="33"/>
        <v>0</v>
      </c>
      <c r="G2055" s="64"/>
    </row>
    <row r="2056" spans="1:7" ht="14.5" x14ac:dyDescent="0.35">
      <c r="A2056" s="53">
        <v>88040</v>
      </c>
      <c r="B2056" s="55" t="s">
        <v>2714</v>
      </c>
      <c r="C2056" s="57" t="s">
        <v>1786</v>
      </c>
      <c r="D2056" s="59">
        <v>1.3560139524659674E-5</v>
      </c>
      <c r="E2056" s="7">
        <v>0</v>
      </c>
      <c r="F2056" s="63">
        <f t="shared" si="33"/>
        <v>0</v>
      </c>
      <c r="G2056" s="64"/>
    </row>
    <row r="2057" spans="1:7" ht="14.5" x14ac:dyDescent="0.35">
      <c r="A2057" s="53">
        <v>88047</v>
      </c>
      <c r="B2057" s="55" t="s">
        <v>2715</v>
      </c>
      <c r="C2057" s="57" t="s">
        <v>1786</v>
      </c>
      <c r="D2057" s="59">
        <v>8.012037325660447E-5</v>
      </c>
      <c r="E2057" s="7">
        <v>0</v>
      </c>
      <c r="F2057" s="63">
        <f t="shared" si="33"/>
        <v>0</v>
      </c>
      <c r="G2057" s="64"/>
    </row>
    <row r="2058" spans="1:7" ht="14.5" x14ac:dyDescent="0.35">
      <c r="A2058" s="53">
        <v>88067</v>
      </c>
      <c r="B2058" s="55" t="s">
        <v>2716</v>
      </c>
      <c r="C2058" s="57" t="s">
        <v>1786</v>
      </c>
      <c r="D2058" s="59">
        <v>8.2924161504184478E-6</v>
      </c>
      <c r="E2058" s="7">
        <v>0</v>
      </c>
      <c r="F2058" s="63">
        <f t="shared" si="33"/>
        <v>0</v>
      </c>
      <c r="G2058" s="64"/>
    </row>
    <row r="2059" spans="1:7" ht="14.5" x14ac:dyDescent="0.35">
      <c r="A2059" s="53">
        <v>88050</v>
      </c>
      <c r="B2059" s="55" t="s">
        <v>2717</v>
      </c>
      <c r="C2059" s="57" t="s">
        <v>1786</v>
      </c>
      <c r="D2059" s="59">
        <v>1.7961237440557988E-5</v>
      </c>
      <c r="E2059" s="7">
        <v>0</v>
      </c>
      <c r="F2059" s="63">
        <f t="shared" si="33"/>
        <v>0</v>
      </c>
      <c r="G2059" s="64"/>
    </row>
    <row r="2060" spans="1:7" ht="14.5" x14ac:dyDescent="0.35">
      <c r="A2060" s="53">
        <v>88050</v>
      </c>
      <c r="B2060" s="55" t="s">
        <v>2718</v>
      </c>
      <c r="C2060" s="57" t="s">
        <v>1786</v>
      </c>
      <c r="D2060" s="59">
        <v>3.2065141958687724E-5</v>
      </c>
      <c r="E2060" s="7">
        <v>0</v>
      </c>
      <c r="F2060" s="63">
        <f t="shared" si="33"/>
        <v>0</v>
      </c>
      <c r="G2060" s="64"/>
    </row>
    <row r="2061" spans="1:7" ht="14.5" x14ac:dyDescent="0.35">
      <c r="A2061" s="53">
        <v>88060</v>
      </c>
      <c r="B2061" s="55" t="s">
        <v>2719</v>
      </c>
      <c r="C2061" s="57" t="s">
        <v>1786</v>
      </c>
      <c r="D2061" s="59">
        <v>1.7162582606398837E-5</v>
      </c>
      <c r="E2061" s="7">
        <v>0</v>
      </c>
      <c r="F2061" s="63">
        <f t="shared" si="33"/>
        <v>0</v>
      </c>
      <c r="G2061" s="64"/>
    </row>
    <row r="2062" spans="1:7" ht="14.5" x14ac:dyDescent="0.35">
      <c r="A2062" s="53">
        <v>88050</v>
      </c>
      <c r="B2062" s="55" t="s">
        <v>2720</v>
      </c>
      <c r="C2062" s="57" t="s">
        <v>1786</v>
      </c>
      <c r="D2062" s="59">
        <v>4.018763154864678E-5</v>
      </c>
      <c r="E2062" s="7">
        <v>0</v>
      </c>
      <c r="F2062" s="63">
        <f t="shared" si="33"/>
        <v>0</v>
      </c>
      <c r="G2062" s="64"/>
    </row>
    <row r="2063" spans="1:7" ht="14.5" x14ac:dyDescent="0.35">
      <c r="A2063" s="53">
        <v>88040</v>
      </c>
      <c r="B2063" s="55" t="s">
        <v>2721</v>
      </c>
      <c r="C2063" s="57" t="s">
        <v>1786</v>
      </c>
      <c r="D2063" s="59">
        <v>4.2209757618113572E-5</v>
      </c>
      <c r="E2063" s="7">
        <v>0</v>
      </c>
      <c r="F2063" s="63">
        <f t="shared" si="33"/>
        <v>0</v>
      </c>
      <c r="G2063" s="64"/>
    </row>
    <row r="2064" spans="1:7" ht="14.5" x14ac:dyDescent="0.35">
      <c r="A2064" s="53">
        <v>88040</v>
      </c>
      <c r="B2064" s="55" t="s">
        <v>2722</v>
      </c>
      <c r="C2064" s="57" t="s">
        <v>1786</v>
      </c>
      <c r="D2064" s="59">
        <v>3.3526510378638519E-5</v>
      </c>
      <c r="E2064" s="7">
        <v>0</v>
      </c>
      <c r="F2064" s="63">
        <f t="shared" si="33"/>
        <v>0</v>
      </c>
      <c r="G2064" s="64"/>
    </row>
    <row r="2065" spans="1:7" ht="14.5" x14ac:dyDescent="0.35">
      <c r="A2065" s="53">
        <v>88021</v>
      </c>
      <c r="B2065" s="55" t="s">
        <v>1219</v>
      </c>
      <c r="C2065" s="57" t="s">
        <v>1786</v>
      </c>
      <c r="D2065" s="59">
        <v>1.1385079550779426E-5</v>
      </c>
      <c r="E2065" s="7">
        <v>0</v>
      </c>
      <c r="F2065" s="63">
        <f t="shared" si="33"/>
        <v>0</v>
      </c>
      <c r="G2065" s="64"/>
    </row>
    <row r="2066" spans="1:7" ht="14.5" x14ac:dyDescent="0.35">
      <c r="A2066" s="53">
        <v>88040</v>
      </c>
      <c r="B2066" s="55" t="s">
        <v>2723</v>
      </c>
      <c r="C2066" s="57" t="s">
        <v>1786</v>
      </c>
      <c r="D2066" s="59">
        <v>2.4503410018244674E-5</v>
      </c>
      <c r="E2066" s="7">
        <v>0</v>
      </c>
      <c r="F2066" s="63">
        <f t="shared" si="33"/>
        <v>0</v>
      </c>
      <c r="G2066" s="64"/>
    </row>
    <row r="2067" spans="1:7" ht="14.5" x14ac:dyDescent="0.35">
      <c r="A2067" s="53">
        <v>88025</v>
      </c>
      <c r="B2067" s="55" t="s">
        <v>1220</v>
      </c>
      <c r="C2067" s="57" t="s">
        <v>1786</v>
      </c>
      <c r="D2067" s="59">
        <v>6.409629860528357E-5</v>
      </c>
      <c r="E2067" s="7">
        <v>0</v>
      </c>
      <c r="F2067" s="63">
        <f t="shared" si="33"/>
        <v>0</v>
      </c>
      <c r="G2067" s="64"/>
    </row>
    <row r="2068" spans="1:7" ht="14.5" x14ac:dyDescent="0.35">
      <c r="A2068" s="53">
        <v>88040</v>
      </c>
      <c r="B2068" s="55" t="s">
        <v>2724</v>
      </c>
      <c r="C2068" s="57" t="s">
        <v>1786</v>
      </c>
      <c r="D2068" s="59">
        <v>2.5828837189827951E-5</v>
      </c>
      <c r="E2068" s="7">
        <v>0</v>
      </c>
      <c r="F2068" s="63">
        <f t="shared" si="33"/>
        <v>0</v>
      </c>
      <c r="G2068" s="64"/>
    </row>
    <row r="2069" spans="1:7" ht="14.5" x14ac:dyDescent="0.35">
      <c r="A2069" s="53">
        <v>88060</v>
      </c>
      <c r="B2069" s="55" t="s">
        <v>2725</v>
      </c>
      <c r="C2069" s="57" t="s">
        <v>1786</v>
      </c>
      <c r="D2069" s="59">
        <v>2.3806711120361156E-5</v>
      </c>
      <c r="E2069" s="7">
        <v>0</v>
      </c>
      <c r="F2069" s="63">
        <f t="shared" si="33"/>
        <v>0</v>
      </c>
      <c r="G2069" s="64"/>
    </row>
    <row r="2070" spans="1:7" ht="14.5" x14ac:dyDescent="0.35">
      <c r="A2070" s="53">
        <v>88060</v>
      </c>
      <c r="B2070" s="55" t="s">
        <v>2726</v>
      </c>
      <c r="C2070" s="57" t="s">
        <v>1786</v>
      </c>
      <c r="D2070" s="59">
        <v>3.2676877576341549E-5</v>
      </c>
      <c r="E2070" s="7">
        <v>0</v>
      </c>
      <c r="F2070" s="63">
        <f t="shared" si="33"/>
        <v>0</v>
      </c>
      <c r="G2070" s="64"/>
    </row>
    <row r="2071" spans="1:7" ht="14.5" x14ac:dyDescent="0.35">
      <c r="A2071" s="53">
        <v>88060</v>
      </c>
      <c r="B2071" s="55" t="s">
        <v>2727</v>
      </c>
      <c r="C2071" s="57" t="s">
        <v>1786</v>
      </c>
      <c r="D2071" s="59">
        <v>2.8904507934142991E-5</v>
      </c>
      <c r="E2071" s="7">
        <v>0</v>
      </c>
      <c r="F2071" s="63">
        <f t="shared" si="33"/>
        <v>0</v>
      </c>
      <c r="G2071" s="64"/>
    </row>
    <row r="2072" spans="1:7" ht="14.5" x14ac:dyDescent="0.35">
      <c r="A2072" s="53">
        <v>88067</v>
      </c>
      <c r="B2072" s="55" t="s">
        <v>2728</v>
      </c>
      <c r="C2072" s="57" t="s">
        <v>1786</v>
      </c>
      <c r="D2072" s="59">
        <v>2.7409154202100319E-5</v>
      </c>
      <c r="E2072" s="7">
        <v>0</v>
      </c>
      <c r="F2072" s="63">
        <f t="shared" si="33"/>
        <v>0</v>
      </c>
      <c r="G2072" s="64"/>
    </row>
    <row r="2073" spans="1:7" ht="14.5" x14ac:dyDescent="0.35">
      <c r="A2073" s="53">
        <v>88060</v>
      </c>
      <c r="B2073" s="55" t="s">
        <v>2729</v>
      </c>
      <c r="C2073" s="57" t="s">
        <v>1786</v>
      </c>
      <c r="D2073" s="59">
        <v>5.716329493854028E-5</v>
      </c>
      <c r="E2073" s="7">
        <v>0</v>
      </c>
      <c r="F2073" s="63">
        <f t="shared" si="33"/>
        <v>0</v>
      </c>
      <c r="G2073" s="64"/>
    </row>
    <row r="2074" spans="1:7" ht="14.5" x14ac:dyDescent="0.35">
      <c r="A2074" s="53">
        <v>88050</v>
      </c>
      <c r="B2074" s="55" t="s">
        <v>2730</v>
      </c>
      <c r="C2074" s="57" t="s">
        <v>1786</v>
      </c>
      <c r="D2074" s="59">
        <v>8.0885042778671744E-6</v>
      </c>
      <c r="E2074" s="7">
        <v>0</v>
      </c>
      <c r="F2074" s="63">
        <f t="shared" si="33"/>
        <v>0</v>
      </c>
      <c r="G2074" s="64"/>
    </row>
    <row r="2075" spans="1:7" ht="14.5" x14ac:dyDescent="0.35">
      <c r="A2075" s="53">
        <v>88050</v>
      </c>
      <c r="B2075" s="55" t="s">
        <v>2731</v>
      </c>
      <c r="C2075" s="57" t="s">
        <v>1786</v>
      </c>
      <c r="D2075" s="59">
        <v>1.2939907578982885E-4</v>
      </c>
      <c r="E2075" s="7">
        <v>0</v>
      </c>
      <c r="F2075" s="63">
        <f t="shared" si="33"/>
        <v>0</v>
      </c>
      <c r="G2075" s="64"/>
    </row>
    <row r="2076" spans="1:7" ht="14.5" x14ac:dyDescent="0.35">
      <c r="A2076" s="53">
        <v>88040</v>
      </c>
      <c r="B2076" s="55" t="s">
        <v>2732</v>
      </c>
      <c r="C2076" s="57" t="s">
        <v>1786</v>
      </c>
      <c r="D2076" s="59">
        <v>4.9669533622280988E-5</v>
      </c>
      <c r="E2076" s="7">
        <v>0</v>
      </c>
      <c r="F2076" s="63">
        <f t="shared" si="33"/>
        <v>0</v>
      </c>
      <c r="G2076" s="64"/>
    </row>
    <row r="2077" spans="1:7" ht="14.5" x14ac:dyDescent="0.35">
      <c r="A2077" s="53">
        <v>88054</v>
      </c>
      <c r="B2077" s="55" t="s">
        <v>2733</v>
      </c>
      <c r="C2077" s="57" t="s">
        <v>1786</v>
      </c>
      <c r="D2077" s="59">
        <v>7.2218788195242627E-5</v>
      </c>
      <c r="E2077" s="7">
        <v>0</v>
      </c>
      <c r="F2077" s="63">
        <f t="shared" si="33"/>
        <v>0</v>
      </c>
      <c r="G2077" s="64"/>
    </row>
    <row r="2078" spans="1:7" ht="14.5" x14ac:dyDescent="0.35">
      <c r="A2078" s="53">
        <v>88040</v>
      </c>
      <c r="B2078" s="55" t="s">
        <v>2734</v>
      </c>
      <c r="C2078" s="57" t="s">
        <v>1786</v>
      </c>
      <c r="D2078" s="59">
        <v>5.5396058709762579E-5</v>
      </c>
      <c r="E2078" s="7">
        <v>0</v>
      </c>
      <c r="F2078" s="63">
        <f t="shared" ref="F2078:F2141" si="34">+IF(E2078=1,D2078/$D$8,0)</f>
        <v>0</v>
      </c>
      <c r="G2078" s="64"/>
    </row>
    <row r="2079" spans="1:7" ht="14.5" x14ac:dyDescent="0.35">
      <c r="A2079" s="53">
        <v>88050</v>
      </c>
      <c r="B2079" s="55" t="s">
        <v>2735</v>
      </c>
      <c r="C2079" s="57" t="s">
        <v>1786</v>
      </c>
      <c r="D2079" s="59">
        <v>8.0239321848926039E-5</v>
      </c>
      <c r="E2079" s="7">
        <v>0</v>
      </c>
      <c r="F2079" s="63">
        <f t="shared" si="34"/>
        <v>0</v>
      </c>
      <c r="G2079" s="64"/>
    </row>
    <row r="2080" spans="1:7" ht="14.5" x14ac:dyDescent="0.35">
      <c r="A2080" s="53">
        <v>88050</v>
      </c>
      <c r="B2080" s="55" t="s">
        <v>2736</v>
      </c>
      <c r="C2080" s="57" t="s">
        <v>1786</v>
      </c>
      <c r="D2080" s="59">
        <v>1.281246265863834E-5</v>
      </c>
      <c r="E2080" s="7">
        <v>0</v>
      </c>
      <c r="F2080" s="63">
        <f t="shared" si="34"/>
        <v>0</v>
      </c>
      <c r="G2080" s="64"/>
    </row>
    <row r="2081" spans="1:7" ht="14.5" x14ac:dyDescent="0.35">
      <c r="A2081" s="53">
        <v>88068</v>
      </c>
      <c r="B2081" s="55" t="s">
        <v>1221</v>
      </c>
      <c r="C2081" s="57" t="s">
        <v>1786</v>
      </c>
      <c r="D2081" s="59">
        <v>1.464427098039061E-4</v>
      </c>
      <c r="E2081" s="7">
        <v>0</v>
      </c>
      <c r="F2081" s="63">
        <f t="shared" si="34"/>
        <v>0</v>
      </c>
      <c r="G2081" s="64"/>
    </row>
    <row r="2082" spans="1:7" ht="14.5" x14ac:dyDescent="0.35">
      <c r="A2082" s="53">
        <v>88049</v>
      </c>
      <c r="B2082" s="55" t="s">
        <v>2737</v>
      </c>
      <c r="C2082" s="57" t="s">
        <v>1786</v>
      </c>
      <c r="D2082" s="59">
        <v>4.8174179890238315E-5</v>
      </c>
      <c r="E2082" s="7">
        <v>0</v>
      </c>
      <c r="F2082" s="63">
        <f t="shared" si="34"/>
        <v>0</v>
      </c>
      <c r="G2082" s="64"/>
    </row>
    <row r="2083" spans="1:7" ht="14.5" x14ac:dyDescent="0.35">
      <c r="A2083" s="53">
        <v>88050</v>
      </c>
      <c r="B2083" s="55" t="s">
        <v>2738</v>
      </c>
      <c r="C2083" s="57" t="s">
        <v>1786</v>
      </c>
      <c r="D2083" s="59">
        <v>2.4452432050106858E-5</v>
      </c>
      <c r="E2083" s="7">
        <v>0</v>
      </c>
      <c r="F2083" s="63">
        <f t="shared" si="34"/>
        <v>0</v>
      </c>
      <c r="G2083" s="64"/>
    </row>
    <row r="2084" spans="1:7" ht="14.5" x14ac:dyDescent="0.35">
      <c r="A2084" s="53">
        <v>88069</v>
      </c>
      <c r="B2084" s="55" t="s">
        <v>2739</v>
      </c>
      <c r="C2084" s="57" t="s">
        <v>1786</v>
      </c>
      <c r="D2084" s="59">
        <v>5.9661215377293383E-5</v>
      </c>
      <c r="E2084" s="7">
        <v>0</v>
      </c>
      <c r="F2084" s="63">
        <f t="shared" si="34"/>
        <v>0</v>
      </c>
      <c r="G2084" s="64"/>
    </row>
    <row r="2085" spans="1:7" ht="14.5" x14ac:dyDescent="0.35">
      <c r="A2085" s="53">
        <v>88071</v>
      </c>
      <c r="B2085" s="55" t="s">
        <v>2740</v>
      </c>
      <c r="C2085" s="57" t="s">
        <v>1786</v>
      </c>
      <c r="D2085" s="59">
        <v>3.9983719676095505E-5</v>
      </c>
      <c r="E2085" s="7">
        <v>0</v>
      </c>
      <c r="F2085" s="63">
        <f t="shared" si="34"/>
        <v>0</v>
      </c>
      <c r="G2085" s="64"/>
    </row>
    <row r="2086" spans="1:7" ht="14.5" x14ac:dyDescent="0.35">
      <c r="A2086" s="53">
        <v>88055</v>
      </c>
      <c r="B2086" s="55" t="s">
        <v>2741</v>
      </c>
      <c r="C2086" s="57" t="s">
        <v>1786</v>
      </c>
      <c r="D2086" s="59">
        <v>4.2855478547859274E-5</v>
      </c>
      <c r="E2086" s="7">
        <v>0</v>
      </c>
      <c r="F2086" s="63">
        <f t="shared" si="34"/>
        <v>0</v>
      </c>
      <c r="G2086" s="64"/>
    </row>
    <row r="2087" spans="1:7" ht="14.5" x14ac:dyDescent="0.35">
      <c r="A2087" s="53">
        <v>88056</v>
      </c>
      <c r="B2087" s="55" t="s">
        <v>2742</v>
      </c>
      <c r="C2087" s="57" t="s">
        <v>1786</v>
      </c>
      <c r="D2087" s="59">
        <v>6.0850701300509142E-5</v>
      </c>
      <c r="E2087" s="7">
        <v>0</v>
      </c>
      <c r="F2087" s="63">
        <f t="shared" si="34"/>
        <v>0</v>
      </c>
      <c r="G2087" s="64"/>
    </row>
    <row r="2088" spans="1:7" ht="14.5" x14ac:dyDescent="0.35">
      <c r="A2088" s="53">
        <v>88060</v>
      </c>
      <c r="B2088" s="55" t="s">
        <v>2743</v>
      </c>
      <c r="C2088" s="57" t="s">
        <v>1786</v>
      </c>
      <c r="D2088" s="59">
        <v>1.616001589968841E-5</v>
      </c>
      <c r="E2088" s="7">
        <v>0</v>
      </c>
      <c r="F2088" s="63">
        <f t="shared" si="34"/>
        <v>0</v>
      </c>
      <c r="G2088" s="64"/>
    </row>
    <row r="2089" spans="1:7" ht="14.5" x14ac:dyDescent="0.35">
      <c r="A2089" s="53">
        <v>88050</v>
      </c>
      <c r="B2089" s="55" t="s">
        <v>2744</v>
      </c>
      <c r="C2089" s="57" t="s">
        <v>1786</v>
      </c>
      <c r="D2089" s="59">
        <v>2.553996203704698E-5</v>
      </c>
      <c r="E2089" s="7">
        <v>0</v>
      </c>
      <c r="F2089" s="63">
        <f t="shared" si="34"/>
        <v>0</v>
      </c>
      <c r="G2089" s="64"/>
    </row>
    <row r="2090" spans="1:7" ht="14.5" x14ac:dyDescent="0.35">
      <c r="A2090" s="53">
        <v>88050</v>
      </c>
      <c r="B2090" s="55" t="s">
        <v>2745</v>
      </c>
      <c r="C2090" s="57" t="s">
        <v>1786</v>
      </c>
      <c r="D2090" s="59">
        <v>2.4214534865463703E-5</v>
      </c>
      <c r="E2090" s="7">
        <v>0</v>
      </c>
      <c r="F2090" s="63">
        <f t="shared" si="34"/>
        <v>0</v>
      </c>
      <c r="G2090" s="64"/>
    </row>
    <row r="2091" spans="1:7" ht="14.5" x14ac:dyDescent="0.35">
      <c r="A2091" s="53">
        <v>88046</v>
      </c>
      <c r="B2091" s="55" t="s">
        <v>1222</v>
      </c>
      <c r="C2091" s="57" t="s">
        <v>1786</v>
      </c>
      <c r="D2091" s="59">
        <v>1.1389497641351371E-3</v>
      </c>
      <c r="E2091" s="7">
        <v>0</v>
      </c>
      <c r="F2091" s="63">
        <f t="shared" si="34"/>
        <v>0</v>
      </c>
      <c r="G2091" s="64"/>
    </row>
    <row r="2092" spans="1:7" ht="14.5" x14ac:dyDescent="0.35">
      <c r="A2092" s="53">
        <v>89030</v>
      </c>
      <c r="B2092" s="55" t="s">
        <v>1223</v>
      </c>
      <c r="C2092" s="57" t="s">
        <v>1786</v>
      </c>
      <c r="D2092" s="59">
        <v>4.6440928973552491E-5</v>
      </c>
      <c r="E2092" s="7">
        <v>0</v>
      </c>
      <c r="F2092" s="63">
        <f t="shared" si="34"/>
        <v>0</v>
      </c>
      <c r="G2092" s="64"/>
    </row>
    <row r="2093" spans="1:7" ht="14.5" x14ac:dyDescent="0.35">
      <c r="A2093" s="53">
        <v>89040</v>
      </c>
      <c r="B2093" s="55" t="s">
        <v>1224</v>
      </c>
      <c r="C2093" s="57" t="s">
        <v>1786</v>
      </c>
      <c r="D2093" s="59">
        <v>7.9355703734537199E-6</v>
      </c>
      <c r="E2093" s="7">
        <v>0</v>
      </c>
      <c r="F2093" s="63">
        <f t="shared" si="34"/>
        <v>0</v>
      </c>
      <c r="G2093" s="64"/>
    </row>
    <row r="2094" spans="1:7" ht="14.5" x14ac:dyDescent="0.35">
      <c r="A2094" s="53">
        <v>89020</v>
      </c>
      <c r="B2094" s="55" t="s">
        <v>1225</v>
      </c>
      <c r="C2094" s="57" t="s">
        <v>1786</v>
      </c>
      <c r="D2094" s="59">
        <v>3.4597047709532703E-5</v>
      </c>
      <c r="E2094" s="7">
        <v>0</v>
      </c>
      <c r="F2094" s="63">
        <f t="shared" si="34"/>
        <v>0</v>
      </c>
      <c r="G2094" s="64"/>
    </row>
    <row r="2095" spans="1:7" ht="14.5" x14ac:dyDescent="0.35">
      <c r="A2095" s="53">
        <v>89040</v>
      </c>
      <c r="B2095" s="55" t="s">
        <v>1226</v>
      </c>
      <c r="C2095" s="57" t="s">
        <v>1786</v>
      </c>
      <c r="D2095" s="59">
        <v>2.0017348822116664E-5</v>
      </c>
      <c r="E2095" s="7">
        <v>0</v>
      </c>
      <c r="F2095" s="63">
        <f t="shared" si="34"/>
        <v>0</v>
      </c>
      <c r="G2095" s="64"/>
    </row>
    <row r="2096" spans="1:7" ht="14.5" x14ac:dyDescent="0.35">
      <c r="A2096" s="53">
        <v>89031</v>
      </c>
      <c r="B2096" s="55" t="s">
        <v>2746</v>
      </c>
      <c r="C2096" s="57" t="s">
        <v>1786</v>
      </c>
      <c r="D2096" s="59">
        <v>8.1887609485382164E-5</v>
      </c>
      <c r="E2096" s="7">
        <v>0</v>
      </c>
      <c r="F2096" s="63">
        <f t="shared" si="34"/>
        <v>0</v>
      </c>
      <c r="G2096" s="64"/>
    </row>
    <row r="2097" spans="1:7" ht="14.5" x14ac:dyDescent="0.35">
      <c r="A2097" s="53">
        <v>89060</v>
      </c>
      <c r="B2097" s="55" t="s">
        <v>2747</v>
      </c>
      <c r="C2097" s="57" t="s">
        <v>1786</v>
      </c>
      <c r="D2097" s="59">
        <v>1.6194001211780287E-5</v>
      </c>
      <c r="E2097" s="7">
        <v>0</v>
      </c>
      <c r="F2097" s="63">
        <f t="shared" si="34"/>
        <v>0</v>
      </c>
      <c r="G2097" s="64"/>
    </row>
    <row r="2098" spans="1:7" ht="14.5" x14ac:dyDescent="0.35">
      <c r="A2098" s="53">
        <v>89011</v>
      </c>
      <c r="B2098" s="55" t="s">
        <v>1227</v>
      </c>
      <c r="C2098" s="57" t="s">
        <v>1786</v>
      </c>
      <c r="D2098" s="59">
        <v>1.5767485545027207E-4</v>
      </c>
      <c r="E2098" s="7">
        <v>0</v>
      </c>
      <c r="F2098" s="63">
        <f t="shared" si="34"/>
        <v>0</v>
      </c>
      <c r="G2098" s="64"/>
    </row>
    <row r="2099" spans="1:7" ht="14.5" x14ac:dyDescent="0.35">
      <c r="A2099" s="53">
        <v>89030</v>
      </c>
      <c r="B2099" s="55" t="s">
        <v>1228</v>
      </c>
      <c r="C2099" s="57" t="s">
        <v>1786</v>
      </c>
      <c r="D2099" s="59">
        <v>4.1699977936735391E-5</v>
      </c>
      <c r="E2099" s="7">
        <v>0</v>
      </c>
      <c r="F2099" s="63">
        <f t="shared" si="34"/>
        <v>0</v>
      </c>
      <c r="G2099" s="64"/>
    </row>
    <row r="2100" spans="1:7" ht="14.5" x14ac:dyDescent="0.35">
      <c r="A2100" s="53">
        <v>89032</v>
      </c>
      <c r="B2100" s="55" t="s">
        <v>2748</v>
      </c>
      <c r="C2100" s="57" t="s">
        <v>1786</v>
      </c>
      <c r="D2100" s="59">
        <v>7.1556074609450986E-5</v>
      </c>
      <c r="E2100" s="7">
        <v>0</v>
      </c>
      <c r="F2100" s="63">
        <f t="shared" si="34"/>
        <v>0</v>
      </c>
      <c r="G2100" s="64"/>
    </row>
    <row r="2101" spans="1:7" ht="14.5" x14ac:dyDescent="0.35">
      <c r="A2101" s="53">
        <v>89040</v>
      </c>
      <c r="B2101" s="55" t="s">
        <v>1229</v>
      </c>
      <c r="C2101" s="57" t="s">
        <v>1786</v>
      </c>
      <c r="D2101" s="59">
        <v>1.942260586050878E-5</v>
      </c>
      <c r="E2101" s="7">
        <v>0</v>
      </c>
      <c r="F2101" s="63">
        <f t="shared" si="34"/>
        <v>0</v>
      </c>
      <c r="G2101" s="64"/>
    </row>
    <row r="2102" spans="1:7" ht="14.5" x14ac:dyDescent="0.35">
      <c r="A2102" s="53">
        <v>89033</v>
      </c>
      <c r="B2102" s="55" t="s">
        <v>2749</v>
      </c>
      <c r="C2102" s="57" t="s">
        <v>1786</v>
      </c>
      <c r="D2102" s="59">
        <v>7.0689449151108078E-6</v>
      </c>
      <c r="E2102" s="7">
        <v>0</v>
      </c>
      <c r="F2102" s="63">
        <f t="shared" si="34"/>
        <v>0</v>
      </c>
      <c r="G2102" s="64"/>
    </row>
    <row r="2103" spans="1:7" ht="14.5" x14ac:dyDescent="0.35">
      <c r="A2103" s="53">
        <v>89034</v>
      </c>
      <c r="B2103" s="55" t="s">
        <v>1230</v>
      </c>
      <c r="C2103" s="57" t="s">
        <v>1786</v>
      </c>
      <c r="D2103" s="59">
        <v>1.4688451886110053E-4</v>
      </c>
      <c r="E2103" s="7">
        <v>0</v>
      </c>
      <c r="F2103" s="63">
        <f t="shared" si="34"/>
        <v>0</v>
      </c>
      <c r="G2103" s="64"/>
    </row>
    <row r="2104" spans="1:7" ht="14.5" x14ac:dyDescent="0.35">
      <c r="A2104" s="53">
        <v>89035</v>
      </c>
      <c r="B2104" s="55" t="s">
        <v>2750</v>
      </c>
      <c r="C2104" s="57" t="s">
        <v>1786</v>
      </c>
      <c r="D2104" s="59">
        <v>7.0162676813683952E-5</v>
      </c>
      <c r="E2104" s="7">
        <v>0</v>
      </c>
      <c r="F2104" s="63">
        <f t="shared" si="34"/>
        <v>0</v>
      </c>
      <c r="G2104" s="64"/>
    </row>
    <row r="2105" spans="1:7" ht="14.5" x14ac:dyDescent="0.35">
      <c r="A2105" s="53">
        <v>89036</v>
      </c>
      <c r="B2105" s="55" t="s">
        <v>1231</v>
      </c>
      <c r="C2105" s="57" t="s">
        <v>1786</v>
      </c>
      <c r="D2105" s="59">
        <v>5.5192146837211304E-5</v>
      </c>
      <c r="E2105" s="7">
        <v>0</v>
      </c>
      <c r="F2105" s="63">
        <f t="shared" si="34"/>
        <v>0</v>
      </c>
      <c r="G2105" s="64"/>
    </row>
    <row r="2106" spans="1:7" ht="14.5" x14ac:dyDescent="0.35">
      <c r="A2106" s="53">
        <v>89030</v>
      </c>
      <c r="B2106" s="55" t="s">
        <v>1232</v>
      </c>
      <c r="C2106" s="57" t="s">
        <v>1786</v>
      </c>
      <c r="D2106" s="59">
        <v>1.7757325568006717E-5</v>
      </c>
      <c r="E2106" s="7">
        <v>0</v>
      </c>
      <c r="F2106" s="63">
        <f t="shared" si="34"/>
        <v>0</v>
      </c>
      <c r="G2106" s="64"/>
    </row>
    <row r="2107" spans="1:7" ht="14.5" x14ac:dyDescent="0.35">
      <c r="A2107" s="53">
        <v>89050</v>
      </c>
      <c r="B2107" s="55" t="s">
        <v>2751</v>
      </c>
      <c r="C2107" s="57" t="s">
        <v>1786</v>
      </c>
      <c r="D2107" s="59">
        <v>1.2914418594913976E-5</v>
      </c>
      <c r="E2107" s="7">
        <v>0</v>
      </c>
      <c r="F2107" s="63">
        <f t="shared" si="34"/>
        <v>0</v>
      </c>
      <c r="G2107" s="64"/>
    </row>
    <row r="2108" spans="1:7" ht="14.5" x14ac:dyDescent="0.35">
      <c r="A2108" s="53">
        <v>89040</v>
      </c>
      <c r="B2108" s="55" t="s">
        <v>1233</v>
      </c>
      <c r="C2108" s="57" t="s">
        <v>1786</v>
      </c>
      <c r="D2108" s="59">
        <v>1.245561688167361E-5</v>
      </c>
      <c r="E2108" s="7">
        <v>0</v>
      </c>
      <c r="F2108" s="63">
        <f t="shared" si="34"/>
        <v>0</v>
      </c>
      <c r="G2108" s="64"/>
    </row>
    <row r="2109" spans="1:7" ht="14.5" x14ac:dyDescent="0.35">
      <c r="A2109" s="53">
        <v>89052</v>
      </c>
      <c r="B2109" s="55" t="s">
        <v>1234</v>
      </c>
      <c r="C2109" s="57" t="s">
        <v>1786</v>
      </c>
      <c r="D2109" s="59">
        <v>7.5498370812108939E-5</v>
      </c>
      <c r="E2109" s="7">
        <v>0</v>
      </c>
      <c r="F2109" s="63">
        <f t="shared" si="34"/>
        <v>0</v>
      </c>
      <c r="G2109" s="64"/>
    </row>
    <row r="2110" spans="1:7" ht="14.5" x14ac:dyDescent="0.35">
      <c r="A2110" s="53">
        <v>89020</v>
      </c>
      <c r="B2110" s="55" t="s">
        <v>1235</v>
      </c>
      <c r="C2110" s="57" t="s">
        <v>1786</v>
      </c>
      <c r="D2110" s="59">
        <v>6.9669889788351711E-6</v>
      </c>
      <c r="E2110" s="7">
        <v>0</v>
      </c>
      <c r="F2110" s="63">
        <f t="shared" si="34"/>
        <v>0</v>
      </c>
      <c r="G2110" s="64"/>
    </row>
    <row r="2111" spans="1:7" ht="14.5" x14ac:dyDescent="0.35">
      <c r="A2111" s="53">
        <v>89040</v>
      </c>
      <c r="B2111" s="55" t="s">
        <v>1236</v>
      </c>
      <c r="C2111" s="57" t="s">
        <v>1786</v>
      </c>
      <c r="D2111" s="59">
        <v>1.1894859232157609E-5</v>
      </c>
      <c r="E2111" s="7">
        <v>0</v>
      </c>
      <c r="F2111" s="63">
        <f t="shared" si="34"/>
        <v>0</v>
      </c>
      <c r="G2111" s="64"/>
    </row>
    <row r="2112" spans="1:7" ht="14.5" x14ac:dyDescent="0.35">
      <c r="A2112" s="53">
        <v>89030</v>
      </c>
      <c r="B2112" s="55" t="s">
        <v>1237</v>
      </c>
      <c r="C2112" s="57" t="s">
        <v>1786</v>
      </c>
      <c r="D2112" s="59">
        <v>7.7656438129943251E-6</v>
      </c>
      <c r="E2112" s="7">
        <v>0</v>
      </c>
      <c r="F2112" s="63">
        <f t="shared" si="34"/>
        <v>0</v>
      </c>
      <c r="G2112" s="64"/>
    </row>
    <row r="2113" spans="1:7" ht="14.5" x14ac:dyDescent="0.35">
      <c r="A2113" s="53">
        <v>89060</v>
      </c>
      <c r="B2113" s="55" t="s">
        <v>2752</v>
      </c>
      <c r="C2113" s="57" t="s">
        <v>1786</v>
      </c>
      <c r="D2113" s="59">
        <v>2.2515269260869759E-5</v>
      </c>
      <c r="E2113" s="7">
        <v>0</v>
      </c>
      <c r="F2113" s="63">
        <f t="shared" si="34"/>
        <v>0</v>
      </c>
      <c r="G2113" s="64"/>
    </row>
    <row r="2114" spans="1:7" ht="14.5" x14ac:dyDescent="0.35">
      <c r="A2114" s="53">
        <v>89030</v>
      </c>
      <c r="B2114" s="55" t="s">
        <v>1238</v>
      </c>
      <c r="C2114" s="57" t="s">
        <v>1786</v>
      </c>
      <c r="D2114" s="59">
        <v>3.6109394097621313E-5</v>
      </c>
      <c r="E2114" s="7">
        <v>0</v>
      </c>
      <c r="F2114" s="63">
        <f t="shared" si="34"/>
        <v>0</v>
      </c>
      <c r="G2114" s="64"/>
    </row>
    <row r="2115" spans="1:7" ht="14.5" x14ac:dyDescent="0.35">
      <c r="A2115" s="53">
        <v>89030</v>
      </c>
      <c r="B2115" s="55" t="s">
        <v>1239</v>
      </c>
      <c r="C2115" s="57" t="s">
        <v>1786</v>
      </c>
      <c r="D2115" s="59">
        <v>1.1673954703560397E-5</v>
      </c>
      <c r="E2115" s="7">
        <v>0</v>
      </c>
      <c r="F2115" s="63">
        <f t="shared" si="34"/>
        <v>0</v>
      </c>
      <c r="G2115" s="64"/>
    </row>
    <row r="2116" spans="1:7" ht="14.5" x14ac:dyDescent="0.35">
      <c r="A2116" s="53">
        <v>89041</v>
      </c>
      <c r="B2116" s="55" t="s">
        <v>2753</v>
      </c>
      <c r="C2116" s="57" t="s">
        <v>1786</v>
      </c>
      <c r="D2116" s="59">
        <v>1.1526118595960723E-4</v>
      </c>
      <c r="E2116" s="7">
        <v>0</v>
      </c>
      <c r="F2116" s="63">
        <f t="shared" si="34"/>
        <v>0</v>
      </c>
      <c r="G2116" s="64"/>
    </row>
    <row r="2117" spans="1:7" ht="14.5" x14ac:dyDescent="0.35">
      <c r="A2117" s="53">
        <v>89040</v>
      </c>
      <c r="B2117" s="55" t="s">
        <v>1240</v>
      </c>
      <c r="C2117" s="57" t="s">
        <v>1786</v>
      </c>
      <c r="D2117" s="59">
        <v>8.9211444241182062E-6</v>
      </c>
      <c r="E2117" s="7">
        <v>0</v>
      </c>
      <c r="F2117" s="63">
        <f t="shared" si="34"/>
        <v>0</v>
      </c>
      <c r="G2117" s="64"/>
    </row>
    <row r="2118" spans="1:7" ht="14.5" x14ac:dyDescent="0.35">
      <c r="A2118" s="53">
        <v>89021</v>
      </c>
      <c r="B2118" s="55" t="s">
        <v>1241</v>
      </c>
      <c r="C2118" s="57" t="s">
        <v>1786</v>
      </c>
      <c r="D2118" s="59">
        <v>1.0574529857388115E-4</v>
      </c>
      <c r="E2118" s="7">
        <v>0</v>
      </c>
      <c r="F2118" s="63">
        <f t="shared" si="34"/>
        <v>0</v>
      </c>
      <c r="G2118" s="64"/>
    </row>
    <row r="2119" spans="1:7" ht="14.5" x14ac:dyDescent="0.35">
      <c r="A2119" s="53">
        <v>89022</v>
      </c>
      <c r="B2119" s="55" t="s">
        <v>1242</v>
      </c>
      <c r="C2119" s="57" t="s">
        <v>1786</v>
      </c>
      <c r="D2119" s="59">
        <v>1.660012569127824E-4</v>
      </c>
      <c r="E2119" s="7">
        <v>0</v>
      </c>
      <c r="F2119" s="63">
        <f t="shared" si="34"/>
        <v>0</v>
      </c>
      <c r="G2119" s="64"/>
    </row>
    <row r="2120" spans="1:7" ht="14.5" x14ac:dyDescent="0.35">
      <c r="A2120" s="53">
        <v>89030</v>
      </c>
      <c r="B2120" s="55" t="s">
        <v>1243</v>
      </c>
      <c r="C2120" s="57" t="s">
        <v>1786</v>
      </c>
      <c r="D2120" s="59">
        <v>7.8234188435505193E-5</v>
      </c>
      <c r="E2120" s="7">
        <v>0</v>
      </c>
      <c r="F2120" s="63">
        <f t="shared" si="34"/>
        <v>0</v>
      </c>
      <c r="G2120" s="64"/>
    </row>
    <row r="2121" spans="1:7" ht="14.5" x14ac:dyDescent="0.35">
      <c r="A2121" s="53">
        <v>89050</v>
      </c>
      <c r="B2121" s="55" t="s">
        <v>2754</v>
      </c>
      <c r="C2121" s="57" t="s">
        <v>1786</v>
      </c>
      <c r="D2121" s="59">
        <v>1.2846447970730218E-5</v>
      </c>
      <c r="E2121" s="7">
        <v>0</v>
      </c>
      <c r="F2121" s="63">
        <f t="shared" si="34"/>
        <v>0</v>
      </c>
      <c r="G2121" s="64"/>
    </row>
    <row r="2122" spans="1:7" ht="14.5" x14ac:dyDescent="0.35">
      <c r="A2122" s="53">
        <v>89012</v>
      </c>
      <c r="B2122" s="55" t="s">
        <v>2755</v>
      </c>
      <c r="C2122" s="57" t="s">
        <v>1786</v>
      </c>
      <c r="D2122" s="59">
        <v>5.2541292494044756E-5</v>
      </c>
      <c r="E2122" s="7">
        <v>0</v>
      </c>
      <c r="F2122" s="63">
        <f t="shared" si="34"/>
        <v>0</v>
      </c>
      <c r="G2122" s="64"/>
    </row>
    <row r="2123" spans="1:7" ht="14.5" x14ac:dyDescent="0.35">
      <c r="A2123" s="53">
        <v>89050</v>
      </c>
      <c r="B2123" s="55" t="s">
        <v>2756</v>
      </c>
      <c r="C2123" s="57" t="s">
        <v>1786</v>
      </c>
      <c r="D2123" s="59">
        <v>2.5743873909598255E-5</v>
      </c>
      <c r="E2123" s="7">
        <v>0</v>
      </c>
      <c r="F2123" s="63">
        <f t="shared" si="34"/>
        <v>0</v>
      </c>
      <c r="G2123" s="64"/>
    </row>
    <row r="2124" spans="1:7" ht="14.5" x14ac:dyDescent="0.35">
      <c r="A2124" s="53">
        <v>89030</v>
      </c>
      <c r="B2124" s="55" t="s">
        <v>1244</v>
      </c>
      <c r="C2124" s="57" t="s">
        <v>1786</v>
      </c>
      <c r="D2124" s="59">
        <v>1.2880433282822097E-5</v>
      </c>
      <c r="E2124" s="7">
        <v>0</v>
      </c>
      <c r="F2124" s="63">
        <f t="shared" si="34"/>
        <v>0</v>
      </c>
      <c r="G2124" s="64"/>
    </row>
    <row r="2125" spans="1:7" ht="14.5" x14ac:dyDescent="0.35">
      <c r="A2125" s="53">
        <v>89050</v>
      </c>
      <c r="B2125" s="55" t="s">
        <v>2757</v>
      </c>
      <c r="C2125" s="57" t="s">
        <v>1786</v>
      </c>
      <c r="D2125" s="59">
        <v>1.4358794358818829E-5</v>
      </c>
      <c r="E2125" s="7">
        <v>0</v>
      </c>
      <c r="F2125" s="63">
        <f t="shared" si="34"/>
        <v>0</v>
      </c>
      <c r="G2125" s="64"/>
    </row>
    <row r="2126" spans="1:7" ht="14.5" x14ac:dyDescent="0.35">
      <c r="A2126" s="53">
        <v>89054</v>
      </c>
      <c r="B2126" s="55" t="s">
        <v>2758</v>
      </c>
      <c r="C2126" s="57" t="s">
        <v>1786</v>
      </c>
      <c r="D2126" s="59">
        <v>2.4095586273142127E-5</v>
      </c>
      <c r="E2126" s="7">
        <v>0</v>
      </c>
      <c r="F2126" s="63">
        <f t="shared" si="34"/>
        <v>0</v>
      </c>
      <c r="G2126" s="64"/>
    </row>
    <row r="2127" spans="1:7" ht="14.5" x14ac:dyDescent="0.35">
      <c r="A2127" s="53">
        <v>89040</v>
      </c>
      <c r="B2127" s="55" t="s">
        <v>1245</v>
      </c>
      <c r="C2127" s="57" t="s">
        <v>1786</v>
      </c>
      <c r="D2127" s="59">
        <v>3.9983719676095505E-5</v>
      </c>
      <c r="E2127" s="7">
        <v>0</v>
      </c>
      <c r="F2127" s="63">
        <f t="shared" si="34"/>
        <v>0</v>
      </c>
      <c r="G2127" s="64"/>
    </row>
    <row r="2128" spans="1:7" ht="14.5" x14ac:dyDescent="0.35">
      <c r="A2128" s="53">
        <v>89020</v>
      </c>
      <c r="B2128" s="55" t="s">
        <v>1246</v>
      </c>
      <c r="C2128" s="57" t="s">
        <v>1786</v>
      </c>
      <c r="D2128" s="59">
        <v>2.7324190921870623E-5</v>
      </c>
      <c r="E2128" s="7">
        <v>0</v>
      </c>
      <c r="F2128" s="63">
        <f t="shared" si="34"/>
        <v>0</v>
      </c>
      <c r="G2128" s="64"/>
    </row>
    <row r="2129" spans="1:7" ht="14.5" x14ac:dyDescent="0.35">
      <c r="A2129" s="53">
        <v>89013</v>
      </c>
      <c r="B2129" s="55" t="s">
        <v>1247</v>
      </c>
      <c r="C2129" s="57" t="s">
        <v>1786</v>
      </c>
      <c r="D2129" s="59">
        <v>3.2590215030507257E-4</v>
      </c>
      <c r="E2129" s="7">
        <v>0</v>
      </c>
      <c r="F2129" s="63">
        <f t="shared" si="34"/>
        <v>0</v>
      </c>
      <c r="G2129" s="64"/>
    </row>
    <row r="2130" spans="1:7" ht="14.5" x14ac:dyDescent="0.35">
      <c r="A2130" s="53">
        <v>89042</v>
      </c>
      <c r="B2130" s="55" t="s">
        <v>1248</v>
      </c>
      <c r="C2130" s="57" t="s">
        <v>1786</v>
      </c>
      <c r="D2130" s="59">
        <v>1.1660360578723645E-4</v>
      </c>
      <c r="E2130" s="7">
        <v>0</v>
      </c>
      <c r="F2130" s="63">
        <f t="shared" si="34"/>
        <v>0</v>
      </c>
      <c r="G2130" s="64"/>
    </row>
    <row r="2131" spans="1:7" ht="14.5" x14ac:dyDescent="0.35">
      <c r="A2131" s="53">
        <v>89043</v>
      </c>
      <c r="B2131" s="55" t="s">
        <v>1249</v>
      </c>
      <c r="C2131" s="57" t="s">
        <v>1786</v>
      </c>
      <c r="D2131" s="59">
        <v>4.8344106450697713E-5</v>
      </c>
      <c r="E2131" s="7">
        <v>0</v>
      </c>
      <c r="F2131" s="63">
        <f t="shared" si="34"/>
        <v>0</v>
      </c>
      <c r="G2131" s="64"/>
    </row>
    <row r="2132" spans="1:7" ht="14.5" x14ac:dyDescent="0.35">
      <c r="A2132" s="53">
        <v>89050</v>
      </c>
      <c r="B2132" s="55" t="s">
        <v>2759</v>
      </c>
      <c r="C2132" s="57" t="s">
        <v>1786</v>
      </c>
      <c r="D2132" s="59">
        <v>5.8114883677112892E-6</v>
      </c>
      <c r="E2132" s="7">
        <v>0</v>
      </c>
      <c r="F2132" s="63">
        <f t="shared" si="34"/>
        <v>0</v>
      </c>
      <c r="G2132" s="64"/>
    </row>
    <row r="2133" spans="1:7" ht="14.5" x14ac:dyDescent="0.35">
      <c r="A2133" s="53">
        <v>89023</v>
      </c>
      <c r="B2133" s="55" t="s">
        <v>1250</v>
      </c>
      <c r="C2133" s="57" t="s">
        <v>1786</v>
      </c>
      <c r="D2133" s="59">
        <v>7.91857771740778E-5</v>
      </c>
      <c r="E2133" s="7">
        <v>0</v>
      </c>
      <c r="F2133" s="63">
        <f t="shared" si="34"/>
        <v>0</v>
      </c>
      <c r="G2133" s="64"/>
    </row>
    <row r="2134" spans="1:7" ht="14.5" x14ac:dyDescent="0.35">
      <c r="A2134" s="53">
        <v>89044</v>
      </c>
      <c r="B2134" s="55" t="s">
        <v>1251</v>
      </c>
      <c r="C2134" s="57" t="s">
        <v>1786</v>
      </c>
      <c r="D2134" s="59">
        <v>2.0109109164764735E-4</v>
      </c>
      <c r="E2134" s="7">
        <v>0</v>
      </c>
      <c r="F2134" s="63">
        <f t="shared" si="34"/>
        <v>0</v>
      </c>
      <c r="G2134" s="64"/>
    </row>
    <row r="2135" spans="1:7" ht="14.5" x14ac:dyDescent="0.35">
      <c r="A2135" s="53">
        <v>89045</v>
      </c>
      <c r="B2135" s="55" t="s">
        <v>2760</v>
      </c>
      <c r="C2135" s="57" t="s">
        <v>1786</v>
      </c>
      <c r="D2135" s="59">
        <v>4.1598022000459753E-5</v>
      </c>
      <c r="E2135" s="7">
        <v>0</v>
      </c>
      <c r="F2135" s="63">
        <f t="shared" si="34"/>
        <v>0</v>
      </c>
      <c r="G2135" s="64"/>
    </row>
    <row r="2136" spans="1:7" ht="14.5" x14ac:dyDescent="0.35">
      <c r="A2136" s="53">
        <v>89046</v>
      </c>
      <c r="B2136" s="55" t="s">
        <v>1252</v>
      </c>
      <c r="C2136" s="57" t="s">
        <v>1786</v>
      </c>
      <c r="D2136" s="59">
        <v>1.0656094606408624E-4</v>
      </c>
      <c r="E2136" s="7">
        <v>0</v>
      </c>
      <c r="F2136" s="63">
        <f t="shared" si="34"/>
        <v>0</v>
      </c>
      <c r="G2136" s="64"/>
    </row>
    <row r="2137" spans="1:7" ht="14.5" x14ac:dyDescent="0.35">
      <c r="A2137" s="53">
        <v>89020</v>
      </c>
      <c r="B2137" s="55" t="s">
        <v>1253</v>
      </c>
      <c r="C2137" s="57" t="s">
        <v>1786</v>
      </c>
      <c r="D2137" s="59">
        <v>2.3042041598293882E-5</v>
      </c>
      <c r="E2137" s="7">
        <v>0</v>
      </c>
      <c r="F2137" s="63">
        <f t="shared" si="34"/>
        <v>0</v>
      </c>
      <c r="G2137" s="64"/>
    </row>
    <row r="2138" spans="1:7" ht="14.5" x14ac:dyDescent="0.35">
      <c r="A2138" s="53">
        <v>89040</v>
      </c>
      <c r="B2138" s="55" t="s">
        <v>1254</v>
      </c>
      <c r="C2138" s="57" t="s">
        <v>1786</v>
      </c>
      <c r="D2138" s="59">
        <v>8.3943720866940836E-6</v>
      </c>
      <c r="E2138" s="7">
        <v>0</v>
      </c>
      <c r="F2138" s="63">
        <f t="shared" si="34"/>
        <v>0</v>
      </c>
      <c r="G2138" s="64"/>
    </row>
    <row r="2139" spans="1:7" ht="14.5" x14ac:dyDescent="0.35">
      <c r="A2139" s="53">
        <v>89020</v>
      </c>
      <c r="B2139" s="55" t="s">
        <v>1255</v>
      </c>
      <c r="C2139" s="57" t="s">
        <v>1786</v>
      </c>
      <c r="D2139" s="59">
        <v>1.4137889830221616E-5</v>
      </c>
      <c r="E2139" s="7">
        <v>0</v>
      </c>
      <c r="F2139" s="63">
        <f t="shared" si="34"/>
        <v>0</v>
      </c>
      <c r="G2139" s="64"/>
    </row>
    <row r="2140" spans="1:7" ht="14.5" x14ac:dyDescent="0.35">
      <c r="A2140" s="53">
        <v>89020</v>
      </c>
      <c r="B2140" s="55" t="s">
        <v>1256</v>
      </c>
      <c r="C2140" s="57" t="s">
        <v>1786</v>
      </c>
      <c r="D2140" s="59">
        <v>8.2363403854668468E-5</v>
      </c>
      <c r="E2140" s="7">
        <v>0</v>
      </c>
      <c r="F2140" s="63">
        <f t="shared" si="34"/>
        <v>0</v>
      </c>
      <c r="G2140" s="64"/>
    </row>
    <row r="2141" spans="1:7" ht="14.5" x14ac:dyDescent="0.35">
      <c r="A2141" s="53">
        <v>89063</v>
      </c>
      <c r="B2141" s="55" t="s">
        <v>1257</v>
      </c>
      <c r="C2141" s="57" t="s">
        <v>1786</v>
      </c>
      <c r="D2141" s="59">
        <v>1.7726738787124025E-4</v>
      </c>
      <c r="E2141" s="7">
        <v>0</v>
      </c>
      <c r="F2141" s="63">
        <f t="shared" si="34"/>
        <v>0</v>
      </c>
      <c r="G2141" s="64"/>
    </row>
    <row r="2142" spans="1:7" ht="14.5" x14ac:dyDescent="0.35">
      <c r="A2142" s="53">
        <v>89010</v>
      </c>
      <c r="B2142" s="55" t="s">
        <v>2761</v>
      </c>
      <c r="C2142" s="57" t="s">
        <v>1786</v>
      </c>
      <c r="D2142" s="59">
        <v>3.7774674390123377E-5</v>
      </c>
      <c r="E2142" s="7">
        <v>0</v>
      </c>
      <c r="F2142" s="63">
        <f t="shared" ref="F2142:F2205" si="35">+IF(E2142=1,D2142/$D$8,0)</f>
        <v>0</v>
      </c>
      <c r="G2142" s="64"/>
    </row>
    <row r="2143" spans="1:7" ht="14.5" x14ac:dyDescent="0.35">
      <c r="A2143" s="53">
        <v>89040</v>
      </c>
      <c r="B2143" s="55" t="s">
        <v>1258</v>
      </c>
      <c r="C2143" s="57" t="s">
        <v>1786</v>
      </c>
      <c r="D2143" s="59">
        <v>5.6126742919737974E-5</v>
      </c>
      <c r="E2143" s="7">
        <v>0</v>
      </c>
      <c r="F2143" s="63">
        <f t="shared" si="35"/>
        <v>0</v>
      </c>
      <c r="G2143" s="64"/>
    </row>
    <row r="2144" spans="1:7" ht="14.5" x14ac:dyDescent="0.35">
      <c r="A2144" s="53">
        <v>89064</v>
      </c>
      <c r="B2144" s="55" t="s">
        <v>1259</v>
      </c>
      <c r="C2144" s="57" t="s">
        <v>1786</v>
      </c>
      <c r="D2144" s="59">
        <v>9.6807161493716996E-5</v>
      </c>
      <c r="E2144" s="7">
        <v>0</v>
      </c>
      <c r="F2144" s="63">
        <f t="shared" si="35"/>
        <v>0</v>
      </c>
      <c r="G2144" s="64"/>
    </row>
    <row r="2145" spans="1:7" ht="14.5" x14ac:dyDescent="0.35">
      <c r="A2145" s="53">
        <v>89065</v>
      </c>
      <c r="B2145" s="55" t="s">
        <v>1260</v>
      </c>
      <c r="C2145" s="57" t="s">
        <v>1786</v>
      </c>
      <c r="D2145" s="59">
        <v>9.4717064800066444E-5</v>
      </c>
      <c r="E2145" s="7">
        <v>0</v>
      </c>
      <c r="F2145" s="63">
        <f t="shared" si="35"/>
        <v>0</v>
      </c>
      <c r="G2145" s="64"/>
    </row>
    <row r="2146" spans="1:7" ht="14.5" x14ac:dyDescent="0.35">
      <c r="A2146" s="53">
        <v>89014</v>
      </c>
      <c r="B2146" s="55" t="s">
        <v>2762</v>
      </c>
      <c r="C2146" s="57" t="s">
        <v>1786</v>
      </c>
      <c r="D2146" s="59">
        <v>8.1224895899590537E-5</v>
      </c>
      <c r="E2146" s="7">
        <v>0</v>
      </c>
      <c r="F2146" s="63">
        <f t="shared" si="35"/>
        <v>0</v>
      </c>
      <c r="G2146" s="64"/>
    </row>
    <row r="2147" spans="1:7" ht="14.5" x14ac:dyDescent="0.35">
      <c r="A2147" s="53">
        <v>89038</v>
      </c>
      <c r="B2147" s="55" t="s">
        <v>2763</v>
      </c>
      <c r="C2147" s="57" t="s">
        <v>1786</v>
      </c>
      <c r="D2147" s="59">
        <v>3.2727855544479364E-5</v>
      </c>
      <c r="E2147" s="7">
        <v>0</v>
      </c>
      <c r="F2147" s="63">
        <f t="shared" si="35"/>
        <v>0</v>
      </c>
      <c r="G2147" s="64"/>
    </row>
    <row r="2148" spans="1:7" ht="14.5" x14ac:dyDescent="0.35">
      <c r="A2148" s="53">
        <v>89015</v>
      </c>
      <c r="B2148" s="55" t="s">
        <v>1261</v>
      </c>
      <c r="C2148" s="57" t="s">
        <v>1786</v>
      </c>
      <c r="D2148" s="59">
        <v>3.0450839634323481E-4</v>
      </c>
      <c r="E2148" s="7">
        <v>0</v>
      </c>
      <c r="F2148" s="63">
        <f t="shared" si="35"/>
        <v>0</v>
      </c>
      <c r="G2148" s="64"/>
    </row>
    <row r="2149" spans="1:7" ht="14.5" x14ac:dyDescent="0.35">
      <c r="A2149" s="53">
        <v>89040</v>
      </c>
      <c r="B2149" s="55" t="s">
        <v>1262</v>
      </c>
      <c r="C2149" s="57" t="s">
        <v>1786</v>
      </c>
      <c r="D2149" s="59">
        <v>8.4963280229697211E-6</v>
      </c>
      <c r="E2149" s="7">
        <v>0</v>
      </c>
      <c r="F2149" s="63">
        <f t="shared" si="35"/>
        <v>0</v>
      </c>
      <c r="G2149" s="64"/>
    </row>
    <row r="2150" spans="1:7" ht="14.5" x14ac:dyDescent="0.35">
      <c r="A2150" s="53">
        <v>89040</v>
      </c>
      <c r="B2150" s="55" t="s">
        <v>1263</v>
      </c>
      <c r="C2150" s="57" t="s">
        <v>1786</v>
      </c>
      <c r="D2150" s="59">
        <v>1.7179575262444775E-5</v>
      </c>
      <c r="E2150" s="7">
        <v>0</v>
      </c>
      <c r="F2150" s="63">
        <f t="shared" si="35"/>
        <v>0</v>
      </c>
      <c r="G2150" s="64"/>
    </row>
    <row r="2151" spans="1:7" ht="14.5" x14ac:dyDescent="0.35">
      <c r="A2151" s="53">
        <v>89039</v>
      </c>
      <c r="B2151" s="55" t="s">
        <v>2764</v>
      </c>
      <c r="C2151" s="57" t="s">
        <v>1786</v>
      </c>
      <c r="D2151" s="59">
        <v>6.3280651115078484E-5</v>
      </c>
      <c r="E2151" s="7">
        <v>0</v>
      </c>
      <c r="F2151" s="63">
        <f t="shared" si="35"/>
        <v>0</v>
      </c>
      <c r="G2151" s="64"/>
    </row>
    <row r="2152" spans="1:7" ht="14.5" x14ac:dyDescent="0.35">
      <c r="A2152" s="53">
        <v>89024</v>
      </c>
      <c r="B2152" s="55" t="s">
        <v>1264</v>
      </c>
      <c r="C2152" s="57" t="s">
        <v>1786</v>
      </c>
      <c r="D2152" s="59">
        <v>1.6836323610316798E-4</v>
      </c>
      <c r="E2152" s="7">
        <v>0</v>
      </c>
      <c r="F2152" s="63">
        <f t="shared" si="35"/>
        <v>0</v>
      </c>
      <c r="G2152" s="64"/>
    </row>
    <row r="2153" spans="1:7" ht="14.5" x14ac:dyDescent="0.35">
      <c r="A2153" s="53">
        <v>89040</v>
      </c>
      <c r="B2153" s="55" t="s">
        <v>1265</v>
      </c>
      <c r="C2153" s="57" t="s">
        <v>1786</v>
      </c>
      <c r="D2153" s="59">
        <v>1.8080186032879564E-5</v>
      </c>
      <c r="E2153" s="7">
        <v>0</v>
      </c>
      <c r="F2153" s="63">
        <f t="shared" si="35"/>
        <v>0</v>
      </c>
      <c r="G2153" s="64"/>
    </row>
    <row r="2154" spans="1:7" ht="14.5" x14ac:dyDescent="0.35">
      <c r="A2154" s="53">
        <v>89040</v>
      </c>
      <c r="B2154" s="55" t="s">
        <v>1266</v>
      </c>
      <c r="C2154" s="57" t="s">
        <v>1786</v>
      </c>
      <c r="D2154" s="59">
        <v>2.8785559341821415E-5</v>
      </c>
      <c r="E2154" s="7">
        <v>0</v>
      </c>
      <c r="F2154" s="63">
        <f t="shared" si="35"/>
        <v>0</v>
      </c>
      <c r="G2154" s="64"/>
    </row>
    <row r="2155" spans="1:7" ht="14.5" x14ac:dyDescent="0.35">
      <c r="A2155" s="53">
        <v>89016</v>
      </c>
      <c r="B2155" s="55" t="s">
        <v>1267</v>
      </c>
      <c r="C2155" s="57" t="s">
        <v>1786</v>
      </c>
      <c r="D2155" s="59">
        <v>1.2975592156679359E-4</v>
      </c>
      <c r="E2155" s="7">
        <v>0</v>
      </c>
      <c r="F2155" s="63">
        <f t="shared" si="35"/>
        <v>0</v>
      </c>
      <c r="G2155" s="64"/>
    </row>
    <row r="2156" spans="1:7" ht="14.5" x14ac:dyDescent="0.35">
      <c r="A2156" s="53">
        <v>89060</v>
      </c>
      <c r="B2156" s="55" t="s">
        <v>2765</v>
      </c>
      <c r="C2156" s="57" t="s">
        <v>1786</v>
      </c>
      <c r="D2156" s="59">
        <v>5.7775030556194105E-6</v>
      </c>
      <c r="E2156" s="7">
        <v>0</v>
      </c>
      <c r="F2156" s="63">
        <f t="shared" si="35"/>
        <v>0</v>
      </c>
      <c r="G2156" s="64"/>
    </row>
    <row r="2157" spans="1:7" ht="14.5" x14ac:dyDescent="0.35">
      <c r="A2157" s="53">
        <v>89047</v>
      </c>
      <c r="B2157" s="55" t="s">
        <v>2766</v>
      </c>
      <c r="C2157" s="57" t="s">
        <v>1786</v>
      </c>
      <c r="D2157" s="59">
        <v>1.0431791546602223E-4</v>
      </c>
      <c r="E2157" s="7">
        <v>0</v>
      </c>
      <c r="F2157" s="63">
        <f t="shared" si="35"/>
        <v>0</v>
      </c>
      <c r="G2157" s="64"/>
    </row>
    <row r="2158" spans="1:7" ht="14.5" x14ac:dyDescent="0.35">
      <c r="A2158" s="53">
        <v>89060</v>
      </c>
      <c r="B2158" s="55" t="s">
        <v>2767</v>
      </c>
      <c r="C2158" s="57" t="s">
        <v>1786</v>
      </c>
      <c r="D2158" s="59">
        <v>1.6177008555734349E-5</v>
      </c>
      <c r="E2158" s="7">
        <v>0</v>
      </c>
      <c r="F2158" s="63">
        <f t="shared" si="35"/>
        <v>0</v>
      </c>
      <c r="G2158" s="64"/>
    </row>
    <row r="2159" spans="1:7" ht="14.5" x14ac:dyDescent="0.35">
      <c r="A2159" s="53">
        <v>89025</v>
      </c>
      <c r="B2159" s="55" t="s">
        <v>1268</v>
      </c>
      <c r="C2159" s="57" t="s">
        <v>1786</v>
      </c>
      <c r="D2159" s="59">
        <v>2.4416747472410383E-4</v>
      </c>
      <c r="E2159" s="7">
        <v>0</v>
      </c>
      <c r="F2159" s="63">
        <f t="shared" si="35"/>
        <v>0</v>
      </c>
      <c r="G2159" s="64"/>
    </row>
    <row r="2160" spans="1:7" ht="14.5" x14ac:dyDescent="0.35">
      <c r="A2160" s="53">
        <v>89030</v>
      </c>
      <c r="B2160" s="55" t="s">
        <v>1269</v>
      </c>
      <c r="C2160" s="57" t="s">
        <v>1786</v>
      </c>
      <c r="D2160" s="59">
        <v>1.2047793136571063E-5</v>
      </c>
      <c r="E2160" s="7">
        <v>0</v>
      </c>
      <c r="F2160" s="63">
        <f t="shared" si="35"/>
        <v>0</v>
      </c>
      <c r="G2160" s="64"/>
    </row>
    <row r="2161" spans="1:7" ht="14.5" x14ac:dyDescent="0.35">
      <c r="A2161" s="53">
        <v>89017</v>
      </c>
      <c r="B2161" s="55" t="s">
        <v>1270</v>
      </c>
      <c r="C2161" s="57" t="s">
        <v>1786</v>
      </c>
      <c r="D2161" s="59">
        <v>5.0026379399245715E-5</v>
      </c>
      <c r="E2161" s="7">
        <v>0</v>
      </c>
      <c r="F2161" s="63">
        <f t="shared" si="35"/>
        <v>0</v>
      </c>
      <c r="G2161" s="64"/>
    </row>
    <row r="2162" spans="1:7" ht="14.5" x14ac:dyDescent="0.35">
      <c r="A2162" s="53">
        <v>89040</v>
      </c>
      <c r="B2162" s="55" t="s">
        <v>1271</v>
      </c>
      <c r="C2162" s="57" t="s">
        <v>1786</v>
      </c>
      <c r="D2162" s="59">
        <v>7.0009742909270497E-6</v>
      </c>
      <c r="E2162" s="7">
        <v>0</v>
      </c>
      <c r="F2162" s="63">
        <f t="shared" si="35"/>
        <v>0</v>
      </c>
      <c r="G2162" s="64"/>
    </row>
    <row r="2163" spans="1:7" ht="14.5" x14ac:dyDescent="0.35">
      <c r="A2163" s="53">
        <v>89069</v>
      </c>
      <c r="B2163" s="55" t="s">
        <v>2768</v>
      </c>
      <c r="C2163" s="57" t="s">
        <v>1786</v>
      </c>
      <c r="D2163" s="59">
        <v>3.7468806581296471E-5</v>
      </c>
      <c r="E2163" s="7">
        <v>0</v>
      </c>
      <c r="F2163" s="63">
        <f t="shared" si="35"/>
        <v>0</v>
      </c>
      <c r="G2163" s="64"/>
    </row>
    <row r="2164" spans="1:7" ht="14.5" x14ac:dyDescent="0.35">
      <c r="A2164" s="53">
        <v>89030</v>
      </c>
      <c r="B2164" s="55" t="s">
        <v>1272</v>
      </c>
      <c r="C2164" s="57" t="s">
        <v>1786</v>
      </c>
      <c r="D2164" s="59">
        <v>5.8420751485939801E-5</v>
      </c>
      <c r="E2164" s="7">
        <v>0</v>
      </c>
      <c r="F2164" s="63">
        <f t="shared" si="35"/>
        <v>0</v>
      </c>
      <c r="G2164" s="64"/>
    </row>
    <row r="2165" spans="1:7" ht="14.5" x14ac:dyDescent="0.35">
      <c r="A2165" s="53">
        <v>89020</v>
      </c>
      <c r="B2165" s="55" t="s">
        <v>1273</v>
      </c>
      <c r="C2165" s="57" t="s">
        <v>1786</v>
      </c>
      <c r="D2165" s="59">
        <v>1.6805736829434109E-5</v>
      </c>
      <c r="E2165" s="7">
        <v>0</v>
      </c>
      <c r="F2165" s="63">
        <f t="shared" si="35"/>
        <v>0</v>
      </c>
      <c r="G2165" s="64"/>
    </row>
    <row r="2166" spans="1:7" ht="14.5" x14ac:dyDescent="0.35">
      <c r="A2166" s="53">
        <v>89020</v>
      </c>
      <c r="B2166" s="55" t="s">
        <v>1274</v>
      </c>
      <c r="C2166" s="57" t="s">
        <v>1786</v>
      </c>
      <c r="D2166" s="59">
        <v>8.1564749020509316E-6</v>
      </c>
      <c r="E2166" s="7">
        <v>0</v>
      </c>
      <c r="F2166" s="63">
        <f t="shared" si="35"/>
        <v>0</v>
      </c>
      <c r="G2166" s="64"/>
    </row>
    <row r="2167" spans="1:7" ht="14.5" x14ac:dyDescent="0.35">
      <c r="A2167" s="53">
        <v>89050</v>
      </c>
      <c r="B2167" s="55" t="s">
        <v>2769</v>
      </c>
      <c r="C2167" s="57" t="s">
        <v>1786</v>
      </c>
      <c r="D2167" s="59">
        <v>2.5794851877736074E-5</v>
      </c>
      <c r="E2167" s="7">
        <v>0</v>
      </c>
      <c r="F2167" s="63">
        <f t="shared" si="35"/>
        <v>0</v>
      </c>
      <c r="G2167" s="64"/>
    </row>
    <row r="2168" spans="1:7" ht="14.5" x14ac:dyDescent="0.35">
      <c r="A2168" s="53">
        <v>89056</v>
      </c>
      <c r="B2168" s="55" t="s">
        <v>2770</v>
      </c>
      <c r="C2168" s="57" t="s">
        <v>1786</v>
      </c>
      <c r="D2168" s="59">
        <v>1.2965396563051794E-5</v>
      </c>
      <c r="E2168" s="7">
        <v>0</v>
      </c>
      <c r="F2168" s="63">
        <f t="shared" si="35"/>
        <v>0</v>
      </c>
      <c r="G2168" s="64"/>
    </row>
    <row r="2169" spans="1:7" ht="14.5" x14ac:dyDescent="0.35">
      <c r="A2169" s="53">
        <v>89030</v>
      </c>
      <c r="B2169" s="55" t="s">
        <v>1275</v>
      </c>
      <c r="C2169" s="57" t="s">
        <v>1786</v>
      </c>
      <c r="D2169" s="59">
        <v>9.6858139461854825E-6</v>
      </c>
      <c r="E2169" s="7">
        <v>0</v>
      </c>
      <c r="F2169" s="63">
        <f t="shared" si="35"/>
        <v>0</v>
      </c>
      <c r="G2169" s="64"/>
    </row>
    <row r="2170" spans="1:7" ht="14.5" x14ac:dyDescent="0.35">
      <c r="A2170" s="53">
        <v>89050</v>
      </c>
      <c r="B2170" s="55" t="s">
        <v>2771</v>
      </c>
      <c r="C2170" s="57" t="s">
        <v>1786</v>
      </c>
      <c r="D2170" s="59">
        <v>5.1657674379655905E-6</v>
      </c>
      <c r="E2170" s="7">
        <v>0</v>
      </c>
      <c r="F2170" s="63">
        <f t="shared" si="35"/>
        <v>0</v>
      </c>
      <c r="G2170" s="64"/>
    </row>
    <row r="2171" spans="1:7" ht="14.5" x14ac:dyDescent="0.35">
      <c r="A2171" s="53">
        <v>89027</v>
      </c>
      <c r="B2171" s="55" t="s">
        <v>2772</v>
      </c>
      <c r="C2171" s="57" t="s">
        <v>1786</v>
      </c>
      <c r="D2171" s="59">
        <v>6.3246665802986607E-5</v>
      </c>
      <c r="E2171" s="7">
        <v>0</v>
      </c>
      <c r="F2171" s="63">
        <f t="shared" si="35"/>
        <v>0</v>
      </c>
      <c r="G2171" s="64"/>
    </row>
    <row r="2172" spans="1:7" ht="14.5" x14ac:dyDescent="0.35">
      <c r="A2172" s="53">
        <v>89040</v>
      </c>
      <c r="B2172" s="55" t="s">
        <v>1276</v>
      </c>
      <c r="C2172" s="57" t="s">
        <v>1786</v>
      </c>
      <c r="D2172" s="59">
        <v>2.2770159101558853E-5</v>
      </c>
      <c r="E2172" s="7">
        <v>0</v>
      </c>
      <c r="F2172" s="63">
        <f t="shared" si="35"/>
        <v>0</v>
      </c>
      <c r="G2172" s="64"/>
    </row>
    <row r="2173" spans="1:7" ht="14.5" x14ac:dyDescent="0.35">
      <c r="A2173" s="53">
        <v>89057</v>
      </c>
      <c r="B2173" s="55" t="s">
        <v>2773</v>
      </c>
      <c r="C2173" s="57" t="s">
        <v>1786</v>
      </c>
      <c r="D2173" s="59">
        <v>1.7655369631731079E-5</v>
      </c>
      <c r="E2173" s="7">
        <v>0</v>
      </c>
      <c r="F2173" s="63">
        <f t="shared" si="35"/>
        <v>0</v>
      </c>
      <c r="G2173" s="64"/>
    </row>
    <row r="2174" spans="1:7" ht="14.5" x14ac:dyDescent="0.35">
      <c r="A2174" s="53">
        <v>89010</v>
      </c>
      <c r="B2174" s="55" t="s">
        <v>2774</v>
      </c>
      <c r="C2174" s="57" t="s">
        <v>1786</v>
      </c>
      <c r="D2174" s="59">
        <v>1.3764051397210947E-5</v>
      </c>
      <c r="E2174" s="7">
        <v>0</v>
      </c>
      <c r="F2174" s="63">
        <f t="shared" si="35"/>
        <v>0</v>
      </c>
      <c r="G2174" s="64"/>
    </row>
    <row r="2175" spans="1:7" ht="14.5" x14ac:dyDescent="0.35">
      <c r="A2175" s="53">
        <v>89058</v>
      </c>
      <c r="B2175" s="55" t="s">
        <v>1277</v>
      </c>
      <c r="C2175" s="57" t="s">
        <v>1786</v>
      </c>
      <c r="D2175" s="59">
        <v>7.6687856735324698E-5</v>
      </c>
      <c r="E2175" s="7">
        <v>0</v>
      </c>
      <c r="F2175" s="63">
        <f t="shared" si="35"/>
        <v>0</v>
      </c>
      <c r="G2175" s="64"/>
    </row>
    <row r="2176" spans="1:7" ht="14.5" x14ac:dyDescent="0.35">
      <c r="A2176" s="53">
        <v>89028</v>
      </c>
      <c r="B2176" s="55" t="s">
        <v>1278</v>
      </c>
      <c r="C2176" s="57" t="s">
        <v>1786</v>
      </c>
      <c r="D2176" s="59">
        <v>4.1716970592781329E-5</v>
      </c>
      <c r="E2176" s="7">
        <v>0</v>
      </c>
      <c r="F2176" s="63">
        <f t="shared" si="35"/>
        <v>0</v>
      </c>
      <c r="G2176" s="64"/>
    </row>
    <row r="2177" spans="1:7" ht="14.5" x14ac:dyDescent="0.35">
      <c r="A2177" s="53">
        <v>89020</v>
      </c>
      <c r="B2177" s="55" t="s">
        <v>1279</v>
      </c>
      <c r="C2177" s="57" t="s">
        <v>1786</v>
      </c>
      <c r="D2177" s="59">
        <v>1.3492168900475917E-5</v>
      </c>
      <c r="E2177" s="7">
        <v>0</v>
      </c>
      <c r="F2177" s="63">
        <f t="shared" si="35"/>
        <v>0</v>
      </c>
      <c r="G2177" s="64"/>
    </row>
    <row r="2178" spans="1:7" ht="14.5" x14ac:dyDescent="0.35">
      <c r="A2178" s="53">
        <v>89048</v>
      </c>
      <c r="B2178" s="55" t="s">
        <v>1280</v>
      </c>
      <c r="C2178" s="57" t="s">
        <v>1786</v>
      </c>
      <c r="D2178" s="59">
        <v>2.9908773906458012E-4</v>
      </c>
      <c r="E2178" s="7">
        <v>0</v>
      </c>
      <c r="F2178" s="63">
        <f t="shared" si="35"/>
        <v>0</v>
      </c>
      <c r="G2178" s="64"/>
    </row>
    <row r="2179" spans="1:7" ht="14.5" x14ac:dyDescent="0.35">
      <c r="A2179" s="53">
        <v>89020</v>
      </c>
      <c r="B2179" s="55" t="s">
        <v>1281</v>
      </c>
      <c r="C2179" s="57" t="s">
        <v>1786</v>
      </c>
      <c r="D2179" s="59">
        <v>3.1538369621263604E-5</v>
      </c>
      <c r="E2179" s="7">
        <v>0</v>
      </c>
      <c r="F2179" s="63">
        <f t="shared" si="35"/>
        <v>0</v>
      </c>
      <c r="G2179" s="64"/>
    </row>
    <row r="2180" spans="1:7" ht="14.5" x14ac:dyDescent="0.35">
      <c r="A2180" s="53">
        <v>89030</v>
      </c>
      <c r="B2180" s="55" t="s">
        <v>1282</v>
      </c>
      <c r="C2180" s="57" t="s">
        <v>1786</v>
      </c>
      <c r="D2180" s="59">
        <v>3.1266487124528572E-6</v>
      </c>
      <c r="E2180" s="7">
        <v>0</v>
      </c>
      <c r="F2180" s="63">
        <f t="shared" si="35"/>
        <v>0</v>
      </c>
      <c r="G2180" s="64"/>
    </row>
    <row r="2181" spans="1:7" ht="14.5" x14ac:dyDescent="0.35">
      <c r="A2181" s="53">
        <v>89040</v>
      </c>
      <c r="B2181" s="55" t="s">
        <v>1283</v>
      </c>
      <c r="C2181" s="57" t="s">
        <v>1786</v>
      </c>
      <c r="D2181" s="59">
        <v>1.9694488357243813E-5</v>
      </c>
      <c r="E2181" s="7">
        <v>0</v>
      </c>
      <c r="F2181" s="63">
        <f t="shared" si="35"/>
        <v>0</v>
      </c>
      <c r="G2181" s="64"/>
    </row>
    <row r="2182" spans="1:7" ht="14.5" x14ac:dyDescent="0.35">
      <c r="A2182" s="53">
        <v>89049</v>
      </c>
      <c r="B2182" s="55" t="s">
        <v>2775</v>
      </c>
      <c r="C2182" s="57" t="s">
        <v>1786</v>
      </c>
      <c r="D2182" s="59">
        <v>3.9830785771682052E-5</v>
      </c>
      <c r="E2182" s="7">
        <v>0</v>
      </c>
      <c r="F2182" s="63">
        <f t="shared" si="35"/>
        <v>0</v>
      </c>
      <c r="G2182" s="64"/>
    </row>
    <row r="2183" spans="1:7" ht="14.5" x14ac:dyDescent="0.35">
      <c r="A2183" s="53">
        <v>89029</v>
      </c>
      <c r="B2183" s="55" t="s">
        <v>1284</v>
      </c>
      <c r="C2183" s="57" t="s">
        <v>1786</v>
      </c>
      <c r="D2183" s="59">
        <v>2.5200108916128194E-4</v>
      </c>
      <c r="E2183" s="7">
        <v>0</v>
      </c>
      <c r="F2183" s="63">
        <f t="shared" si="35"/>
        <v>0</v>
      </c>
      <c r="G2183" s="64"/>
    </row>
    <row r="2184" spans="1:7" ht="14.5" x14ac:dyDescent="0.35">
      <c r="A2184" s="53">
        <v>89010</v>
      </c>
      <c r="B2184" s="55" t="s">
        <v>2776</v>
      </c>
      <c r="C2184" s="57" t="s">
        <v>1786</v>
      </c>
      <c r="D2184" s="59">
        <v>7.4937613162592937E-6</v>
      </c>
      <c r="E2184" s="7">
        <v>0</v>
      </c>
      <c r="F2184" s="63">
        <f t="shared" si="35"/>
        <v>0</v>
      </c>
      <c r="G2184" s="64"/>
    </row>
    <row r="2185" spans="1:7" ht="14.5" x14ac:dyDescent="0.35">
      <c r="A2185" s="53">
        <v>89010</v>
      </c>
      <c r="B2185" s="55" t="s">
        <v>2777</v>
      </c>
      <c r="C2185" s="57" t="s">
        <v>1786</v>
      </c>
      <c r="D2185" s="59">
        <v>3.4053282716062638E-5</v>
      </c>
      <c r="E2185" s="7">
        <v>0</v>
      </c>
      <c r="F2185" s="63">
        <f t="shared" si="35"/>
        <v>0</v>
      </c>
      <c r="G2185" s="64"/>
    </row>
    <row r="2186" spans="1:7" ht="14.5" x14ac:dyDescent="0.35">
      <c r="A2186" s="53">
        <v>89018</v>
      </c>
      <c r="B2186" s="55" t="s">
        <v>1285</v>
      </c>
      <c r="C2186" s="57" t="s">
        <v>1786</v>
      </c>
      <c r="D2186" s="59">
        <v>2.1669034989781977E-4</v>
      </c>
      <c r="E2186" s="7">
        <v>0</v>
      </c>
      <c r="F2186" s="63">
        <f t="shared" si="35"/>
        <v>0</v>
      </c>
      <c r="G2186" s="64"/>
    </row>
    <row r="2187" spans="1:7" ht="14.5" x14ac:dyDescent="0.35">
      <c r="A2187" s="53">
        <v>89026</v>
      </c>
      <c r="B2187" s="55" t="s">
        <v>1286</v>
      </c>
      <c r="C2187" s="57" t="s">
        <v>1786</v>
      </c>
      <c r="D2187" s="59">
        <v>7.2541648660115471E-5</v>
      </c>
      <c r="E2187" s="7">
        <v>0</v>
      </c>
      <c r="F2187" s="63">
        <f t="shared" si="35"/>
        <v>0</v>
      </c>
      <c r="G2187" s="64"/>
    </row>
    <row r="2188" spans="1:7" ht="14.5" x14ac:dyDescent="0.35">
      <c r="A2188" s="53">
        <v>91011</v>
      </c>
      <c r="B2188" s="55" t="s">
        <v>1287</v>
      </c>
      <c r="C2188" s="57" t="s">
        <v>1787</v>
      </c>
      <c r="D2188" s="59">
        <v>7.5734568731147497E-4</v>
      </c>
      <c r="E2188" s="7">
        <v>0</v>
      </c>
      <c r="F2188" s="63">
        <f t="shared" si="35"/>
        <v>0</v>
      </c>
      <c r="G2188" s="64"/>
    </row>
    <row r="2189" spans="1:7" ht="14.5" x14ac:dyDescent="0.35">
      <c r="A2189" s="53">
        <v>91012</v>
      </c>
      <c r="B2189" s="55" t="s">
        <v>1288</v>
      </c>
      <c r="C2189" s="57" t="s">
        <v>1787</v>
      </c>
      <c r="D2189" s="59">
        <v>4.6916723342838802E-5</v>
      </c>
      <c r="E2189" s="7">
        <v>0</v>
      </c>
      <c r="F2189" s="63">
        <f t="shared" si="35"/>
        <v>0</v>
      </c>
      <c r="G2189" s="64"/>
    </row>
    <row r="2190" spans="1:7" ht="14.5" x14ac:dyDescent="0.35">
      <c r="A2190" s="53">
        <v>91013</v>
      </c>
      <c r="B2190" s="55" t="s">
        <v>1289</v>
      </c>
      <c r="C2190" s="57" t="s">
        <v>1787</v>
      </c>
      <c r="D2190" s="59">
        <v>1.0411400359347097E-4</v>
      </c>
      <c r="E2190" s="7">
        <v>0</v>
      </c>
      <c r="F2190" s="63">
        <f t="shared" si="35"/>
        <v>0</v>
      </c>
      <c r="G2190" s="64"/>
    </row>
    <row r="2191" spans="1:7" ht="14.5" x14ac:dyDescent="0.35">
      <c r="A2191" s="53">
        <v>91021</v>
      </c>
      <c r="B2191" s="55" t="s">
        <v>1290</v>
      </c>
      <c r="C2191" s="57" t="s">
        <v>1787</v>
      </c>
      <c r="D2191" s="59">
        <v>1.9341041111488273E-4</v>
      </c>
      <c r="E2191" s="7">
        <v>0</v>
      </c>
      <c r="F2191" s="63">
        <f t="shared" si="35"/>
        <v>0</v>
      </c>
      <c r="G2191" s="64"/>
    </row>
    <row r="2192" spans="1:7" ht="14.5" x14ac:dyDescent="0.35">
      <c r="A2192" s="53">
        <v>91014</v>
      </c>
      <c r="B2192" s="56" t="s">
        <v>1291</v>
      </c>
      <c r="C2192" s="58" t="s">
        <v>1787</v>
      </c>
      <c r="D2192" s="59">
        <v>2.4826270483117527E-4</v>
      </c>
      <c r="E2192" s="7">
        <v>0</v>
      </c>
      <c r="F2192" s="63">
        <f t="shared" si="35"/>
        <v>0</v>
      </c>
      <c r="G2192" s="64"/>
    </row>
    <row r="2193" spans="1:7" ht="14.5" x14ac:dyDescent="0.35">
      <c r="A2193" s="53">
        <v>91022</v>
      </c>
      <c r="B2193" s="55" t="s">
        <v>1292</v>
      </c>
      <c r="C2193" s="57" t="s">
        <v>1787</v>
      </c>
      <c r="D2193" s="59">
        <v>4.9858152104390919E-4</v>
      </c>
      <c r="E2193" s="7">
        <v>0</v>
      </c>
      <c r="F2193" s="63">
        <f t="shared" si="35"/>
        <v>0</v>
      </c>
      <c r="G2193" s="64"/>
    </row>
    <row r="2194" spans="1:7" ht="14.5" x14ac:dyDescent="0.35">
      <c r="A2194" s="53">
        <v>91015</v>
      </c>
      <c r="B2194" s="55" t="s">
        <v>1293</v>
      </c>
      <c r="C2194" s="57" t="s">
        <v>1787</v>
      </c>
      <c r="D2194" s="59">
        <v>8.9619267986284609E-5</v>
      </c>
      <c r="E2194" s="7">
        <v>0</v>
      </c>
      <c r="F2194" s="63">
        <f t="shared" si="35"/>
        <v>0</v>
      </c>
      <c r="G2194" s="64"/>
    </row>
    <row r="2195" spans="1:7" ht="14.5" x14ac:dyDescent="0.35">
      <c r="A2195" s="53">
        <v>91016</v>
      </c>
      <c r="B2195" s="55" t="s">
        <v>1294</v>
      </c>
      <c r="C2195" s="57" t="s">
        <v>1787</v>
      </c>
      <c r="D2195" s="59">
        <v>4.4332140358251408E-4</v>
      </c>
      <c r="E2195" s="7">
        <v>0</v>
      </c>
      <c r="F2195" s="63">
        <f t="shared" si="35"/>
        <v>0</v>
      </c>
      <c r="G2195" s="64"/>
    </row>
    <row r="2196" spans="1:7" ht="14.5" x14ac:dyDescent="0.35">
      <c r="A2196" s="53">
        <v>91024</v>
      </c>
      <c r="B2196" s="55" t="s">
        <v>1295</v>
      </c>
      <c r="C2196" s="57" t="s">
        <v>1787</v>
      </c>
      <c r="D2196" s="59">
        <v>6.3280651115078484E-5</v>
      </c>
      <c r="E2196" s="7">
        <v>0</v>
      </c>
      <c r="F2196" s="63">
        <f t="shared" si="35"/>
        <v>0</v>
      </c>
      <c r="G2196" s="64"/>
    </row>
    <row r="2197" spans="1:7" ht="14.5" x14ac:dyDescent="0.35">
      <c r="A2197" s="53">
        <v>91025</v>
      </c>
      <c r="B2197" s="55" t="s">
        <v>1296</v>
      </c>
      <c r="C2197" s="57" t="s">
        <v>1787</v>
      </c>
      <c r="D2197" s="59">
        <v>1.356166886370381E-3</v>
      </c>
      <c r="E2197" s="7">
        <v>0</v>
      </c>
      <c r="F2197" s="63">
        <f t="shared" si="35"/>
        <v>0</v>
      </c>
      <c r="G2197" s="64"/>
    </row>
    <row r="2198" spans="1:7" ht="14.5" x14ac:dyDescent="0.35">
      <c r="A2198" s="53">
        <v>91026</v>
      </c>
      <c r="B2198" s="55" t="s">
        <v>1297</v>
      </c>
      <c r="C2198" s="57" t="s">
        <v>1787</v>
      </c>
      <c r="D2198" s="59">
        <v>8.5029551588276374E-4</v>
      </c>
      <c r="E2198" s="7">
        <v>0</v>
      </c>
      <c r="F2198" s="63">
        <f t="shared" si="35"/>
        <v>0</v>
      </c>
      <c r="G2198" s="64"/>
    </row>
    <row r="2199" spans="1:7" ht="14.5" x14ac:dyDescent="0.35">
      <c r="A2199" s="53">
        <v>91027</v>
      </c>
      <c r="B2199" s="55" t="s">
        <v>1298</v>
      </c>
      <c r="C2199" s="57" t="s">
        <v>1787</v>
      </c>
      <c r="D2199" s="59">
        <v>1.8316383951918125E-4</v>
      </c>
      <c r="E2199" s="7">
        <v>0</v>
      </c>
      <c r="F2199" s="63">
        <f t="shared" si="35"/>
        <v>0</v>
      </c>
      <c r="G2199" s="64"/>
    </row>
    <row r="2200" spans="1:7" ht="14.5" x14ac:dyDescent="0.35">
      <c r="A2200" s="53">
        <v>91028</v>
      </c>
      <c r="B2200" s="55" t="s">
        <v>1300</v>
      </c>
      <c r="C2200" s="57" t="s">
        <v>1787</v>
      </c>
      <c r="D2200" s="59">
        <v>1.6717375017995224E-4</v>
      </c>
      <c r="E2200" s="7">
        <v>0</v>
      </c>
      <c r="F2200" s="63">
        <f t="shared" si="35"/>
        <v>0</v>
      </c>
      <c r="G2200" s="64"/>
    </row>
    <row r="2201" spans="1:7" ht="14.5" x14ac:dyDescent="0.35">
      <c r="A2201" s="53">
        <v>91020</v>
      </c>
      <c r="B2201" s="55" t="s">
        <v>1301</v>
      </c>
      <c r="C2201" s="57" t="s">
        <v>1787</v>
      </c>
      <c r="D2201" s="59">
        <v>2.2141430827859093E-5</v>
      </c>
      <c r="E2201" s="7">
        <v>0</v>
      </c>
      <c r="F2201" s="63">
        <f t="shared" si="35"/>
        <v>0</v>
      </c>
      <c r="G2201" s="64"/>
    </row>
    <row r="2202" spans="1:7" ht="14.5" x14ac:dyDescent="0.35">
      <c r="A2202" s="53">
        <v>91020</v>
      </c>
      <c r="B2202" s="55" t="s">
        <v>1302</v>
      </c>
      <c r="C2202" s="57" t="s">
        <v>1787</v>
      </c>
      <c r="D2202" s="59">
        <v>2.6542528743757407E-5</v>
      </c>
      <c r="E2202" s="7">
        <v>0</v>
      </c>
      <c r="F2202" s="63">
        <f t="shared" si="35"/>
        <v>0</v>
      </c>
      <c r="G2202" s="64"/>
    </row>
    <row r="2203" spans="1:7" ht="14.5" x14ac:dyDescent="0.35">
      <c r="A2203" s="53">
        <v>91018</v>
      </c>
      <c r="B2203" s="55" t="s">
        <v>1303</v>
      </c>
      <c r="C2203" s="57" t="s">
        <v>1787</v>
      </c>
      <c r="D2203" s="59">
        <v>1.6968866327475126E-4</v>
      </c>
      <c r="E2203" s="7">
        <v>0</v>
      </c>
      <c r="F2203" s="63">
        <f t="shared" si="35"/>
        <v>0</v>
      </c>
      <c r="G2203" s="64"/>
    </row>
    <row r="2204" spans="1:7" ht="14.5" x14ac:dyDescent="0.35">
      <c r="A2204" s="53">
        <v>91029</v>
      </c>
      <c r="B2204" s="55" t="s">
        <v>1304</v>
      </c>
      <c r="C2204" s="57" t="s">
        <v>1787</v>
      </c>
      <c r="D2204" s="59">
        <v>8.1054969339131139E-5</v>
      </c>
      <c r="E2204" s="7">
        <v>0</v>
      </c>
      <c r="F2204" s="63">
        <f t="shared" si="35"/>
        <v>0</v>
      </c>
      <c r="G2204" s="64"/>
    </row>
    <row r="2205" spans="1:7" ht="14.5" x14ac:dyDescent="0.35">
      <c r="A2205" s="53">
        <v>91010</v>
      </c>
      <c r="B2205" s="55" t="s">
        <v>1305</v>
      </c>
      <c r="C2205" s="57" t="s">
        <v>1787</v>
      </c>
      <c r="D2205" s="59">
        <v>8.1802646205152472E-5</v>
      </c>
      <c r="E2205" s="7">
        <v>0</v>
      </c>
      <c r="F2205" s="63">
        <f t="shared" si="35"/>
        <v>0</v>
      </c>
      <c r="G2205" s="64"/>
    </row>
    <row r="2206" spans="1:7" ht="14.5" x14ac:dyDescent="0.35">
      <c r="A2206" s="53">
        <v>91019</v>
      </c>
      <c r="B2206" s="55" t="s">
        <v>1306</v>
      </c>
      <c r="C2206" s="57" t="s">
        <v>1787</v>
      </c>
      <c r="D2206" s="59">
        <v>1.9507569140738478E-4</v>
      </c>
      <c r="E2206" s="7">
        <v>0</v>
      </c>
      <c r="F2206" s="63">
        <f t="shared" ref="F2206:F2269" si="36">+IF(E2206=1,D2206/$D$8,0)</f>
        <v>0</v>
      </c>
      <c r="G2206" s="64"/>
    </row>
    <row r="2207" spans="1:7" ht="14.5" x14ac:dyDescent="0.35">
      <c r="A2207" s="53">
        <v>91010</v>
      </c>
      <c r="B2207" s="55" t="s">
        <v>1307</v>
      </c>
      <c r="C2207" s="57" t="s">
        <v>1787</v>
      </c>
      <c r="D2207" s="59">
        <v>3.080768541128821E-5</v>
      </c>
      <c r="E2207" s="7">
        <v>0</v>
      </c>
      <c r="F2207" s="63">
        <f t="shared" si="36"/>
        <v>0</v>
      </c>
      <c r="G2207" s="64"/>
    </row>
    <row r="2208" spans="1:7" ht="14.5" x14ac:dyDescent="0.35">
      <c r="A2208" s="53">
        <v>91020</v>
      </c>
      <c r="B2208" s="55" t="s">
        <v>1308</v>
      </c>
      <c r="C2208" s="57" t="s">
        <v>1787</v>
      </c>
      <c r="D2208" s="59">
        <v>1.342929607310594E-4</v>
      </c>
      <c r="E2208" s="7">
        <v>0</v>
      </c>
      <c r="F2208" s="63">
        <f t="shared" si="36"/>
        <v>0</v>
      </c>
      <c r="G2208" s="64"/>
    </row>
    <row r="2209" spans="1:7" ht="14.5" x14ac:dyDescent="0.35">
      <c r="A2209" s="53">
        <v>91100</v>
      </c>
      <c r="B2209" s="55" t="s">
        <v>1309</v>
      </c>
      <c r="C2209" s="57" t="s">
        <v>1787</v>
      </c>
      <c r="D2209" s="61">
        <v>1.3864308067881991E-4</v>
      </c>
      <c r="E2209" s="7">
        <v>0</v>
      </c>
      <c r="F2209" s="63">
        <f t="shared" si="36"/>
        <v>0</v>
      </c>
      <c r="G2209" s="64"/>
    </row>
    <row r="2210" spans="1:7" ht="14.5" x14ac:dyDescent="0.35">
      <c r="A2210" s="53">
        <v>90021</v>
      </c>
      <c r="B2210" s="55" t="s">
        <v>1310</v>
      </c>
      <c r="C2210" s="57" t="s">
        <v>1787</v>
      </c>
      <c r="D2210" s="59">
        <v>5.6160728231829857E-5</v>
      </c>
      <c r="E2210" s="7">
        <v>0</v>
      </c>
      <c r="F2210" s="63">
        <f t="shared" si="36"/>
        <v>0</v>
      </c>
      <c r="G2210" s="64"/>
    </row>
    <row r="2211" spans="1:7" ht="14.5" x14ac:dyDescent="0.35">
      <c r="A2211" s="53">
        <v>90020</v>
      </c>
      <c r="B2211" s="55" t="s">
        <v>1311</v>
      </c>
      <c r="C2211" s="57" t="s">
        <v>1787</v>
      </c>
      <c r="D2211" s="59">
        <v>2.9924067296899356E-5</v>
      </c>
      <c r="E2211" s="7">
        <v>0</v>
      </c>
      <c r="F2211" s="63">
        <f t="shared" si="36"/>
        <v>0</v>
      </c>
      <c r="G2211" s="64"/>
    </row>
    <row r="2212" spans="1:7" ht="14.5" x14ac:dyDescent="0.35">
      <c r="A2212" s="53">
        <v>90020</v>
      </c>
      <c r="B2212" s="55" t="s">
        <v>1312</v>
      </c>
      <c r="C2212" s="57" t="s">
        <v>1787</v>
      </c>
      <c r="D2212" s="59">
        <v>1.7910259472420173E-5</v>
      </c>
      <c r="E2212" s="7">
        <v>0</v>
      </c>
      <c r="F2212" s="63">
        <f t="shared" si="36"/>
        <v>0</v>
      </c>
      <c r="G2212" s="64"/>
    </row>
    <row r="2213" spans="1:7" ht="14.5" x14ac:dyDescent="0.35">
      <c r="A2213" s="53">
        <v>90010</v>
      </c>
      <c r="B2213" s="55" t="s">
        <v>1313</v>
      </c>
      <c r="C2213" s="57" t="s">
        <v>1787</v>
      </c>
      <c r="D2213" s="59">
        <v>1.4729234260620308E-4</v>
      </c>
      <c r="E2213" s="7">
        <v>0</v>
      </c>
      <c r="F2213" s="63">
        <f t="shared" si="36"/>
        <v>0</v>
      </c>
      <c r="G2213" s="64"/>
    </row>
    <row r="2214" spans="1:7" ht="14.5" x14ac:dyDescent="0.35">
      <c r="A2214" s="53">
        <v>90030</v>
      </c>
      <c r="B2214" s="55" t="s">
        <v>1314</v>
      </c>
      <c r="C2214" s="57" t="s">
        <v>1787</v>
      </c>
      <c r="D2214" s="59">
        <v>1.6734367674041162E-4</v>
      </c>
      <c r="E2214" s="7">
        <v>0</v>
      </c>
      <c r="F2214" s="63">
        <f t="shared" si="36"/>
        <v>0</v>
      </c>
      <c r="G2214" s="64"/>
    </row>
    <row r="2215" spans="1:7" ht="14.5" x14ac:dyDescent="0.35">
      <c r="A2215" s="53">
        <v>90011</v>
      </c>
      <c r="B2215" s="55" t="s">
        <v>1315</v>
      </c>
      <c r="C2215" s="57" t="s">
        <v>1787</v>
      </c>
      <c r="D2215" s="59">
        <v>8.9938729919948276E-4</v>
      </c>
      <c r="E2215" s="7">
        <v>0</v>
      </c>
      <c r="F2215" s="63">
        <f t="shared" si="36"/>
        <v>0</v>
      </c>
      <c r="G2215" s="64"/>
    </row>
    <row r="2216" spans="1:7" ht="14.5" x14ac:dyDescent="0.35">
      <c r="A2216" s="53">
        <v>90041</v>
      </c>
      <c r="B2216" s="55" t="s">
        <v>1316</v>
      </c>
      <c r="C2216" s="57" t="s">
        <v>1787</v>
      </c>
      <c r="D2216" s="59">
        <v>1.0584725451015678E-4</v>
      </c>
      <c r="E2216" s="7">
        <v>0</v>
      </c>
      <c r="F2216" s="63">
        <f t="shared" si="36"/>
        <v>0</v>
      </c>
      <c r="G2216" s="64"/>
    </row>
    <row r="2217" spans="1:7" ht="14.5" x14ac:dyDescent="0.35">
      <c r="A2217" s="53">
        <v>90020</v>
      </c>
      <c r="B2217" s="55" t="s">
        <v>1317</v>
      </c>
      <c r="C2217" s="57" t="s">
        <v>1787</v>
      </c>
      <c r="D2217" s="59">
        <v>3.1572354933355481E-5</v>
      </c>
      <c r="E2217" s="7">
        <v>0</v>
      </c>
      <c r="F2217" s="63">
        <f t="shared" si="36"/>
        <v>0</v>
      </c>
      <c r="G2217" s="64"/>
    </row>
    <row r="2218" spans="1:7" ht="14.5" x14ac:dyDescent="0.35">
      <c r="A2218" s="53">
        <v>90031</v>
      </c>
      <c r="B2218" s="55" t="s">
        <v>1318</v>
      </c>
      <c r="C2218" s="57" t="s">
        <v>1787</v>
      </c>
      <c r="D2218" s="59">
        <v>1.8450625934681046E-4</v>
      </c>
      <c r="E2218" s="7">
        <v>0</v>
      </c>
      <c r="F2218" s="63">
        <f t="shared" si="36"/>
        <v>0</v>
      </c>
      <c r="G2218" s="64"/>
    </row>
    <row r="2219" spans="1:7" ht="14.5" x14ac:dyDescent="0.35">
      <c r="A2219" s="53">
        <v>90032</v>
      </c>
      <c r="B2219" s="55" t="s">
        <v>1319</v>
      </c>
      <c r="C2219" s="57" t="s">
        <v>1787</v>
      </c>
      <c r="D2219" s="59">
        <v>7.0145684157638013E-5</v>
      </c>
      <c r="E2219" s="7">
        <v>0</v>
      </c>
      <c r="F2219" s="63">
        <f t="shared" si="36"/>
        <v>0</v>
      </c>
      <c r="G2219" s="64"/>
    </row>
    <row r="2220" spans="1:7" ht="14.5" x14ac:dyDescent="0.35">
      <c r="A2220" s="53">
        <v>90030</v>
      </c>
      <c r="B2220" s="55" t="s">
        <v>1320</v>
      </c>
      <c r="C2220" s="57" t="s">
        <v>1787</v>
      </c>
      <c r="D2220" s="59">
        <v>6.9499963227892311E-5</v>
      </c>
      <c r="E2220" s="7">
        <v>0</v>
      </c>
      <c r="F2220" s="63">
        <f t="shared" si="36"/>
        <v>0</v>
      </c>
      <c r="G2220" s="64"/>
    </row>
    <row r="2221" spans="1:7" ht="14.5" x14ac:dyDescent="0.35">
      <c r="A2221" s="53">
        <v>90020</v>
      </c>
      <c r="B2221" s="55" t="s">
        <v>1321</v>
      </c>
      <c r="C2221" s="57" t="s">
        <v>1787</v>
      </c>
      <c r="D2221" s="59">
        <v>2.0340209286989511E-5</v>
      </c>
      <c r="E2221" s="7">
        <v>0</v>
      </c>
      <c r="F2221" s="63">
        <f t="shared" si="36"/>
        <v>0</v>
      </c>
      <c r="G2221" s="64"/>
    </row>
    <row r="2222" spans="1:7" ht="14.5" x14ac:dyDescent="0.35">
      <c r="A2222" s="53">
        <v>90042</v>
      </c>
      <c r="B2222" s="55" t="s">
        <v>1322</v>
      </c>
      <c r="C2222" s="57" t="s">
        <v>1787</v>
      </c>
      <c r="D2222" s="59">
        <v>1.2000213699642434E-4</v>
      </c>
      <c r="E2222" s="7">
        <v>0</v>
      </c>
      <c r="F2222" s="63">
        <f t="shared" si="36"/>
        <v>0</v>
      </c>
      <c r="G2222" s="64"/>
    </row>
    <row r="2223" spans="1:7" ht="14.5" x14ac:dyDescent="0.35">
      <c r="A2223" s="53">
        <v>90012</v>
      </c>
      <c r="B2223" s="55" t="s">
        <v>1323</v>
      </c>
      <c r="C2223" s="57" t="s">
        <v>1787</v>
      </c>
      <c r="D2223" s="59">
        <v>1.3021472328003395E-4</v>
      </c>
      <c r="E2223" s="7">
        <v>0</v>
      </c>
      <c r="F2223" s="63">
        <f t="shared" si="36"/>
        <v>0</v>
      </c>
      <c r="G2223" s="64"/>
    </row>
    <row r="2224" spans="1:7" ht="14.5" x14ac:dyDescent="0.35">
      <c r="A2224" s="53">
        <v>90022</v>
      </c>
      <c r="B2224" s="55" t="s">
        <v>1324</v>
      </c>
      <c r="C2224" s="57" t="s">
        <v>1787</v>
      </c>
      <c r="D2224" s="59">
        <v>6.0459870211452531E-5</v>
      </c>
      <c r="E2224" s="7">
        <v>0</v>
      </c>
      <c r="F2224" s="63">
        <f t="shared" si="36"/>
        <v>0</v>
      </c>
      <c r="G2224" s="64"/>
    </row>
    <row r="2225" spans="1:7" ht="14.5" x14ac:dyDescent="0.35">
      <c r="A2225" s="53">
        <v>90030</v>
      </c>
      <c r="B2225" s="55" t="s">
        <v>1325</v>
      </c>
      <c r="C2225" s="57" t="s">
        <v>1787</v>
      </c>
      <c r="D2225" s="59">
        <v>7.6806805327646278E-6</v>
      </c>
      <c r="E2225" s="7">
        <v>0</v>
      </c>
      <c r="F2225" s="63">
        <f t="shared" si="36"/>
        <v>0</v>
      </c>
      <c r="G2225" s="64"/>
    </row>
    <row r="2226" spans="1:7" ht="14.5" x14ac:dyDescent="0.35">
      <c r="A2226" s="53">
        <v>90010</v>
      </c>
      <c r="B2226" s="55" t="s">
        <v>1326</v>
      </c>
      <c r="C2226" s="57" t="s">
        <v>1787</v>
      </c>
      <c r="D2226" s="59">
        <v>1.3026570124817177E-4</v>
      </c>
      <c r="E2226" s="7">
        <v>0</v>
      </c>
      <c r="F2226" s="63">
        <f t="shared" si="36"/>
        <v>0</v>
      </c>
      <c r="G2226" s="64"/>
    </row>
    <row r="2227" spans="1:7" ht="14.5" x14ac:dyDescent="0.35">
      <c r="A2227" s="53">
        <v>90030</v>
      </c>
      <c r="B2227" s="55" t="s">
        <v>1327</v>
      </c>
      <c r="C2227" s="57" t="s">
        <v>1787</v>
      </c>
      <c r="D2227" s="59">
        <v>1.9269671956095327E-5</v>
      </c>
      <c r="E2227" s="7">
        <v>0</v>
      </c>
      <c r="F2227" s="63">
        <f t="shared" si="36"/>
        <v>0</v>
      </c>
      <c r="G2227" s="64"/>
    </row>
    <row r="2228" spans="1:7" ht="14.5" x14ac:dyDescent="0.35">
      <c r="A2228" s="53">
        <v>90043</v>
      </c>
      <c r="B2228" s="55" t="s">
        <v>1328</v>
      </c>
      <c r="C2228" s="57" t="s">
        <v>1787</v>
      </c>
      <c r="D2228" s="59">
        <v>5.0808041577358932E-5</v>
      </c>
      <c r="E2228" s="7">
        <v>0</v>
      </c>
      <c r="F2228" s="63">
        <f t="shared" si="36"/>
        <v>0</v>
      </c>
      <c r="G2228" s="64"/>
    </row>
    <row r="2229" spans="1:7" ht="14.5" x14ac:dyDescent="0.35">
      <c r="A2229" s="53">
        <v>90040</v>
      </c>
      <c r="B2229" s="55" t="s">
        <v>1329</v>
      </c>
      <c r="C2229" s="57" t="s">
        <v>1787</v>
      </c>
      <c r="D2229" s="59">
        <v>1.9267972690490732E-4</v>
      </c>
      <c r="E2229" s="7">
        <v>0</v>
      </c>
      <c r="F2229" s="63">
        <f t="shared" si="36"/>
        <v>0</v>
      </c>
      <c r="G2229" s="64"/>
    </row>
    <row r="2230" spans="1:7" ht="14.5" x14ac:dyDescent="0.35">
      <c r="A2230" s="53">
        <v>90044</v>
      </c>
      <c r="B2230" s="55" t="s">
        <v>1330</v>
      </c>
      <c r="C2230" s="57" t="s">
        <v>1787</v>
      </c>
      <c r="D2230" s="59">
        <v>6.7584890891514947E-4</v>
      </c>
      <c r="E2230" s="7">
        <v>0</v>
      </c>
      <c r="F2230" s="63">
        <f t="shared" si="36"/>
        <v>0</v>
      </c>
      <c r="G2230" s="64"/>
    </row>
    <row r="2231" spans="1:7" ht="14.5" x14ac:dyDescent="0.35">
      <c r="A2231" s="53">
        <v>90013</v>
      </c>
      <c r="B2231" s="55" t="s">
        <v>1331</v>
      </c>
      <c r="C2231" s="57" t="s">
        <v>1787</v>
      </c>
      <c r="D2231" s="59">
        <v>1.3764051397210946E-4</v>
      </c>
      <c r="E2231" s="7">
        <v>0</v>
      </c>
      <c r="F2231" s="63">
        <f t="shared" si="36"/>
        <v>0</v>
      </c>
      <c r="G2231" s="64"/>
    </row>
    <row r="2232" spans="1:7" ht="14.5" x14ac:dyDescent="0.35">
      <c r="A2232" s="53">
        <v>90014</v>
      </c>
      <c r="B2232" s="55" t="s">
        <v>1332</v>
      </c>
      <c r="C2232" s="57" t="s">
        <v>1787</v>
      </c>
      <c r="D2232" s="59">
        <v>1.9685992029220843E-4</v>
      </c>
      <c r="E2232" s="7">
        <v>0</v>
      </c>
      <c r="F2232" s="63">
        <f t="shared" si="36"/>
        <v>0</v>
      </c>
      <c r="G2232" s="64"/>
    </row>
    <row r="2233" spans="1:7" ht="14.5" x14ac:dyDescent="0.35">
      <c r="A2233" s="53">
        <v>90020</v>
      </c>
      <c r="B2233" s="55" t="s">
        <v>1333</v>
      </c>
      <c r="C2233" s="57" t="s">
        <v>1787</v>
      </c>
      <c r="D2233" s="59">
        <v>5.1317821258737113E-5</v>
      </c>
      <c r="E2233" s="7">
        <v>0</v>
      </c>
      <c r="F2233" s="63">
        <f t="shared" si="36"/>
        <v>0</v>
      </c>
      <c r="G2233" s="64"/>
    </row>
    <row r="2234" spans="1:7" ht="14.5" x14ac:dyDescent="0.35">
      <c r="A2234" s="53">
        <v>90030</v>
      </c>
      <c r="B2234" s="55" t="s">
        <v>1334</v>
      </c>
      <c r="C2234" s="57" t="s">
        <v>1787</v>
      </c>
      <c r="D2234" s="59">
        <v>4.7936282705595163E-5</v>
      </c>
      <c r="E2234" s="7">
        <v>0</v>
      </c>
      <c r="F2234" s="63">
        <f t="shared" si="36"/>
        <v>0</v>
      </c>
      <c r="G2234" s="64"/>
    </row>
    <row r="2235" spans="1:7" ht="14.5" x14ac:dyDescent="0.35">
      <c r="A2235" s="53">
        <v>90030</v>
      </c>
      <c r="B2235" s="55" t="s">
        <v>1335</v>
      </c>
      <c r="C2235" s="57" t="s">
        <v>1787</v>
      </c>
      <c r="D2235" s="59">
        <v>1.6669795581066591E-5</v>
      </c>
      <c r="E2235" s="7">
        <v>0</v>
      </c>
      <c r="F2235" s="63">
        <f t="shared" si="36"/>
        <v>0</v>
      </c>
      <c r="G2235" s="64"/>
    </row>
    <row r="2236" spans="1:7" ht="14.5" x14ac:dyDescent="0.35">
      <c r="A2236" s="53">
        <v>90015</v>
      </c>
      <c r="B2236" s="55" t="s">
        <v>1336</v>
      </c>
      <c r="C2236" s="57" t="s">
        <v>1787</v>
      </c>
      <c r="D2236" s="59">
        <v>2.358750585736854E-4</v>
      </c>
      <c r="E2236" s="7">
        <v>0</v>
      </c>
      <c r="F2236" s="63">
        <f t="shared" si="36"/>
        <v>0</v>
      </c>
      <c r="G2236" s="64"/>
    </row>
    <row r="2237" spans="1:7" ht="14.5" x14ac:dyDescent="0.35">
      <c r="A2237" s="53">
        <v>90010</v>
      </c>
      <c r="B2237" s="55" t="s">
        <v>1337</v>
      </c>
      <c r="C2237" s="57" t="s">
        <v>1787</v>
      </c>
      <c r="D2237" s="59">
        <v>8.3654845714159872E-5</v>
      </c>
      <c r="E2237" s="7">
        <v>0</v>
      </c>
      <c r="F2237" s="63">
        <f t="shared" si="36"/>
        <v>0</v>
      </c>
      <c r="G2237" s="64"/>
    </row>
    <row r="2238" spans="1:7" ht="14.5" x14ac:dyDescent="0.35">
      <c r="A2238" s="53">
        <v>90033</v>
      </c>
      <c r="B2238" s="55" t="s">
        <v>1338</v>
      </c>
      <c r="C2238" s="57" t="s">
        <v>1787</v>
      </c>
      <c r="D2238" s="59">
        <v>4.2991419796226788E-5</v>
      </c>
      <c r="E2238" s="7">
        <v>0</v>
      </c>
      <c r="F2238" s="63">
        <f t="shared" si="36"/>
        <v>0</v>
      </c>
      <c r="G2238" s="64"/>
    </row>
    <row r="2239" spans="1:7" ht="14.5" x14ac:dyDescent="0.35">
      <c r="A2239" s="53">
        <v>90023</v>
      </c>
      <c r="B2239" s="55" t="s">
        <v>1339</v>
      </c>
      <c r="C2239" s="57" t="s">
        <v>1787</v>
      </c>
      <c r="D2239" s="59">
        <v>5.8250824925480409E-5</v>
      </c>
      <c r="E2239" s="7">
        <v>0</v>
      </c>
      <c r="F2239" s="63">
        <f t="shared" si="36"/>
        <v>0</v>
      </c>
      <c r="G2239" s="64"/>
    </row>
    <row r="2240" spans="1:7" ht="14.5" x14ac:dyDescent="0.35">
      <c r="A2240" s="53">
        <v>90045</v>
      </c>
      <c r="B2240" s="55" t="s">
        <v>1340</v>
      </c>
      <c r="C2240" s="57" t="s">
        <v>1787</v>
      </c>
      <c r="D2240" s="59">
        <v>2.0282434256433318E-4</v>
      </c>
      <c r="E2240" s="7">
        <v>0</v>
      </c>
      <c r="F2240" s="63">
        <f t="shared" si="36"/>
        <v>0</v>
      </c>
      <c r="G2240" s="64"/>
    </row>
    <row r="2241" spans="1:7" ht="14.5" x14ac:dyDescent="0.35">
      <c r="A2241" s="53">
        <v>90016</v>
      </c>
      <c r="B2241" s="55" t="s">
        <v>1341</v>
      </c>
      <c r="C2241" s="57" t="s">
        <v>1787</v>
      </c>
      <c r="D2241" s="59">
        <v>6.2023194567678957E-5</v>
      </c>
      <c r="E2241" s="7">
        <v>0</v>
      </c>
      <c r="F2241" s="63">
        <f t="shared" si="36"/>
        <v>0</v>
      </c>
      <c r="G2241" s="64"/>
    </row>
    <row r="2242" spans="1:7" ht="14.5" x14ac:dyDescent="0.35">
      <c r="A2242" s="53">
        <v>90030</v>
      </c>
      <c r="B2242" s="55" t="s">
        <v>1342</v>
      </c>
      <c r="C2242" s="57" t="s">
        <v>1787</v>
      </c>
      <c r="D2242" s="59">
        <v>2.5522969381001042E-5</v>
      </c>
      <c r="E2242" s="7">
        <v>0</v>
      </c>
      <c r="F2242" s="63">
        <f t="shared" si="36"/>
        <v>0</v>
      </c>
      <c r="G2242" s="64"/>
    </row>
    <row r="2243" spans="1:7" ht="14.5" x14ac:dyDescent="0.35">
      <c r="A2243" s="53">
        <v>90034</v>
      </c>
      <c r="B2243" s="55" t="s">
        <v>1343</v>
      </c>
      <c r="C2243" s="57" t="s">
        <v>1787</v>
      </c>
      <c r="D2243" s="59">
        <v>1.7611188726011638E-4</v>
      </c>
      <c r="E2243" s="7">
        <v>0</v>
      </c>
      <c r="F2243" s="63">
        <f t="shared" si="36"/>
        <v>0</v>
      </c>
      <c r="G2243" s="64"/>
    </row>
    <row r="2244" spans="1:7" ht="14.5" x14ac:dyDescent="0.35">
      <c r="A2244" s="53">
        <v>90010</v>
      </c>
      <c r="B2244" s="55" t="s">
        <v>1344</v>
      </c>
      <c r="C2244" s="57" t="s">
        <v>1787</v>
      </c>
      <c r="D2244" s="59">
        <v>2.2075159469279928E-4</v>
      </c>
      <c r="E2244" s="7">
        <v>0</v>
      </c>
      <c r="F2244" s="63">
        <f t="shared" si="36"/>
        <v>0</v>
      </c>
      <c r="G2244" s="64"/>
    </row>
    <row r="2245" spans="1:7" ht="14.5" x14ac:dyDescent="0.35">
      <c r="A2245" s="53">
        <v>90024</v>
      </c>
      <c r="B2245" s="55" t="s">
        <v>1345</v>
      </c>
      <c r="C2245" s="57" t="s">
        <v>1787</v>
      </c>
      <c r="D2245" s="59">
        <v>1.0382512844068998E-4</v>
      </c>
      <c r="E2245" s="7">
        <v>0</v>
      </c>
      <c r="F2245" s="63">
        <f t="shared" si="36"/>
        <v>0</v>
      </c>
      <c r="G2245" s="64"/>
    </row>
    <row r="2246" spans="1:7" ht="14.5" x14ac:dyDescent="0.35">
      <c r="A2246" s="53">
        <v>90010</v>
      </c>
      <c r="B2246" s="55" t="s">
        <v>1346</v>
      </c>
      <c r="C2246" s="57" t="s">
        <v>1787</v>
      </c>
      <c r="D2246" s="59">
        <v>2.892150059018893E-5</v>
      </c>
      <c r="E2246" s="7">
        <v>0</v>
      </c>
      <c r="F2246" s="63">
        <f t="shared" si="36"/>
        <v>0</v>
      </c>
      <c r="G2246" s="64"/>
    </row>
    <row r="2247" spans="1:7" ht="14.5" x14ac:dyDescent="0.35">
      <c r="A2247" s="53">
        <v>90040</v>
      </c>
      <c r="B2247" s="55" t="s">
        <v>1347</v>
      </c>
      <c r="C2247" s="57" t="s">
        <v>1787</v>
      </c>
      <c r="D2247" s="59">
        <v>3.8437387975915017E-5</v>
      </c>
      <c r="E2247" s="7">
        <v>0</v>
      </c>
      <c r="F2247" s="63">
        <f t="shared" si="36"/>
        <v>0</v>
      </c>
      <c r="G2247" s="64"/>
    </row>
    <row r="2248" spans="1:7" ht="14.5" x14ac:dyDescent="0.35">
      <c r="A2248" s="53">
        <v>90030</v>
      </c>
      <c r="B2248" s="55" t="s">
        <v>1348</v>
      </c>
      <c r="C2248" s="57" t="s">
        <v>1787</v>
      </c>
      <c r="D2248" s="59">
        <v>2.8598640125316082E-5</v>
      </c>
      <c r="E2248" s="7">
        <v>0</v>
      </c>
      <c r="F2248" s="63">
        <f t="shared" si="36"/>
        <v>0</v>
      </c>
      <c r="G2248" s="64"/>
    </row>
    <row r="2249" spans="1:7" ht="14.5" x14ac:dyDescent="0.35">
      <c r="A2249" s="53">
        <v>90030</v>
      </c>
      <c r="B2249" s="55" t="s">
        <v>1349</v>
      </c>
      <c r="C2249" s="57" t="s">
        <v>1787</v>
      </c>
      <c r="D2249" s="59">
        <v>1.760439166359326E-5</v>
      </c>
      <c r="E2249" s="7">
        <v>0</v>
      </c>
      <c r="F2249" s="63">
        <f t="shared" si="36"/>
        <v>0</v>
      </c>
      <c r="G2249" s="64"/>
    </row>
    <row r="2250" spans="1:7" ht="14.5" x14ac:dyDescent="0.35">
      <c r="A2250" s="53">
        <v>90010</v>
      </c>
      <c r="B2250" s="55" t="s">
        <v>1350</v>
      </c>
      <c r="C2250" s="57" t="s">
        <v>1787</v>
      </c>
      <c r="D2250" s="59">
        <v>1.4596691543461981E-5</v>
      </c>
      <c r="E2250" s="7">
        <v>0</v>
      </c>
      <c r="F2250" s="63">
        <f t="shared" si="36"/>
        <v>0</v>
      </c>
      <c r="G2250" s="64"/>
    </row>
    <row r="2251" spans="1:7" ht="14.5" x14ac:dyDescent="0.35">
      <c r="A2251" s="53">
        <v>90010</v>
      </c>
      <c r="B2251" s="55" t="s">
        <v>1351</v>
      </c>
      <c r="C2251" s="57" t="s">
        <v>1787</v>
      </c>
      <c r="D2251" s="59">
        <v>2.2192408795996911E-5</v>
      </c>
      <c r="E2251" s="7">
        <v>0</v>
      </c>
      <c r="F2251" s="63">
        <f t="shared" si="36"/>
        <v>0</v>
      </c>
      <c r="G2251" s="64"/>
    </row>
    <row r="2252" spans="1:7" ht="14.5" x14ac:dyDescent="0.35">
      <c r="A2252" s="53">
        <v>90040</v>
      </c>
      <c r="B2252" s="55" t="s">
        <v>1352</v>
      </c>
      <c r="C2252" s="57" t="s">
        <v>1787</v>
      </c>
      <c r="D2252" s="59">
        <v>1.1964529121945961E-4</v>
      </c>
      <c r="E2252" s="7">
        <v>0</v>
      </c>
      <c r="F2252" s="63">
        <f t="shared" si="36"/>
        <v>0</v>
      </c>
      <c r="G2252" s="64"/>
    </row>
    <row r="2253" spans="1:7" ht="14.5" x14ac:dyDescent="0.35">
      <c r="A2253" s="53">
        <v>90010</v>
      </c>
      <c r="B2253" s="55" t="s">
        <v>1353</v>
      </c>
      <c r="C2253" s="57" t="s">
        <v>1787</v>
      </c>
      <c r="D2253" s="59">
        <v>6.2481996280919322E-5</v>
      </c>
      <c r="E2253" s="7">
        <v>0</v>
      </c>
      <c r="F2253" s="63">
        <f t="shared" si="36"/>
        <v>0</v>
      </c>
      <c r="G2253" s="64"/>
    </row>
    <row r="2254" spans="1:7" ht="14.5" x14ac:dyDescent="0.35">
      <c r="A2254" s="53">
        <v>90025</v>
      </c>
      <c r="B2254" s="55" t="s">
        <v>1354</v>
      </c>
      <c r="C2254" s="57" t="s">
        <v>1787</v>
      </c>
      <c r="D2254" s="59">
        <v>1.0504859967599764E-4</v>
      </c>
      <c r="E2254" s="7">
        <v>0</v>
      </c>
      <c r="F2254" s="63">
        <f t="shared" si="36"/>
        <v>0</v>
      </c>
      <c r="G2254" s="64"/>
    </row>
    <row r="2255" spans="1:7" ht="14.5" x14ac:dyDescent="0.35">
      <c r="A2255" s="53">
        <v>90035</v>
      </c>
      <c r="B2255" s="55" t="s">
        <v>1355</v>
      </c>
      <c r="C2255" s="57" t="s">
        <v>1787</v>
      </c>
      <c r="D2255" s="59">
        <v>1.0387610640882781E-4</v>
      </c>
      <c r="E2255" s="7">
        <v>0</v>
      </c>
      <c r="F2255" s="63">
        <f t="shared" si="36"/>
        <v>0</v>
      </c>
      <c r="G2255" s="64"/>
    </row>
    <row r="2256" spans="1:7" ht="14.5" x14ac:dyDescent="0.35">
      <c r="A2256" s="53">
        <v>90030</v>
      </c>
      <c r="B2256" s="55" t="s">
        <v>1356</v>
      </c>
      <c r="C2256" s="57" t="s">
        <v>1787</v>
      </c>
      <c r="D2256" s="59">
        <v>4.4469780872223522E-5</v>
      </c>
      <c r="E2256" s="7">
        <v>0</v>
      </c>
      <c r="F2256" s="63">
        <f t="shared" si="36"/>
        <v>0</v>
      </c>
      <c r="G2256" s="64"/>
    </row>
    <row r="2257" spans="1:7" ht="14.5" x14ac:dyDescent="0.35">
      <c r="A2257" s="53">
        <v>90036</v>
      </c>
      <c r="B2257" s="55" t="s">
        <v>1357</v>
      </c>
      <c r="C2257" s="57" t="s">
        <v>1787</v>
      </c>
      <c r="D2257" s="59">
        <v>4.887087878812183E-4</v>
      </c>
      <c r="E2257" s="7">
        <v>0</v>
      </c>
      <c r="F2257" s="63">
        <f t="shared" si="36"/>
        <v>0</v>
      </c>
      <c r="G2257" s="64"/>
    </row>
    <row r="2258" spans="1:7" ht="14.5" x14ac:dyDescent="0.35">
      <c r="A2258" s="53">
        <v>90046</v>
      </c>
      <c r="B2258" s="55" t="s">
        <v>1358</v>
      </c>
      <c r="C2258" s="57" t="s">
        <v>1787</v>
      </c>
      <c r="D2258" s="59">
        <v>6.5758180366576454E-4</v>
      </c>
      <c r="E2258" s="7">
        <v>0</v>
      </c>
      <c r="F2258" s="63">
        <f t="shared" si="36"/>
        <v>0</v>
      </c>
      <c r="G2258" s="64"/>
    </row>
    <row r="2259" spans="1:7" ht="14.5" x14ac:dyDescent="0.35">
      <c r="A2259" s="53">
        <v>90040</v>
      </c>
      <c r="B2259" s="55" t="s">
        <v>1359</v>
      </c>
      <c r="C2259" s="57" t="s">
        <v>1787</v>
      </c>
      <c r="D2259" s="59">
        <v>9.7571831015784281E-5</v>
      </c>
      <c r="E2259" s="7">
        <v>0</v>
      </c>
      <c r="F2259" s="63">
        <f t="shared" si="36"/>
        <v>0</v>
      </c>
      <c r="G2259" s="64"/>
    </row>
    <row r="2260" spans="1:7" ht="14.5" x14ac:dyDescent="0.35">
      <c r="A2260" s="53">
        <v>90020</v>
      </c>
      <c r="B2260" s="55" t="s">
        <v>1360</v>
      </c>
      <c r="C2260" s="57" t="s">
        <v>1787</v>
      </c>
      <c r="D2260" s="59">
        <v>5.0111342679475414E-5</v>
      </c>
      <c r="E2260" s="7">
        <v>0</v>
      </c>
      <c r="F2260" s="63">
        <f t="shared" si="36"/>
        <v>0</v>
      </c>
      <c r="G2260" s="64"/>
    </row>
    <row r="2261" spans="1:7" ht="14.5" x14ac:dyDescent="0.35">
      <c r="A2261" s="53">
        <v>90030</v>
      </c>
      <c r="B2261" s="55" t="s">
        <v>1361</v>
      </c>
      <c r="C2261" s="57" t="s">
        <v>1787</v>
      </c>
      <c r="D2261" s="59">
        <v>3.0824678067334149E-5</v>
      </c>
      <c r="E2261" s="7">
        <v>0</v>
      </c>
      <c r="F2261" s="63">
        <f t="shared" si="36"/>
        <v>0</v>
      </c>
      <c r="G2261" s="64"/>
    </row>
    <row r="2262" spans="1:7" ht="14.5" x14ac:dyDescent="0.35">
      <c r="A2262" s="53">
        <v>90047</v>
      </c>
      <c r="B2262" s="55" t="s">
        <v>1362</v>
      </c>
      <c r="C2262" s="57" t="s">
        <v>1787</v>
      </c>
      <c r="D2262" s="59">
        <v>5.2123273155314646E-4</v>
      </c>
      <c r="E2262" s="7">
        <v>0</v>
      </c>
      <c r="F2262" s="63">
        <f t="shared" si="36"/>
        <v>0</v>
      </c>
      <c r="G2262" s="64"/>
    </row>
    <row r="2263" spans="1:7" ht="14.5" x14ac:dyDescent="0.35">
      <c r="A2263" s="53">
        <v>90026</v>
      </c>
      <c r="B2263" s="55" t="s">
        <v>1363</v>
      </c>
      <c r="C2263" s="57" t="s">
        <v>1787</v>
      </c>
      <c r="D2263" s="59">
        <v>5.0434203144348265E-5</v>
      </c>
      <c r="E2263" s="7">
        <v>0</v>
      </c>
      <c r="F2263" s="63">
        <f t="shared" si="36"/>
        <v>0</v>
      </c>
      <c r="G2263" s="64"/>
    </row>
    <row r="2264" spans="1:7" ht="14.5" x14ac:dyDescent="0.35">
      <c r="A2264" s="53">
        <v>90027</v>
      </c>
      <c r="B2264" s="55" t="s">
        <v>1364</v>
      </c>
      <c r="C2264" s="57" t="s">
        <v>1787</v>
      </c>
      <c r="D2264" s="59">
        <v>4.2056823713700119E-5</v>
      </c>
      <c r="E2264" s="7">
        <v>0</v>
      </c>
      <c r="F2264" s="63">
        <f t="shared" si="36"/>
        <v>0</v>
      </c>
      <c r="G2264" s="64"/>
    </row>
    <row r="2265" spans="1:7" ht="14.5" x14ac:dyDescent="0.35">
      <c r="A2265" s="53">
        <v>90037</v>
      </c>
      <c r="B2265" s="55" t="s">
        <v>1365</v>
      </c>
      <c r="C2265" s="57" t="s">
        <v>1787</v>
      </c>
      <c r="D2265" s="59">
        <v>9.4156307150550448E-5</v>
      </c>
      <c r="E2265" s="7">
        <v>0</v>
      </c>
      <c r="F2265" s="63">
        <f t="shared" si="36"/>
        <v>0</v>
      </c>
      <c r="G2265" s="64"/>
    </row>
    <row r="2266" spans="1:7" ht="14.5" x14ac:dyDescent="0.35">
      <c r="A2266" s="53">
        <v>90028</v>
      </c>
      <c r="B2266" s="55" t="s">
        <v>1366</v>
      </c>
      <c r="C2266" s="57" t="s">
        <v>1787</v>
      </c>
      <c r="D2266" s="59">
        <v>4.9414643781591897E-5</v>
      </c>
      <c r="E2266" s="7">
        <v>0</v>
      </c>
      <c r="F2266" s="63">
        <f t="shared" si="36"/>
        <v>0</v>
      </c>
      <c r="G2266" s="64"/>
    </row>
    <row r="2267" spans="1:7" ht="14.5" x14ac:dyDescent="0.35">
      <c r="A2267" s="53">
        <v>90010</v>
      </c>
      <c r="B2267" s="55" t="s">
        <v>1367</v>
      </c>
      <c r="C2267" s="57" t="s">
        <v>1787</v>
      </c>
      <c r="D2267" s="59">
        <v>4.8480047699065228E-5</v>
      </c>
      <c r="E2267" s="7">
        <v>0</v>
      </c>
      <c r="F2267" s="63">
        <f t="shared" si="36"/>
        <v>0</v>
      </c>
      <c r="G2267" s="64"/>
    </row>
    <row r="2268" spans="1:7" ht="14.5" x14ac:dyDescent="0.35">
      <c r="A2268" s="53">
        <v>90038</v>
      </c>
      <c r="B2268" s="55" t="s">
        <v>1368</v>
      </c>
      <c r="C2268" s="57" t="s">
        <v>1787</v>
      </c>
      <c r="D2268" s="59">
        <v>7.0893361023659346E-5</v>
      </c>
      <c r="E2268" s="7">
        <v>0</v>
      </c>
      <c r="F2268" s="63">
        <f t="shared" si="36"/>
        <v>0</v>
      </c>
      <c r="G2268" s="64"/>
    </row>
    <row r="2269" spans="1:7" ht="14.5" x14ac:dyDescent="0.35">
      <c r="A2269" s="53">
        <v>90040</v>
      </c>
      <c r="B2269" s="55" t="s">
        <v>1369</v>
      </c>
      <c r="C2269" s="57" t="s">
        <v>1787</v>
      </c>
      <c r="D2269" s="59">
        <v>2.2753166445512911E-5</v>
      </c>
      <c r="E2269" s="7">
        <v>0</v>
      </c>
      <c r="F2269" s="63">
        <f t="shared" si="36"/>
        <v>0</v>
      </c>
      <c r="G2269" s="64"/>
    </row>
    <row r="2270" spans="1:7" ht="14.5" x14ac:dyDescent="0.35">
      <c r="A2270" s="53">
        <v>90020</v>
      </c>
      <c r="B2270" s="55" t="s">
        <v>1370</v>
      </c>
      <c r="C2270" s="57" t="s">
        <v>1787</v>
      </c>
      <c r="D2270" s="59">
        <v>3.673812237132107E-5</v>
      </c>
      <c r="E2270" s="7">
        <v>0</v>
      </c>
      <c r="F2270" s="63">
        <f t="shared" ref="F2270:F2333" si="37">+IF(E2270=1,D2270/$D$8,0)</f>
        <v>0</v>
      </c>
      <c r="G2270" s="64"/>
    </row>
    <row r="2271" spans="1:7" ht="14.5" x14ac:dyDescent="0.35">
      <c r="A2271" s="53">
        <v>90040</v>
      </c>
      <c r="B2271" s="55" t="s">
        <v>1371</v>
      </c>
      <c r="C2271" s="57" t="s">
        <v>1787</v>
      </c>
      <c r="D2271" s="59">
        <v>8.4300566643905574E-5</v>
      </c>
      <c r="E2271" s="7">
        <v>0</v>
      </c>
      <c r="F2271" s="63">
        <f t="shared" si="37"/>
        <v>0</v>
      </c>
      <c r="G2271" s="64"/>
    </row>
    <row r="2272" spans="1:7" ht="14.5" x14ac:dyDescent="0.35">
      <c r="A2272" s="53">
        <v>90048</v>
      </c>
      <c r="B2272" s="55" t="s">
        <v>1372</v>
      </c>
      <c r="C2272" s="57" t="s">
        <v>1787</v>
      </c>
      <c r="D2272" s="59">
        <v>1.3687584445004221E-4</v>
      </c>
      <c r="E2272" s="7">
        <v>0</v>
      </c>
      <c r="F2272" s="63">
        <f t="shared" si="37"/>
        <v>0</v>
      </c>
      <c r="G2272" s="64"/>
    </row>
    <row r="2273" spans="1:7" ht="14.5" x14ac:dyDescent="0.35">
      <c r="A2273" s="53">
        <v>90010</v>
      </c>
      <c r="B2273" s="55" t="s">
        <v>1373</v>
      </c>
      <c r="C2273" s="57" t="s">
        <v>1787</v>
      </c>
      <c r="D2273" s="59">
        <v>2.2872115037834487E-5</v>
      </c>
      <c r="E2273" s="7">
        <v>0</v>
      </c>
      <c r="F2273" s="63">
        <f t="shared" si="37"/>
        <v>0</v>
      </c>
      <c r="G2273" s="64"/>
    </row>
    <row r="2274" spans="1:7" ht="14.5" x14ac:dyDescent="0.35">
      <c r="A2274" s="53">
        <v>90030</v>
      </c>
      <c r="B2274" s="55" t="s">
        <v>1374</v>
      </c>
      <c r="C2274" s="57" t="s">
        <v>1787</v>
      </c>
      <c r="D2274" s="59">
        <v>1.709461198221508E-5</v>
      </c>
      <c r="E2274" s="7">
        <v>0</v>
      </c>
      <c r="F2274" s="63">
        <f t="shared" si="37"/>
        <v>0</v>
      </c>
      <c r="G2274" s="64"/>
    </row>
    <row r="2275" spans="1:7" ht="14.5" x14ac:dyDescent="0.35">
      <c r="A2275" s="53">
        <v>90017</v>
      </c>
      <c r="B2275" s="55" t="s">
        <v>1375</v>
      </c>
      <c r="C2275" s="57" t="s">
        <v>1787</v>
      </c>
      <c r="D2275" s="59">
        <v>1.8691921650533386E-4</v>
      </c>
      <c r="E2275" s="7">
        <v>0</v>
      </c>
      <c r="F2275" s="63">
        <f t="shared" si="37"/>
        <v>0</v>
      </c>
      <c r="G2275" s="64"/>
    </row>
    <row r="2276" spans="1:7" ht="14.5" x14ac:dyDescent="0.35">
      <c r="A2276" s="53">
        <v>90020</v>
      </c>
      <c r="B2276" s="55" t="s">
        <v>1376</v>
      </c>
      <c r="C2276" s="57" t="s">
        <v>1787</v>
      </c>
      <c r="D2276" s="59">
        <v>4.288946385995115E-5</v>
      </c>
      <c r="E2276" s="7">
        <v>0</v>
      </c>
      <c r="F2276" s="63">
        <f t="shared" si="37"/>
        <v>0</v>
      </c>
      <c r="G2276" s="64"/>
    </row>
    <row r="2277" spans="1:7" ht="14.5" x14ac:dyDescent="0.35">
      <c r="A2277" s="53">
        <v>90020</v>
      </c>
      <c r="B2277" s="55" t="s">
        <v>1377</v>
      </c>
      <c r="C2277" s="57" t="s">
        <v>1787</v>
      </c>
      <c r="D2277" s="59">
        <v>6.3722460172272904E-6</v>
      </c>
      <c r="E2277" s="7">
        <v>0</v>
      </c>
      <c r="F2277" s="63">
        <f t="shared" si="37"/>
        <v>0</v>
      </c>
      <c r="G2277" s="64"/>
    </row>
    <row r="2278" spans="1:7" ht="14.5" x14ac:dyDescent="0.35">
      <c r="A2278" s="53">
        <v>90018</v>
      </c>
      <c r="B2278" s="55" t="s">
        <v>1378</v>
      </c>
      <c r="C2278" s="57" t="s">
        <v>1787</v>
      </c>
      <c r="D2278" s="59">
        <v>4.2345698866481089E-4</v>
      </c>
      <c r="E2278" s="7">
        <v>0</v>
      </c>
      <c r="F2278" s="63">
        <f t="shared" si="37"/>
        <v>0</v>
      </c>
      <c r="G2278" s="64"/>
    </row>
    <row r="2279" spans="1:7" ht="14.5" x14ac:dyDescent="0.35">
      <c r="A2279" s="53">
        <v>90049</v>
      </c>
      <c r="B2279" s="55" t="s">
        <v>1379</v>
      </c>
      <c r="C2279" s="57" t="s">
        <v>1787</v>
      </c>
      <c r="D2279" s="59">
        <v>2.1806675503754087E-4</v>
      </c>
      <c r="E2279" s="7">
        <v>0</v>
      </c>
      <c r="F2279" s="63">
        <f t="shared" si="37"/>
        <v>0</v>
      </c>
      <c r="G2279" s="64"/>
    </row>
    <row r="2280" spans="1:7" ht="14.5" x14ac:dyDescent="0.35">
      <c r="A2280" s="53">
        <v>90040</v>
      </c>
      <c r="B2280" s="55" t="s">
        <v>1380</v>
      </c>
      <c r="C2280" s="57" t="s">
        <v>1787</v>
      </c>
      <c r="D2280" s="59">
        <v>7.2694582564528931E-5</v>
      </c>
      <c r="E2280" s="7">
        <v>0</v>
      </c>
      <c r="F2280" s="63">
        <f t="shared" si="37"/>
        <v>0</v>
      </c>
      <c r="G2280" s="64"/>
    </row>
    <row r="2281" spans="1:7" ht="14.5" x14ac:dyDescent="0.35">
      <c r="A2281" s="53">
        <v>90019</v>
      </c>
      <c r="B2281" s="55" t="s">
        <v>1381</v>
      </c>
      <c r="C2281" s="57" t="s">
        <v>1787</v>
      </c>
      <c r="D2281" s="59">
        <v>1.7945944050116644E-4</v>
      </c>
      <c r="E2281" s="7">
        <v>0</v>
      </c>
      <c r="F2281" s="63">
        <f t="shared" si="37"/>
        <v>0</v>
      </c>
      <c r="G2281" s="64"/>
    </row>
    <row r="2282" spans="1:7" ht="14.5" x14ac:dyDescent="0.35">
      <c r="A2282" s="53">
        <v>90040</v>
      </c>
      <c r="B2282" s="55" t="s">
        <v>1382</v>
      </c>
      <c r="C2282" s="57" t="s">
        <v>1787</v>
      </c>
      <c r="D2282" s="59">
        <v>5.1963542188482815E-5</v>
      </c>
      <c r="E2282" s="7">
        <v>0</v>
      </c>
      <c r="F2282" s="63">
        <f t="shared" si="37"/>
        <v>0</v>
      </c>
      <c r="G2282" s="64"/>
    </row>
    <row r="2283" spans="1:7" ht="14.5" x14ac:dyDescent="0.35">
      <c r="A2283" s="53">
        <v>90029</v>
      </c>
      <c r="B2283" s="55" t="s">
        <v>1383</v>
      </c>
      <c r="C2283" s="57" t="s">
        <v>1787</v>
      </c>
      <c r="D2283" s="59">
        <v>5.3934690289811791E-5</v>
      </c>
      <c r="E2283" s="7">
        <v>0</v>
      </c>
      <c r="F2283" s="63">
        <f t="shared" si="37"/>
        <v>0</v>
      </c>
      <c r="G2283" s="64"/>
    </row>
    <row r="2284" spans="1:7" ht="14.5" x14ac:dyDescent="0.35">
      <c r="A2284" s="53">
        <v>90020</v>
      </c>
      <c r="B2284" s="55" t="s">
        <v>1384</v>
      </c>
      <c r="C2284" s="57" t="s">
        <v>1787</v>
      </c>
      <c r="D2284" s="59">
        <v>3.099460462779354E-5</v>
      </c>
      <c r="E2284" s="7">
        <v>0</v>
      </c>
      <c r="F2284" s="63">
        <f t="shared" si="37"/>
        <v>0</v>
      </c>
      <c r="G2284" s="64"/>
    </row>
    <row r="2285" spans="1:7" ht="14.5" x14ac:dyDescent="0.35">
      <c r="A2285" s="53">
        <v>90020</v>
      </c>
      <c r="B2285" s="55" t="s">
        <v>1385</v>
      </c>
      <c r="C2285" s="57" t="s">
        <v>1787</v>
      </c>
      <c r="D2285" s="59">
        <v>4.1462080752092239E-5</v>
      </c>
      <c r="E2285" s="7">
        <v>0</v>
      </c>
      <c r="F2285" s="63">
        <f t="shared" si="37"/>
        <v>0</v>
      </c>
      <c r="G2285" s="64"/>
    </row>
    <row r="2286" spans="1:7" ht="14.5" x14ac:dyDescent="0.35">
      <c r="A2286" s="53">
        <v>90039</v>
      </c>
      <c r="B2286" s="55" t="s">
        <v>1386</v>
      </c>
      <c r="C2286" s="57" t="s">
        <v>1787</v>
      </c>
      <c r="D2286" s="59">
        <v>3.33633808805975E-4</v>
      </c>
      <c r="E2286" s="7">
        <v>0</v>
      </c>
      <c r="F2286" s="63">
        <f t="shared" si="37"/>
        <v>0</v>
      </c>
      <c r="G2286" s="64"/>
    </row>
    <row r="2287" spans="1:7" ht="14.5" x14ac:dyDescent="0.35">
      <c r="A2287" s="53">
        <v>90030</v>
      </c>
      <c r="B2287" s="55" t="s">
        <v>1387</v>
      </c>
      <c r="C2287" s="57" t="s">
        <v>1787</v>
      </c>
      <c r="D2287" s="59">
        <v>5.2796182334733846E-5</v>
      </c>
      <c r="E2287" s="7">
        <v>0</v>
      </c>
      <c r="F2287" s="63">
        <f t="shared" si="37"/>
        <v>0</v>
      </c>
      <c r="G2287" s="64"/>
    </row>
    <row r="2288" spans="1:7" ht="14.5" x14ac:dyDescent="0.35">
      <c r="A2288" s="53">
        <v>90020</v>
      </c>
      <c r="B2288" s="55" t="s">
        <v>1388</v>
      </c>
      <c r="C2288" s="57" t="s">
        <v>1787</v>
      </c>
      <c r="D2288" s="59">
        <v>1.004265972315021E-5</v>
      </c>
      <c r="E2288" s="7">
        <v>0</v>
      </c>
      <c r="F2288" s="63">
        <f t="shared" si="37"/>
        <v>0</v>
      </c>
      <c r="G2288" s="64"/>
    </row>
    <row r="2289" spans="1:7" ht="14.5" x14ac:dyDescent="0.35">
      <c r="A2289" s="53">
        <v>90020</v>
      </c>
      <c r="B2289" s="55" t="s">
        <v>1389</v>
      </c>
      <c r="C2289" s="57" t="s">
        <v>1787</v>
      </c>
      <c r="D2289" s="59">
        <v>1.4885566696242952E-5</v>
      </c>
      <c r="E2289" s="7">
        <v>0</v>
      </c>
      <c r="F2289" s="63">
        <f t="shared" si="37"/>
        <v>0</v>
      </c>
      <c r="G2289" s="64"/>
    </row>
    <row r="2290" spans="1:7" ht="14.5" x14ac:dyDescent="0.35">
      <c r="A2290" s="53">
        <v>98070</v>
      </c>
      <c r="B2290" s="55" t="s">
        <v>1390</v>
      </c>
      <c r="C2290" s="57" t="s">
        <v>1787</v>
      </c>
      <c r="D2290" s="59">
        <v>2.892150059018893E-5</v>
      </c>
      <c r="E2290" s="7">
        <v>0</v>
      </c>
      <c r="F2290" s="63">
        <f t="shared" si="37"/>
        <v>0</v>
      </c>
      <c r="G2290" s="64"/>
    </row>
    <row r="2291" spans="1:7" ht="14.5" x14ac:dyDescent="0.35">
      <c r="A2291" s="53">
        <v>98020</v>
      </c>
      <c r="B2291" s="55" t="s">
        <v>1391</v>
      </c>
      <c r="C2291" s="57" t="s">
        <v>1787</v>
      </c>
      <c r="D2291" s="59">
        <v>1.1164175022182213E-5</v>
      </c>
      <c r="E2291" s="7">
        <v>0</v>
      </c>
      <c r="F2291" s="63">
        <f t="shared" si="37"/>
        <v>0</v>
      </c>
      <c r="G2291" s="64"/>
    </row>
    <row r="2292" spans="1:7" ht="14.5" x14ac:dyDescent="0.35">
      <c r="A2292" s="53">
        <v>98021</v>
      </c>
      <c r="B2292" s="55" t="s">
        <v>1392</v>
      </c>
      <c r="C2292" s="57" t="s">
        <v>1787</v>
      </c>
      <c r="D2292" s="59">
        <v>3.933799874634981E-5</v>
      </c>
      <c r="E2292" s="7">
        <v>0</v>
      </c>
      <c r="F2292" s="63">
        <f t="shared" si="37"/>
        <v>0</v>
      </c>
      <c r="G2292" s="64"/>
    </row>
    <row r="2293" spans="1:7" ht="14.5" x14ac:dyDescent="0.35">
      <c r="A2293" s="53">
        <v>98030</v>
      </c>
      <c r="B2293" s="55" t="s">
        <v>1393</v>
      </c>
      <c r="C2293" s="57" t="s">
        <v>1787</v>
      </c>
      <c r="D2293" s="59">
        <v>1.3730066085119069E-5</v>
      </c>
      <c r="E2293" s="7">
        <v>0</v>
      </c>
      <c r="F2293" s="63">
        <f t="shared" si="37"/>
        <v>0</v>
      </c>
      <c r="G2293" s="64"/>
    </row>
    <row r="2294" spans="1:7" ht="14.5" x14ac:dyDescent="0.35">
      <c r="A2294" s="53">
        <v>98051</v>
      </c>
      <c r="B2294" s="55" t="s">
        <v>1394</v>
      </c>
      <c r="C2294" s="57" t="s">
        <v>1787</v>
      </c>
      <c r="D2294" s="59">
        <v>6.7775208639229468E-4</v>
      </c>
      <c r="E2294" s="7">
        <v>0</v>
      </c>
      <c r="F2294" s="63">
        <f t="shared" si="37"/>
        <v>0</v>
      </c>
      <c r="G2294" s="64"/>
    </row>
    <row r="2295" spans="1:7" ht="14.5" x14ac:dyDescent="0.35">
      <c r="A2295" s="53">
        <v>98060</v>
      </c>
      <c r="B2295" s="55" t="s">
        <v>1395</v>
      </c>
      <c r="C2295" s="57" t="s">
        <v>1787</v>
      </c>
      <c r="D2295" s="59">
        <v>1.0127623003379908E-5</v>
      </c>
      <c r="E2295" s="7">
        <v>0</v>
      </c>
      <c r="F2295" s="63">
        <f t="shared" si="37"/>
        <v>0</v>
      </c>
      <c r="G2295" s="64"/>
    </row>
    <row r="2296" spans="1:7" ht="14.5" x14ac:dyDescent="0.35">
      <c r="A2296" s="53">
        <v>98061</v>
      </c>
      <c r="B2296" s="55" t="s">
        <v>1396</v>
      </c>
      <c r="C2296" s="57" t="s">
        <v>1787</v>
      </c>
      <c r="D2296" s="59">
        <v>9.7469875079508636E-5</v>
      </c>
      <c r="E2296" s="7">
        <v>0</v>
      </c>
      <c r="F2296" s="63">
        <f t="shared" si="37"/>
        <v>0</v>
      </c>
      <c r="G2296" s="64"/>
    </row>
    <row r="2297" spans="1:7" ht="14.5" x14ac:dyDescent="0.35">
      <c r="A2297" s="53">
        <v>98031</v>
      </c>
      <c r="B2297" s="55" t="s">
        <v>1397</v>
      </c>
      <c r="C2297" s="57" t="s">
        <v>1787</v>
      </c>
      <c r="D2297" s="59">
        <v>4.8327113794651775E-5</v>
      </c>
      <c r="E2297" s="7">
        <v>0</v>
      </c>
      <c r="F2297" s="63">
        <f t="shared" si="37"/>
        <v>0</v>
      </c>
      <c r="G2297" s="64"/>
    </row>
    <row r="2298" spans="1:7" ht="14.5" x14ac:dyDescent="0.35">
      <c r="A2298" s="53">
        <v>98071</v>
      </c>
      <c r="B2298" s="55" t="s">
        <v>1398</v>
      </c>
      <c r="C2298" s="57" t="s">
        <v>1787</v>
      </c>
      <c r="D2298" s="59">
        <v>2.2143130093463687E-4</v>
      </c>
      <c r="E2298" s="7">
        <v>0</v>
      </c>
      <c r="F2298" s="63">
        <f t="shared" si="37"/>
        <v>0</v>
      </c>
      <c r="G2298" s="64"/>
    </row>
    <row r="2299" spans="1:7" ht="14.5" x14ac:dyDescent="0.35">
      <c r="A2299" s="53">
        <v>98070</v>
      </c>
      <c r="B2299" s="55" t="s">
        <v>1399</v>
      </c>
      <c r="C2299" s="57" t="s">
        <v>1787</v>
      </c>
      <c r="D2299" s="59">
        <v>7.3969031767974396E-5</v>
      </c>
      <c r="E2299" s="7">
        <v>0</v>
      </c>
      <c r="F2299" s="63">
        <f t="shared" si="37"/>
        <v>0</v>
      </c>
      <c r="G2299" s="64"/>
    </row>
    <row r="2300" spans="1:7" ht="14.5" x14ac:dyDescent="0.35">
      <c r="A2300" s="53">
        <v>98072</v>
      </c>
      <c r="B2300" s="55" t="s">
        <v>1400</v>
      </c>
      <c r="C2300" s="57" t="s">
        <v>1787</v>
      </c>
      <c r="D2300" s="59">
        <v>5.1691659691747779E-5</v>
      </c>
      <c r="E2300" s="7">
        <v>0</v>
      </c>
      <c r="F2300" s="63">
        <f t="shared" si="37"/>
        <v>0</v>
      </c>
      <c r="G2300" s="64"/>
    </row>
    <row r="2301" spans="1:7" ht="14.5" x14ac:dyDescent="0.35">
      <c r="A2301" s="53">
        <v>98032</v>
      </c>
      <c r="B2301" s="55" t="s">
        <v>1401</v>
      </c>
      <c r="C2301" s="57" t="s">
        <v>1787</v>
      </c>
      <c r="D2301" s="59">
        <v>1.2336668289352034E-5</v>
      </c>
      <c r="E2301" s="7">
        <v>0</v>
      </c>
      <c r="F2301" s="63">
        <f t="shared" si="37"/>
        <v>0</v>
      </c>
      <c r="G2301" s="64"/>
    </row>
    <row r="2302" spans="1:7" ht="14.5" x14ac:dyDescent="0.35">
      <c r="A2302" s="53">
        <v>98070</v>
      </c>
      <c r="B2302" s="55" t="s">
        <v>1402</v>
      </c>
      <c r="C2302" s="57" t="s">
        <v>1787</v>
      </c>
      <c r="D2302" s="59">
        <v>2.0832996312321757E-5</v>
      </c>
      <c r="E2302" s="7">
        <v>0</v>
      </c>
      <c r="F2302" s="63">
        <f t="shared" si="37"/>
        <v>0</v>
      </c>
      <c r="G2302" s="64"/>
    </row>
    <row r="2303" spans="1:7" ht="14.5" x14ac:dyDescent="0.35">
      <c r="A2303" s="53">
        <v>98070</v>
      </c>
      <c r="B2303" s="55" t="s">
        <v>1403</v>
      </c>
      <c r="C2303" s="57" t="s">
        <v>1787</v>
      </c>
      <c r="D2303" s="59">
        <v>4.8089216610008623E-5</v>
      </c>
      <c r="E2303" s="7">
        <v>0</v>
      </c>
      <c r="F2303" s="63">
        <f t="shared" si="37"/>
        <v>0</v>
      </c>
      <c r="G2303" s="64"/>
    </row>
    <row r="2304" spans="1:7" ht="14.5" x14ac:dyDescent="0.35">
      <c r="A2304" s="53">
        <v>98030</v>
      </c>
      <c r="B2304" s="55" t="s">
        <v>1404</v>
      </c>
      <c r="C2304" s="57" t="s">
        <v>1787</v>
      </c>
      <c r="D2304" s="59">
        <v>1.8046200720787687E-5</v>
      </c>
      <c r="E2304" s="7">
        <v>0</v>
      </c>
      <c r="F2304" s="63">
        <f t="shared" si="37"/>
        <v>0</v>
      </c>
      <c r="G2304" s="64"/>
    </row>
    <row r="2305" spans="1:7" ht="14.5" x14ac:dyDescent="0.35">
      <c r="A2305" s="53">
        <v>98053</v>
      </c>
      <c r="B2305" s="55" t="s">
        <v>1405</v>
      </c>
      <c r="C2305" s="57" t="s">
        <v>1787</v>
      </c>
      <c r="D2305" s="59">
        <v>3.8165505479179989E-5</v>
      </c>
      <c r="E2305" s="7">
        <v>0</v>
      </c>
      <c r="F2305" s="63">
        <f t="shared" si="37"/>
        <v>0</v>
      </c>
      <c r="G2305" s="64"/>
    </row>
    <row r="2306" spans="1:7" ht="14.5" x14ac:dyDescent="0.35">
      <c r="A2306" s="53">
        <v>98033</v>
      </c>
      <c r="B2306" s="55" t="s">
        <v>1406</v>
      </c>
      <c r="C2306" s="57" t="s">
        <v>1787</v>
      </c>
      <c r="D2306" s="59">
        <v>3.6789100339458892E-5</v>
      </c>
      <c r="E2306" s="7">
        <v>0</v>
      </c>
      <c r="F2306" s="63">
        <f t="shared" si="37"/>
        <v>0</v>
      </c>
      <c r="G2306" s="64"/>
    </row>
    <row r="2307" spans="1:7" ht="14.5" x14ac:dyDescent="0.35">
      <c r="A2307" s="53">
        <v>98040</v>
      </c>
      <c r="B2307" s="55" t="s">
        <v>1407</v>
      </c>
      <c r="C2307" s="57" t="s">
        <v>1787</v>
      </c>
      <c r="D2307" s="59">
        <v>8.0035409976374771E-6</v>
      </c>
      <c r="E2307" s="7">
        <v>0</v>
      </c>
      <c r="F2307" s="63">
        <f t="shared" si="37"/>
        <v>0</v>
      </c>
      <c r="G2307" s="64"/>
    </row>
    <row r="2308" spans="1:7" ht="14.5" x14ac:dyDescent="0.35">
      <c r="A2308" s="53">
        <v>98060</v>
      </c>
      <c r="B2308" s="55" t="s">
        <v>1408</v>
      </c>
      <c r="C2308" s="57" t="s">
        <v>1787</v>
      </c>
      <c r="D2308" s="59">
        <v>4.7460488336308859E-5</v>
      </c>
      <c r="E2308" s="7">
        <v>0</v>
      </c>
      <c r="F2308" s="63">
        <f t="shared" si="37"/>
        <v>0</v>
      </c>
      <c r="G2308" s="64"/>
    </row>
    <row r="2309" spans="1:7" ht="14.5" x14ac:dyDescent="0.35">
      <c r="A2309" s="53">
        <v>98062</v>
      </c>
      <c r="B2309" s="55" t="s">
        <v>1409</v>
      </c>
      <c r="C2309" s="57" t="s">
        <v>1787</v>
      </c>
      <c r="D2309" s="59">
        <v>2.1852555675078122E-5</v>
      </c>
      <c r="E2309" s="7">
        <v>0</v>
      </c>
      <c r="F2309" s="63">
        <f t="shared" si="37"/>
        <v>0</v>
      </c>
      <c r="G2309" s="64"/>
    </row>
    <row r="2310" spans="1:7" ht="14.5" x14ac:dyDescent="0.35">
      <c r="A2310" s="53">
        <v>98022</v>
      </c>
      <c r="B2310" s="55" t="s">
        <v>1410</v>
      </c>
      <c r="C2310" s="57" t="s">
        <v>1787</v>
      </c>
      <c r="D2310" s="59">
        <v>2.1665636458572789E-5</v>
      </c>
      <c r="E2310" s="7">
        <v>0</v>
      </c>
      <c r="F2310" s="63">
        <f t="shared" si="37"/>
        <v>0</v>
      </c>
      <c r="G2310" s="64"/>
    </row>
    <row r="2311" spans="1:7" ht="14.5" x14ac:dyDescent="0.35">
      <c r="A2311" s="53">
        <v>98030</v>
      </c>
      <c r="B2311" s="55" t="s">
        <v>1411</v>
      </c>
      <c r="C2311" s="57" t="s">
        <v>1787</v>
      </c>
      <c r="D2311" s="59">
        <v>7.9695556855455985E-6</v>
      </c>
      <c r="E2311" s="7">
        <v>0</v>
      </c>
      <c r="F2311" s="63">
        <f t="shared" si="37"/>
        <v>0</v>
      </c>
      <c r="G2311" s="64"/>
    </row>
    <row r="2312" spans="1:7" ht="14.5" x14ac:dyDescent="0.35">
      <c r="A2312" s="53">
        <v>98050</v>
      </c>
      <c r="B2312" s="55" t="s">
        <v>1412</v>
      </c>
      <c r="C2312" s="57" t="s">
        <v>1787</v>
      </c>
      <c r="D2312" s="59">
        <v>1.6805736829434109E-5</v>
      </c>
      <c r="E2312" s="7">
        <v>0</v>
      </c>
      <c r="F2312" s="63">
        <f t="shared" si="37"/>
        <v>0</v>
      </c>
      <c r="G2312" s="64"/>
    </row>
    <row r="2313" spans="1:7" ht="14.5" x14ac:dyDescent="0.35">
      <c r="A2313" s="53">
        <v>98030</v>
      </c>
      <c r="B2313" s="55" t="s">
        <v>1413</v>
      </c>
      <c r="C2313" s="57" t="s">
        <v>1787</v>
      </c>
      <c r="D2313" s="59">
        <v>1.4188867798359434E-5</v>
      </c>
      <c r="E2313" s="7">
        <v>0</v>
      </c>
      <c r="F2313" s="63">
        <f t="shared" si="37"/>
        <v>0</v>
      </c>
      <c r="G2313" s="64"/>
    </row>
    <row r="2314" spans="1:7" ht="14.5" x14ac:dyDescent="0.35">
      <c r="A2314" s="53">
        <v>98034</v>
      </c>
      <c r="B2314" s="55" t="s">
        <v>1414</v>
      </c>
      <c r="C2314" s="57" t="s">
        <v>1787</v>
      </c>
      <c r="D2314" s="59">
        <v>6.020498037076344E-5</v>
      </c>
      <c r="E2314" s="7">
        <v>0</v>
      </c>
      <c r="F2314" s="63">
        <f t="shared" si="37"/>
        <v>0</v>
      </c>
      <c r="G2314" s="64"/>
    </row>
    <row r="2315" spans="1:7" ht="14.5" x14ac:dyDescent="0.35">
      <c r="A2315" s="53">
        <v>98070</v>
      </c>
      <c r="B2315" s="55" t="s">
        <v>1415</v>
      </c>
      <c r="C2315" s="57" t="s">
        <v>1787</v>
      </c>
      <c r="D2315" s="59">
        <v>9.9746890989664515E-6</v>
      </c>
      <c r="E2315" s="7">
        <v>0</v>
      </c>
      <c r="F2315" s="63">
        <f t="shared" si="37"/>
        <v>0</v>
      </c>
      <c r="G2315" s="64"/>
    </row>
    <row r="2316" spans="1:7" ht="14.5" x14ac:dyDescent="0.35">
      <c r="A2316" s="53">
        <v>98023</v>
      </c>
      <c r="B2316" s="55" t="s">
        <v>1416</v>
      </c>
      <c r="C2316" s="57" t="s">
        <v>1787</v>
      </c>
      <c r="D2316" s="59">
        <v>5.4563418563511548E-5</v>
      </c>
      <c r="E2316" s="7">
        <v>0</v>
      </c>
      <c r="F2316" s="63">
        <f t="shared" si="37"/>
        <v>0</v>
      </c>
      <c r="G2316" s="64"/>
    </row>
    <row r="2317" spans="1:7" ht="14.5" x14ac:dyDescent="0.35">
      <c r="A2317" s="53">
        <v>98054</v>
      </c>
      <c r="B2317" s="55" t="s">
        <v>1417</v>
      </c>
      <c r="C2317" s="57" t="s">
        <v>1787</v>
      </c>
      <c r="D2317" s="59">
        <v>6.8021602151895584E-5</v>
      </c>
      <c r="E2317" s="7">
        <v>0</v>
      </c>
      <c r="F2317" s="63">
        <f t="shared" si="37"/>
        <v>0</v>
      </c>
      <c r="G2317" s="64"/>
    </row>
    <row r="2318" spans="1:7" ht="14.5" x14ac:dyDescent="0.35">
      <c r="A2318" s="53">
        <v>98030</v>
      </c>
      <c r="B2318" s="55" t="s">
        <v>1418</v>
      </c>
      <c r="C2318" s="57" t="s">
        <v>1787</v>
      </c>
      <c r="D2318" s="59">
        <v>5.2524299837998818E-5</v>
      </c>
      <c r="E2318" s="7">
        <v>0</v>
      </c>
      <c r="F2318" s="63">
        <f t="shared" si="37"/>
        <v>0</v>
      </c>
      <c r="G2318" s="64"/>
    </row>
    <row r="2319" spans="1:7" ht="14.5" x14ac:dyDescent="0.35">
      <c r="A2319" s="53">
        <v>98070</v>
      </c>
      <c r="B2319" s="55" t="s">
        <v>1419</v>
      </c>
      <c r="C2319" s="57" t="s">
        <v>1787</v>
      </c>
      <c r="D2319" s="59">
        <v>3.8420395319869079E-5</v>
      </c>
      <c r="E2319" s="7">
        <v>0</v>
      </c>
      <c r="F2319" s="63">
        <f t="shared" si="37"/>
        <v>0</v>
      </c>
      <c r="G2319" s="64"/>
    </row>
    <row r="2320" spans="1:7" ht="14.5" x14ac:dyDescent="0.35">
      <c r="A2320" s="53">
        <v>98030</v>
      </c>
      <c r="B2320" s="55" t="s">
        <v>1420</v>
      </c>
      <c r="C2320" s="57" t="s">
        <v>1787</v>
      </c>
      <c r="D2320" s="59">
        <v>5.7095324314356525E-6</v>
      </c>
      <c r="E2320" s="7">
        <v>0</v>
      </c>
      <c r="F2320" s="63">
        <f t="shared" si="37"/>
        <v>0</v>
      </c>
      <c r="G2320" s="64"/>
    </row>
    <row r="2321" spans="1:7" ht="14.5" x14ac:dyDescent="0.35">
      <c r="A2321" s="53">
        <v>98035</v>
      </c>
      <c r="B2321" s="55" t="s">
        <v>1421</v>
      </c>
      <c r="C2321" s="57" t="s">
        <v>1787</v>
      </c>
      <c r="D2321" s="59">
        <v>1.56859207960067E-4</v>
      </c>
      <c r="E2321" s="7">
        <v>0</v>
      </c>
      <c r="F2321" s="63">
        <f t="shared" si="37"/>
        <v>0</v>
      </c>
      <c r="G2321" s="64"/>
    </row>
    <row r="2322" spans="1:7" ht="14.5" x14ac:dyDescent="0.35">
      <c r="A2322" s="53">
        <v>98063</v>
      </c>
      <c r="B2322" s="55" t="s">
        <v>1422</v>
      </c>
      <c r="C2322" s="57" t="s">
        <v>1787</v>
      </c>
      <c r="D2322" s="59">
        <v>1.1441155315731027E-4</v>
      </c>
      <c r="E2322" s="7">
        <v>0</v>
      </c>
      <c r="F2322" s="63">
        <f t="shared" si="37"/>
        <v>0</v>
      </c>
      <c r="G2322" s="64"/>
    </row>
    <row r="2323" spans="1:7" ht="14.5" x14ac:dyDescent="0.35">
      <c r="A2323" s="53">
        <v>98036</v>
      </c>
      <c r="B2323" s="55" t="s">
        <v>1423</v>
      </c>
      <c r="C2323" s="57" t="s">
        <v>1787</v>
      </c>
      <c r="D2323" s="59">
        <v>2.4809277827071586E-5</v>
      </c>
      <c r="E2323" s="7">
        <v>0</v>
      </c>
      <c r="F2323" s="63">
        <f t="shared" si="37"/>
        <v>0</v>
      </c>
      <c r="G2323" s="64"/>
    </row>
    <row r="2324" spans="1:7" ht="14.5" x14ac:dyDescent="0.35">
      <c r="A2324" s="53">
        <v>98040</v>
      </c>
      <c r="B2324" s="55" t="s">
        <v>1424</v>
      </c>
      <c r="C2324" s="57" t="s">
        <v>1787</v>
      </c>
      <c r="D2324" s="59">
        <v>2.6848396552584319E-5</v>
      </c>
      <c r="E2324" s="7">
        <v>0</v>
      </c>
      <c r="F2324" s="63">
        <f t="shared" si="37"/>
        <v>0</v>
      </c>
      <c r="G2324" s="64"/>
    </row>
    <row r="2325" spans="1:7" ht="14.5" x14ac:dyDescent="0.35">
      <c r="A2325" s="53">
        <v>98025</v>
      </c>
      <c r="B2325" s="55" t="s">
        <v>1425</v>
      </c>
      <c r="C2325" s="57" t="s">
        <v>1787</v>
      </c>
      <c r="D2325" s="59">
        <v>2.5709888597506375E-5</v>
      </c>
      <c r="E2325" s="7">
        <v>0</v>
      </c>
      <c r="F2325" s="63">
        <f t="shared" si="37"/>
        <v>0</v>
      </c>
      <c r="G2325" s="64"/>
    </row>
    <row r="2326" spans="1:7" ht="14.5" x14ac:dyDescent="0.35">
      <c r="A2326" s="53">
        <v>98050</v>
      </c>
      <c r="B2326" s="55" t="s">
        <v>1426</v>
      </c>
      <c r="C2326" s="57" t="s">
        <v>1787</v>
      </c>
      <c r="D2326" s="59">
        <v>1.15889914233307E-5</v>
      </c>
      <c r="E2326" s="7">
        <v>0</v>
      </c>
      <c r="F2326" s="63">
        <f t="shared" si="37"/>
        <v>0</v>
      </c>
      <c r="G2326" s="64"/>
    </row>
    <row r="2327" spans="1:7" ht="14.5" x14ac:dyDescent="0.35">
      <c r="A2327" s="53">
        <v>98037</v>
      </c>
      <c r="B2327" s="55" t="s">
        <v>1427</v>
      </c>
      <c r="C2327" s="57" t="s">
        <v>1787</v>
      </c>
      <c r="D2327" s="59">
        <v>4.8293128482559891E-5</v>
      </c>
      <c r="E2327" s="7">
        <v>0</v>
      </c>
      <c r="F2327" s="63">
        <f t="shared" si="37"/>
        <v>0</v>
      </c>
      <c r="G2327" s="64"/>
    </row>
    <row r="2328" spans="1:7" ht="14.5" x14ac:dyDescent="0.35">
      <c r="A2328" s="53">
        <v>98064</v>
      </c>
      <c r="B2328" s="55" t="s">
        <v>1428</v>
      </c>
      <c r="C2328" s="57" t="s">
        <v>1787</v>
      </c>
      <c r="D2328" s="59">
        <v>2.6831403896538378E-5</v>
      </c>
      <c r="E2328" s="7">
        <v>0</v>
      </c>
      <c r="F2328" s="63">
        <f t="shared" si="37"/>
        <v>0</v>
      </c>
      <c r="G2328" s="64"/>
    </row>
    <row r="2329" spans="1:7" ht="14.5" x14ac:dyDescent="0.35">
      <c r="A2329" s="53">
        <v>98030</v>
      </c>
      <c r="B2329" s="55" t="s">
        <v>1429</v>
      </c>
      <c r="C2329" s="57" t="s">
        <v>1787</v>
      </c>
      <c r="D2329" s="59">
        <v>1.2387646257489853E-5</v>
      </c>
      <c r="E2329" s="7">
        <v>0</v>
      </c>
      <c r="F2329" s="63">
        <f t="shared" si="37"/>
        <v>0</v>
      </c>
      <c r="G2329" s="64"/>
    </row>
    <row r="2330" spans="1:7" ht="14.5" x14ac:dyDescent="0.35">
      <c r="A2330" s="53">
        <v>98055</v>
      </c>
      <c r="B2330" s="55" t="s">
        <v>1430</v>
      </c>
      <c r="C2330" s="57" t="s">
        <v>1787</v>
      </c>
      <c r="D2330" s="59">
        <v>2.1351272321722909E-4</v>
      </c>
      <c r="E2330" s="7">
        <v>0</v>
      </c>
      <c r="F2330" s="63">
        <f t="shared" si="37"/>
        <v>0</v>
      </c>
      <c r="G2330" s="64"/>
    </row>
    <row r="2331" spans="1:7" ht="14.5" x14ac:dyDescent="0.35">
      <c r="A2331" s="53">
        <v>98070</v>
      </c>
      <c r="B2331" s="55" t="s">
        <v>1431</v>
      </c>
      <c r="C2331" s="57" t="s">
        <v>1787</v>
      </c>
      <c r="D2331" s="59">
        <v>2.2447298636686002E-5</v>
      </c>
      <c r="E2331" s="7">
        <v>0</v>
      </c>
      <c r="F2331" s="63">
        <f t="shared" si="37"/>
        <v>0</v>
      </c>
      <c r="G2331" s="64"/>
    </row>
    <row r="2332" spans="1:7" ht="14.5" x14ac:dyDescent="0.35">
      <c r="A2332" s="53">
        <v>98050</v>
      </c>
      <c r="B2332" s="55" t="s">
        <v>1432</v>
      </c>
      <c r="C2332" s="57" t="s">
        <v>1787</v>
      </c>
      <c r="D2332" s="59">
        <v>1.6890700109663805E-5</v>
      </c>
      <c r="E2332" s="7">
        <v>0</v>
      </c>
      <c r="F2332" s="63">
        <f t="shared" si="37"/>
        <v>0</v>
      </c>
      <c r="G2332" s="64"/>
    </row>
    <row r="2333" spans="1:7" ht="14.5" x14ac:dyDescent="0.35">
      <c r="A2333" s="53">
        <v>98030</v>
      </c>
      <c r="B2333" s="55" t="s">
        <v>1433</v>
      </c>
      <c r="C2333" s="57" t="s">
        <v>1787</v>
      </c>
      <c r="D2333" s="59">
        <v>1.0688380652895909E-5</v>
      </c>
      <c r="E2333" s="7">
        <v>0</v>
      </c>
      <c r="F2333" s="63">
        <f t="shared" si="37"/>
        <v>0</v>
      </c>
      <c r="G2333" s="64"/>
    </row>
    <row r="2334" spans="1:7" ht="14.5" x14ac:dyDescent="0.35">
      <c r="A2334" s="53">
        <v>98020</v>
      </c>
      <c r="B2334" s="55" t="s">
        <v>1434</v>
      </c>
      <c r="C2334" s="57" t="s">
        <v>1787</v>
      </c>
      <c r="D2334" s="59">
        <v>8.5812913031994185E-6</v>
      </c>
      <c r="E2334" s="7">
        <v>0</v>
      </c>
      <c r="F2334" s="63">
        <f t="shared" ref="F2334:F2397" si="38">+IF(E2334=1,D2334/$D$8,0)</f>
        <v>0</v>
      </c>
      <c r="G2334" s="64"/>
    </row>
    <row r="2335" spans="1:7" ht="14.5" x14ac:dyDescent="0.35">
      <c r="A2335" s="53">
        <v>98056</v>
      </c>
      <c r="B2335" s="55" t="s">
        <v>1435</v>
      </c>
      <c r="C2335" s="57" t="s">
        <v>1787</v>
      </c>
      <c r="D2335" s="59">
        <v>2.3585806591763946E-5</v>
      </c>
      <c r="E2335" s="7">
        <v>0</v>
      </c>
      <c r="F2335" s="63">
        <f t="shared" si="38"/>
        <v>0</v>
      </c>
      <c r="G2335" s="64"/>
    </row>
    <row r="2336" spans="1:7" ht="14.5" x14ac:dyDescent="0.35">
      <c r="A2336" s="53">
        <v>98040</v>
      </c>
      <c r="B2336" s="55" t="s">
        <v>1436</v>
      </c>
      <c r="C2336" s="57" t="s">
        <v>1787</v>
      </c>
      <c r="D2336" s="59">
        <v>3.8760248440787868E-5</v>
      </c>
      <c r="E2336" s="7">
        <v>0</v>
      </c>
      <c r="F2336" s="63">
        <f t="shared" si="38"/>
        <v>0</v>
      </c>
      <c r="G2336" s="64"/>
    </row>
    <row r="2337" spans="1:7" ht="14.5" x14ac:dyDescent="0.35">
      <c r="A2337" s="53">
        <v>98057</v>
      </c>
      <c r="B2337" s="55" t="s">
        <v>1437</v>
      </c>
      <c r="C2337" s="57" t="s">
        <v>1787</v>
      </c>
      <c r="D2337" s="59">
        <v>5.1051036558815864E-4</v>
      </c>
      <c r="E2337" s="7">
        <v>0</v>
      </c>
      <c r="F2337" s="63">
        <f t="shared" si="38"/>
        <v>0</v>
      </c>
      <c r="G2337" s="64"/>
    </row>
    <row r="2338" spans="1:7" ht="14.5" x14ac:dyDescent="0.35">
      <c r="A2338" s="53">
        <v>98070</v>
      </c>
      <c r="B2338" s="55" t="s">
        <v>1438</v>
      </c>
      <c r="C2338" s="57" t="s">
        <v>1787</v>
      </c>
      <c r="D2338" s="59">
        <v>1.976245898142757E-5</v>
      </c>
      <c r="E2338" s="7">
        <v>0</v>
      </c>
      <c r="F2338" s="63">
        <f t="shared" si="38"/>
        <v>0</v>
      </c>
      <c r="G2338" s="64"/>
    </row>
    <row r="2339" spans="1:7" ht="14.5" x14ac:dyDescent="0.35">
      <c r="A2339" s="53">
        <v>98070</v>
      </c>
      <c r="B2339" s="55" t="s">
        <v>1439</v>
      </c>
      <c r="C2339" s="57" t="s">
        <v>1787</v>
      </c>
      <c r="D2339" s="59">
        <v>1.5106471224840163E-5</v>
      </c>
      <c r="E2339" s="7">
        <v>0</v>
      </c>
      <c r="F2339" s="63">
        <f t="shared" si="38"/>
        <v>0</v>
      </c>
      <c r="G2339" s="64"/>
    </row>
    <row r="2340" spans="1:7" ht="14.5" x14ac:dyDescent="0.35">
      <c r="A2340" s="53">
        <v>98073</v>
      </c>
      <c r="B2340" s="55" t="s">
        <v>1440</v>
      </c>
      <c r="C2340" s="57" t="s">
        <v>1787</v>
      </c>
      <c r="D2340" s="59">
        <v>7.4155950984479719E-5</v>
      </c>
      <c r="E2340" s="7">
        <v>0</v>
      </c>
      <c r="F2340" s="63">
        <f t="shared" si="38"/>
        <v>0</v>
      </c>
      <c r="G2340" s="64"/>
    </row>
    <row r="2341" spans="1:7" ht="14.5" x14ac:dyDescent="0.35">
      <c r="A2341" s="53">
        <v>98030</v>
      </c>
      <c r="B2341" s="55" t="s">
        <v>1441</v>
      </c>
      <c r="C2341" s="57" t="s">
        <v>1787</v>
      </c>
      <c r="D2341" s="59">
        <v>1.1504028143101002E-5</v>
      </c>
      <c r="E2341" s="7">
        <v>0</v>
      </c>
      <c r="F2341" s="63">
        <f t="shared" si="38"/>
        <v>0</v>
      </c>
      <c r="G2341" s="64"/>
    </row>
    <row r="2342" spans="1:7" ht="14.5" x14ac:dyDescent="0.35">
      <c r="A2342" s="53">
        <v>98041</v>
      </c>
      <c r="B2342" s="55" t="s">
        <v>1442</v>
      </c>
      <c r="C2342" s="57" t="s">
        <v>1787</v>
      </c>
      <c r="D2342" s="59">
        <v>4.2617581363216122E-5</v>
      </c>
      <c r="E2342" s="7">
        <v>0</v>
      </c>
      <c r="F2342" s="63">
        <f t="shared" si="38"/>
        <v>0</v>
      </c>
      <c r="G2342" s="64"/>
    </row>
    <row r="2343" spans="1:7" ht="14.5" x14ac:dyDescent="0.35">
      <c r="A2343" s="53">
        <v>98030</v>
      </c>
      <c r="B2343" s="55" t="s">
        <v>1443</v>
      </c>
      <c r="C2343" s="57" t="s">
        <v>1787</v>
      </c>
      <c r="D2343" s="59">
        <v>8.972122392256025E-6</v>
      </c>
      <c r="E2343" s="7">
        <v>0</v>
      </c>
      <c r="F2343" s="63">
        <f t="shared" si="38"/>
        <v>0</v>
      </c>
      <c r="G2343" s="64"/>
    </row>
    <row r="2344" spans="1:7" ht="14.5" x14ac:dyDescent="0.35">
      <c r="A2344" s="53">
        <v>98060</v>
      </c>
      <c r="B2344" s="55" t="s">
        <v>1444</v>
      </c>
      <c r="C2344" s="57" t="s">
        <v>1787</v>
      </c>
      <c r="D2344" s="59">
        <v>2.3670769871993642E-5</v>
      </c>
      <c r="E2344" s="7">
        <v>0</v>
      </c>
      <c r="F2344" s="63">
        <f t="shared" si="38"/>
        <v>0</v>
      </c>
      <c r="G2344" s="64"/>
    </row>
    <row r="2345" spans="1:7" ht="14.5" x14ac:dyDescent="0.35">
      <c r="A2345" s="53">
        <v>98065</v>
      </c>
      <c r="B2345" s="55" t="s">
        <v>1445</v>
      </c>
      <c r="C2345" s="57" t="s">
        <v>1787</v>
      </c>
      <c r="D2345" s="59">
        <v>3.463103302162458E-5</v>
      </c>
      <c r="E2345" s="7">
        <v>0</v>
      </c>
      <c r="F2345" s="63">
        <f t="shared" si="38"/>
        <v>0</v>
      </c>
      <c r="G2345" s="64"/>
    </row>
    <row r="2346" spans="1:7" ht="14.5" x14ac:dyDescent="0.35">
      <c r="A2346" s="53">
        <v>98030</v>
      </c>
      <c r="B2346" s="55" t="s">
        <v>1446</v>
      </c>
      <c r="C2346" s="57" t="s">
        <v>1787</v>
      </c>
      <c r="D2346" s="59">
        <v>1.3492168900475917E-5</v>
      </c>
      <c r="E2346" s="7">
        <v>0</v>
      </c>
      <c r="F2346" s="63">
        <f t="shared" si="38"/>
        <v>0</v>
      </c>
      <c r="G2346" s="64"/>
    </row>
    <row r="2347" spans="1:7" ht="14.5" x14ac:dyDescent="0.35">
      <c r="A2347" s="53">
        <v>98070</v>
      </c>
      <c r="B2347" s="55" t="s">
        <v>1447</v>
      </c>
      <c r="C2347" s="57" t="s">
        <v>1787</v>
      </c>
      <c r="D2347" s="59">
        <v>1.1164175022182213E-5</v>
      </c>
      <c r="E2347" s="7">
        <v>0</v>
      </c>
      <c r="F2347" s="63">
        <f t="shared" si="38"/>
        <v>0</v>
      </c>
      <c r="G2347" s="64"/>
    </row>
    <row r="2348" spans="1:7" ht="14.5" x14ac:dyDescent="0.35">
      <c r="A2348" s="53">
        <v>98074</v>
      </c>
      <c r="B2348" s="55" t="s">
        <v>1448</v>
      </c>
      <c r="C2348" s="57" t="s">
        <v>1787</v>
      </c>
      <c r="D2348" s="59">
        <v>5.8828575231042344E-5</v>
      </c>
      <c r="E2348" s="7">
        <v>0</v>
      </c>
      <c r="F2348" s="63">
        <f t="shared" si="38"/>
        <v>0</v>
      </c>
      <c r="G2348" s="64"/>
    </row>
    <row r="2349" spans="1:7" ht="14.5" x14ac:dyDescent="0.35">
      <c r="A2349" s="53">
        <v>98026</v>
      </c>
      <c r="B2349" s="55" t="s">
        <v>1449</v>
      </c>
      <c r="C2349" s="57" t="s">
        <v>1787</v>
      </c>
      <c r="D2349" s="59">
        <v>5.9916105217982473E-5</v>
      </c>
      <c r="E2349" s="7">
        <v>0</v>
      </c>
      <c r="F2349" s="63">
        <f t="shared" si="38"/>
        <v>0</v>
      </c>
      <c r="G2349" s="64"/>
    </row>
    <row r="2350" spans="1:7" ht="14.5" x14ac:dyDescent="0.35">
      <c r="A2350" s="53">
        <v>98058</v>
      </c>
      <c r="B2350" s="55" t="s">
        <v>1450</v>
      </c>
      <c r="C2350" s="57" t="s">
        <v>1787</v>
      </c>
      <c r="D2350" s="59">
        <v>1.9949378197932903E-5</v>
      </c>
      <c r="E2350" s="7">
        <v>0</v>
      </c>
      <c r="F2350" s="63">
        <f t="shared" si="38"/>
        <v>0</v>
      </c>
      <c r="G2350" s="64"/>
    </row>
    <row r="2351" spans="1:7" ht="14.5" x14ac:dyDescent="0.35">
      <c r="A2351" s="53">
        <v>98060</v>
      </c>
      <c r="B2351" s="55" t="s">
        <v>1451</v>
      </c>
      <c r="C2351" s="57" t="s">
        <v>1787</v>
      </c>
      <c r="D2351" s="59">
        <v>3.5446680511829673E-5</v>
      </c>
      <c r="E2351" s="7">
        <v>0</v>
      </c>
      <c r="F2351" s="63">
        <f t="shared" si="38"/>
        <v>0</v>
      </c>
      <c r="G2351" s="64"/>
    </row>
    <row r="2352" spans="1:7" ht="14.5" x14ac:dyDescent="0.35">
      <c r="A2352" s="53">
        <v>98042</v>
      </c>
      <c r="B2352" s="55" t="s">
        <v>1452</v>
      </c>
      <c r="C2352" s="57" t="s">
        <v>1787</v>
      </c>
      <c r="D2352" s="59">
        <v>1.0161608315471786E-4</v>
      </c>
      <c r="E2352" s="7">
        <v>0</v>
      </c>
      <c r="F2352" s="63">
        <f t="shared" si="38"/>
        <v>0</v>
      </c>
      <c r="G2352" s="64"/>
    </row>
    <row r="2353" spans="1:7" ht="14.5" x14ac:dyDescent="0.35">
      <c r="A2353" s="53">
        <v>98020</v>
      </c>
      <c r="B2353" s="55" t="s">
        <v>1453</v>
      </c>
      <c r="C2353" s="57" t="s">
        <v>1787</v>
      </c>
      <c r="D2353" s="59">
        <v>1.8997789459360295E-5</v>
      </c>
      <c r="E2353" s="7">
        <v>0</v>
      </c>
      <c r="F2353" s="63">
        <f t="shared" si="38"/>
        <v>0</v>
      </c>
      <c r="G2353" s="64"/>
    </row>
    <row r="2354" spans="1:7" ht="14.5" x14ac:dyDescent="0.35">
      <c r="A2354" s="53">
        <v>98066</v>
      </c>
      <c r="B2354" s="55" t="s">
        <v>1454</v>
      </c>
      <c r="C2354" s="57" t="s">
        <v>1787</v>
      </c>
      <c r="D2354" s="59">
        <v>2.1578973912738498E-4</v>
      </c>
      <c r="E2354" s="7">
        <v>0</v>
      </c>
      <c r="F2354" s="63">
        <f t="shared" si="38"/>
        <v>0</v>
      </c>
      <c r="G2354" s="64"/>
    </row>
    <row r="2355" spans="1:7" ht="14.5" x14ac:dyDescent="0.35">
      <c r="A2355" s="53">
        <v>98070</v>
      </c>
      <c r="B2355" s="55" t="s">
        <v>1455</v>
      </c>
      <c r="C2355" s="57" t="s">
        <v>1787</v>
      </c>
      <c r="D2355" s="59">
        <v>2.1002922872781152E-5</v>
      </c>
      <c r="E2355" s="7">
        <v>0</v>
      </c>
      <c r="F2355" s="63">
        <f t="shared" si="38"/>
        <v>0</v>
      </c>
      <c r="G2355" s="64"/>
    </row>
    <row r="2356" spans="1:7" ht="14.5" x14ac:dyDescent="0.35">
      <c r="A2356" s="53">
        <v>98060</v>
      </c>
      <c r="B2356" s="55" t="s">
        <v>1456</v>
      </c>
      <c r="C2356" s="57" t="s">
        <v>1787</v>
      </c>
      <c r="D2356" s="59">
        <v>6.4198254541559215E-5</v>
      </c>
      <c r="E2356" s="7">
        <v>0</v>
      </c>
      <c r="F2356" s="63">
        <f t="shared" si="38"/>
        <v>0</v>
      </c>
      <c r="G2356" s="64"/>
    </row>
    <row r="2357" spans="1:7" ht="14.5" x14ac:dyDescent="0.35">
      <c r="A2357" s="53">
        <v>98067</v>
      </c>
      <c r="B2357" s="55" t="s">
        <v>1457</v>
      </c>
      <c r="C2357" s="57" t="s">
        <v>1787</v>
      </c>
      <c r="D2357" s="59">
        <v>1.4681654823691678E-5</v>
      </c>
      <c r="E2357" s="7">
        <v>0</v>
      </c>
      <c r="F2357" s="63">
        <f t="shared" si="38"/>
        <v>0</v>
      </c>
      <c r="G2357" s="64"/>
    </row>
    <row r="2358" spans="1:7" ht="14.5" x14ac:dyDescent="0.35">
      <c r="A2358" s="53">
        <v>98070</v>
      </c>
      <c r="B2358" s="55" t="s">
        <v>1458</v>
      </c>
      <c r="C2358" s="57" t="s">
        <v>1787</v>
      </c>
      <c r="D2358" s="59">
        <v>1.2285690321214217E-5</v>
      </c>
      <c r="E2358" s="7">
        <v>0</v>
      </c>
      <c r="F2358" s="63">
        <f t="shared" si="38"/>
        <v>0</v>
      </c>
      <c r="G2358" s="64"/>
    </row>
    <row r="2359" spans="1:7" ht="14.5" x14ac:dyDescent="0.35">
      <c r="A2359" s="53">
        <v>98030</v>
      </c>
      <c r="B2359" s="55" t="s">
        <v>1459</v>
      </c>
      <c r="C2359" s="57" t="s">
        <v>1787</v>
      </c>
      <c r="D2359" s="59">
        <v>2.9397294959475236E-6</v>
      </c>
      <c r="E2359" s="7">
        <v>0</v>
      </c>
      <c r="F2359" s="63">
        <f t="shared" si="38"/>
        <v>0</v>
      </c>
      <c r="G2359" s="64"/>
    </row>
    <row r="2360" spans="1:7" ht="14.5" x14ac:dyDescent="0.35">
      <c r="A2360" s="53">
        <v>98027</v>
      </c>
      <c r="B2360" s="55" t="s">
        <v>1460</v>
      </c>
      <c r="C2360" s="57" t="s">
        <v>1787</v>
      </c>
      <c r="D2360" s="59">
        <v>6.6951064821001394E-5</v>
      </c>
      <c r="E2360" s="7">
        <v>0</v>
      </c>
      <c r="F2360" s="63">
        <f t="shared" si="38"/>
        <v>0</v>
      </c>
      <c r="G2360" s="64"/>
    </row>
    <row r="2361" spans="1:7" ht="14.5" x14ac:dyDescent="0.35">
      <c r="A2361" s="53">
        <v>98040</v>
      </c>
      <c r="B2361" s="55" t="s">
        <v>1461</v>
      </c>
      <c r="C2361" s="57" t="s">
        <v>1787</v>
      </c>
      <c r="D2361" s="59">
        <v>1.6958670733847562E-5</v>
      </c>
      <c r="E2361" s="7">
        <v>0</v>
      </c>
      <c r="F2361" s="63">
        <f t="shared" si="38"/>
        <v>0</v>
      </c>
      <c r="G2361" s="64"/>
    </row>
    <row r="2362" spans="1:7" ht="14.5" x14ac:dyDescent="0.35">
      <c r="A2362" s="53">
        <v>98030</v>
      </c>
      <c r="B2362" s="55" t="s">
        <v>1462</v>
      </c>
      <c r="C2362" s="57" t="s">
        <v>1787</v>
      </c>
      <c r="D2362" s="59">
        <v>9.5498726978179664E-6</v>
      </c>
      <c r="E2362" s="7">
        <v>0</v>
      </c>
      <c r="F2362" s="63">
        <f t="shared" si="38"/>
        <v>0</v>
      </c>
      <c r="G2362" s="64"/>
    </row>
    <row r="2363" spans="1:7" ht="14.5" x14ac:dyDescent="0.35">
      <c r="A2363" s="53">
        <v>98059</v>
      </c>
      <c r="B2363" s="55" t="s">
        <v>1463</v>
      </c>
      <c r="C2363" s="57" t="s">
        <v>1787</v>
      </c>
      <c r="D2363" s="59">
        <v>3.2829811480755002E-5</v>
      </c>
      <c r="E2363" s="7">
        <v>0</v>
      </c>
      <c r="F2363" s="63">
        <f t="shared" si="38"/>
        <v>0</v>
      </c>
      <c r="G2363" s="64"/>
    </row>
    <row r="2364" spans="1:7" ht="14.5" x14ac:dyDescent="0.35">
      <c r="A2364" s="53">
        <v>98043</v>
      </c>
      <c r="B2364" s="55" t="s">
        <v>1464</v>
      </c>
      <c r="C2364" s="57" t="s">
        <v>1787</v>
      </c>
      <c r="D2364" s="59">
        <v>1.1169272818995995E-4</v>
      </c>
      <c r="E2364" s="7">
        <v>0</v>
      </c>
      <c r="F2364" s="63">
        <f t="shared" si="38"/>
        <v>0</v>
      </c>
      <c r="G2364" s="64"/>
    </row>
    <row r="2365" spans="1:7" ht="14.5" x14ac:dyDescent="0.35">
      <c r="A2365" s="53">
        <v>98044</v>
      </c>
      <c r="B2365" s="55" t="s">
        <v>1465</v>
      </c>
      <c r="C2365" s="57" t="s">
        <v>1787</v>
      </c>
      <c r="D2365" s="59">
        <v>1.1432658987708056E-4</v>
      </c>
      <c r="E2365" s="7">
        <v>0</v>
      </c>
      <c r="F2365" s="63">
        <f t="shared" si="38"/>
        <v>0</v>
      </c>
      <c r="G2365" s="64"/>
    </row>
    <row r="2366" spans="1:7" ht="14.5" x14ac:dyDescent="0.35">
      <c r="A2366" s="53">
        <v>98075</v>
      </c>
      <c r="B2366" s="55" t="s">
        <v>1466</v>
      </c>
      <c r="C2366" s="57" t="s">
        <v>1787</v>
      </c>
      <c r="D2366" s="59">
        <v>5.5379066053716641E-5</v>
      </c>
      <c r="E2366" s="7">
        <v>0</v>
      </c>
      <c r="F2366" s="63">
        <f t="shared" si="38"/>
        <v>0</v>
      </c>
      <c r="G2366" s="64"/>
    </row>
    <row r="2367" spans="1:7" ht="14.5" x14ac:dyDescent="0.35">
      <c r="A2367" s="53">
        <v>98070</v>
      </c>
      <c r="B2367" s="55" t="s">
        <v>1467</v>
      </c>
      <c r="C2367" s="57" t="s">
        <v>1787</v>
      </c>
      <c r="D2367" s="59">
        <v>3.0212942449680327E-5</v>
      </c>
      <c r="E2367" s="7">
        <v>0</v>
      </c>
      <c r="F2367" s="63">
        <f t="shared" si="38"/>
        <v>0</v>
      </c>
      <c r="G2367" s="64"/>
    </row>
    <row r="2368" spans="1:7" ht="14.5" x14ac:dyDescent="0.35">
      <c r="A2368" s="53">
        <v>98045</v>
      </c>
      <c r="B2368" s="55" t="s">
        <v>1468</v>
      </c>
      <c r="C2368" s="57" t="s">
        <v>1787</v>
      </c>
      <c r="D2368" s="59">
        <v>4.4095942439212849E-5</v>
      </c>
      <c r="E2368" s="7">
        <v>0</v>
      </c>
      <c r="F2368" s="63">
        <f t="shared" si="38"/>
        <v>0</v>
      </c>
      <c r="G2368" s="64"/>
    </row>
    <row r="2369" spans="1:7" ht="14.5" x14ac:dyDescent="0.35">
      <c r="A2369" s="53">
        <v>98068</v>
      </c>
      <c r="B2369" s="55" t="s">
        <v>1469</v>
      </c>
      <c r="C2369" s="57" t="s">
        <v>1787</v>
      </c>
      <c r="D2369" s="59">
        <v>4.3671126038064367E-5</v>
      </c>
      <c r="E2369" s="7">
        <v>0</v>
      </c>
      <c r="F2369" s="63">
        <f t="shared" si="38"/>
        <v>0</v>
      </c>
      <c r="G2369" s="64"/>
    </row>
    <row r="2370" spans="1:7" ht="14.5" x14ac:dyDescent="0.35">
      <c r="A2370" s="53">
        <v>98070</v>
      </c>
      <c r="B2370" s="55" t="s">
        <v>1470</v>
      </c>
      <c r="C2370" s="57" t="s">
        <v>1787</v>
      </c>
      <c r="D2370" s="59">
        <v>1.9014782115406234E-5</v>
      </c>
      <c r="E2370" s="7">
        <v>0</v>
      </c>
      <c r="F2370" s="63">
        <f t="shared" si="38"/>
        <v>0</v>
      </c>
      <c r="G2370" s="64"/>
    </row>
    <row r="2371" spans="1:7" ht="14.5" x14ac:dyDescent="0.35">
      <c r="A2371" s="53">
        <v>98030</v>
      </c>
      <c r="B2371" s="55" t="s">
        <v>1471</v>
      </c>
      <c r="C2371" s="57" t="s">
        <v>1787</v>
      </c>
      <c r="D2371" s="59">
        <v>1.4477742951140405E-5</v>
      </c>
      <c r="E2371" s="7">
        <v>0</v>
      </c>
      <c r="F2371" s="63">
        <f t="shared" si="38"/>
        <v>0</v>
      </c>
      <c r="G2371" s="64"/>
    </row>
    <row r="2372" spans="1:7" ht="14.5" x14ac:dyDescent="0.35">
      <c r="A2372" s="53">
        <v>98076</v>
      </c>
      <c r="B2372" s="55" t="s">
        <v>1472</v>
      </c>
      <c r="C2372" s="57" t="s">
        <v>1787</v>
      </c>
      <c r="D2372" s="59">
        <v>2.016348566411174E-4</v>
      </c>
      <c r="E2372" s="7">
        <v>0</v>
      </c>
      <c r="F2372" s="63">
        <f t="shared" si="38"/>
        <v>0</v>
      </c>
      <c r="G2372" s="64"/>
    </row>
    <row r="2373" spans="1:7" ht="14.5" x14ac:dyDescent="0.35">
      <c r="A2373" s="53">
        <v>98030</v>
      </c>
      <c r="B2373" s="55" t="s">
        <v>1473</v>
      </c>
      <c r="C2373" s="57" t="s">
        <v>1787</v>
      </c>
      <c r="D2373" s="59">
        <v>2.6236660934930498E-5</v>
      </c>
      <c r="E2373" s="7">
        <v>0</v>
      </c>
      <c r="F2373" s="63">
        <f t="shared" si="38"/>
        <v>0</v>
      </c>
      <c r="G2373" s="64"/>
    </row>
    <row r="2374" spans="1:7" ht="14.5" x14ac:dyDescent="0.35">
      <c r="A2374" s="53">
        <v>98046</v>
      </c>
      <c r="B2374" s="55" t="s">
        <v>1474</v>
      </c>
      <c r="C2374" s="57" t="s">
        <v>1787</v>
      </c>
      <c r="D2374" s="59">
        <v>7.441084082516881E-5</v>
      </c>
      <c r="E2374" s="7">
        <v>0</v>
      </c>
      <c r="F2374" s="63">
        <f t="shared" si="38"/>
        <v>0</v>
      </c>
      <c r="G2374" s="64"/>
    </row>
    <row r="2375" spans="1:7" ht="14.5" x14ac:dyDescent="0.35">
      <c r="A2375" s="53">
        <v>98050</v>
      </c>
      <c r="B2375" s="55" t="s">
        <v>1475</v>
      </c>
      <c r="C2375" s="57" t="s">
        <v>1787</v>
      </c>
      <c r="D2375" s="59">
        <v>1.4596691543461981E-5</v>
      </c>
      <c r="E2375" s="7">
        <v>0</v>
      </c>
      <c r="F2375" s="63">
        <f t="shared" si="38"/>
        <v>0</v>
      </c>
      <c r="G2375" s="64"/>
    </row>
    <row r="2376" spans="1:7" ht="14.5" x14ac:dyDescent="0.35">
      <c r="A2376" s="53">
        <v>98060</v>
      </c>
      <c r="B2376" s="55" t="s">
        <v>1476</v>
      </c>
      <c r="C2376" s="57" t="s">
        <v>1787</v>
      </c>
      <c r="D2376" s="59">
        <v>4.6899730686792857E-5</v>
      </c>
      <c r="E2376" s="7">
        <v>0</v>
      </c>
      <c r="F2376" s="63">
        <f t="shared" si="38"/>
        <v>0</v>
      </c>
      <c r="G2376" s="64"/>
    </row>
    <row r="2377" spans="1:7" ht="14.5" x14ac:dyDescent="0.35">
      <c r="A2377" s="53">
        <v>98028</v>
      </c>
      <c r="B2377" s="55" t="s">
        <v>1477</v>
      </c>
      <c r="C2377" s="57" t="s">
        <v>1787</v>
      </c>
      <c r="D2377" s="59">
        <v>1.5862644418884468E-4</v>
      </c>
      <c r="E2377" s="7">
        <v>0</v>
      </c>
      <c r="F2377" s="63">
        <f t="shared" si="38"/>
        <v>0</v>
      </c>
      <c r="G2377" s="64"/>
    </row>
    <row r="2378" spans="1:7" ht="14.5" x14ac:dyDescent="0.35">
      <c r="A2378" s="53">
        <v>8020</v>
      </c>
      <c r="B2378" s="55" t="s">
        <v>1478</v>
      </c>
      <c r="C2378" s="57" t="s">
        <v>1788</v>
      </c>
      <c r="D2378" s="59">
        <v>2.1036908184873029E-5</v>
      </c>
      <c r="E2378" s="7">
        <v>0</v>
      </c>
      <c r="F2378" s="63">
        <f t="shared" si="38"/>
        <v>0</v>
      </c>
      <c r="G2378" s="64"/>
    </row>
    <row r="2379" spans="1:7" ht="14.5" x14ac:dyDescent="0.35">
      <c r="A2379" s="53">
        <v>98030</v>
      </c>
      <c r="B2379" s="55" t="s">
        <v>1478</v>
      </c>
      <c r="C2379" s="57" t="s">
        <v>1787</v>
      </c>
      <c r="D2379" s="59">
        <v>8.5150199446202537E-5</v>
      </c>
      <c r="E2379" s="7">
        <v>0</v>
      </c>
      <c r="F2379" s="63">
        <f t="shared" si="38"/>
        <v>0</v>
      </c>
      <c r="G2379" s="64"/>
    </row>
    <row r="2380" spans="1:7" ht="14.5" x14ac:dyDescent="0.35">
      <c r="A2380" s="53">
        <v>98077</v>
      </c>
      <c r="B2380" s="55" t="s">
        <v>1479</v>
      </c>
      <c r="C2380" s="57" t="s">
        <v>1787</v>
      </c>
      <c r="D2380" s="59">
        <v>7.388406848774469E-5</v>
      </c>
      <c r="E2380" s="7">
        <v>0</v>
      </c>
      <c r="F2380" s="63">
        <f t="shared" si="38"/>
        <v>0</v>
      </c>
      <c r="G2380" s="64"/>
    </row>
    <row r="2381" spans="1:7" ht="14.5" x14ac:dyDescent="0.35">
      <c r="A2381" s="53">
        <v>98047</v>
      </c>
      <c r="B2381" s="55" t="s">
        <v>1480</v>
      </c>
      <c r="C2381" s="57" t="s">
        <v>1787</v>
      </c>
      <c r="D2381" s="59">
        <v>6.265192284137872E-5</v>
      </c>
      <c r="E2381" s="7">
        <v>0</v>
      </c>
      <c r="F2381" s="63">
        <f t="shared" si="38"/>
        <v>0</v>
      </c>
      <c r="G2381" s="64"/>
    </row>
    <row r="2382" spans="1:7" ht="14.5" x14ac:dyDescent="0.35">
      <c r="A2382" s="53">
        <v>98038</v>
      </c>
      <c r="B2382" s="55" t="s">
        <v>1481</v>
      </c>
      <c r="C2382" s="57" t="s">
        <v>1787</v>
      </c>
      <c r="D2382" s="59">
        <v>2.9295339023199596E-5</v>
      </c>
      <c r="E2382" s="7">
        <v>0</v>
      </c>
      <c r="F2382" s="63">
        <f t="shared" si="38"/>
        <v>0</v>
      </c>
      <c r="G2382" s="64"/>
    </row>
    <row r="2383" spans="1:7" ht="14.5" x14ac:dyDescent="0.35">
      <c r="A2383" s="53">
        <v>98029</v>
      </c>
      <c r="B2383" s="55" t="s">
        <v>1482</v>
      </c>
      <c r="C2383" s="57" t="s">
        <v>1787</v>
      </c>
      <c r="D2383" s="59">
        <v>3.1198516500344815E-5</v>
      </c>
      <c r="E2383" s="7">
        <v>0</v>
      </c>
      <c r="F2383" s="63">
        <f t="shared" si="38"/>
        <v>0</v>
      </c>
      <c r="G2383" s="64"/>
    </row>
    <row r="2384" spans="1:7" ht="14.5" x14ac:dyDescent="0.35">
      <c r="A2384" s="53">
        <v>98069</v>
      </c>
      <c r="B2384" s="55" t="s">
        <v>1483</v>
      </c>
      <c r="C2384" s="57" t="s">
        <v>1787</v>
      </c>
      <c r="D2384" s="59">
        <v>4.203983105765418E-5</v>
      </c>
      <c r="E2384" s="7">
        <v>0</v>
      </c>
      <c r="F2384" s="63">
        <f t="shared" si="38"/>
        <v>0</v>
      </c>
      <c r="G2384" s="64"/>
    </row>
    <row r="2385" spans="1:7" ht="14.5" x14ac:dyDescent="0.35">
      <c r="A2385" s="53">
        <v>98048</v>
      </c>
      <c r="B2385" s="55" t="s">
        <v>1484</v>
      </c>
      <c r="C2385" s="57" t="s">
        <v>1787</v>
      </c>
      <c r="D2385" s="59">
        <v>7.9644578887318166E-5</v>
      </c>
      <c r="E2385" s="7">
        <v>0</v>
      </c>
      <c r="F2385" s="63">
        <f t="shared" si="38"/>
        <v>0</v>
      </c>
      <c r="G2385" s="64"/>
    </row>
    <row r="2386" spans="1:7" ht="14.5" x14ac:dyDescent="0.35">
      <c r="A2386" s="53">
        <v>98039</v>
      </c>
      <c r="B2386" s="55" t="s">
        <v>1485</v>
      </c>
      <c r="C2386" s="57" t="s">
        <v>1787</v>
      </c>
      <c r="D2386" s="59">
        <v>1.779301014570319E-4</v>
      </c>
      <c r="E2386" s="7">
        <v>0</v>
      </c>
      <c r="F2386" s="63">
        <f t="shared" si="38"/>
        <v>0</v>
      </c>
      <c r="G2386" s="64"/>
    </row>
    <row r="2387" spans="1:7" ht="14.5" x14ac:dyDescent="0.35">
      <c r="A2387" s="53">
        <v>98040</v>
      </c>
      <c r="B2387" s="55" t="s">
        <v>1486</v>
      </c>
      <c r="C2387" s="57" t="s">
        <v>1787</v>
      </c>
      <c r="D2387" s="59">
        <v>1.2334969023747441E-4</v>
      </c>
      <c r="E2387" s="7">
        <v>0</v>
      </c>
      <c r="F2387" s="63">
        <f t="shared" si="38"/>
        <v>0</v>
      </c>
      <c r="G2387" s="64"/>
    </row>
    <row r="2388" spans="1:7" ht="14.5" x14ac:dyDescent="0.35">
      <c r="A2388" s="53">
        <v>98078</v>
      </c>
      <c r="B2388" s="55" t="s">
        <v>1487</v>
      </c>
      <c r="C2388" s="57" t="s">
        <v>1787</v>
      </c>
      <c r="D2388" s="59">
        <v>9.6943102742084517E-5</v>
      </c>
      <c r="E2388" s="7">
        <v>0</v>
      </c>
      <c r="F2388" s="63">
        <f t="shared" si="38"/>
        <v>0</v>
      </c>
      <c r="G2388" s="64"/>
    </row>
    <row r="2389" spans="1:7" ht="14.5" x14ac:dyDescent="0.35">
      <c r="A2389" s="53">
        <v>98060</v>
      </c>
      <c r="B2389" s="55" t="s">
        <v>1488</v>
      </c>
      <c r="C2389" s="57" t="s">
        <v>1787</v>
      </c>
      <c r="D2389" s="59">
        <v>1.2744492034454581E-5</v>
      </c>
      <c r="E2389" s="7">
        <v>0</v>
      </c>
      <c r="F2389" s="63">
        <f t="shared" si="38"/>
        <v>0</v>
      </c>
      <c r="G2389" s="64"/>
    </row>
    <row r="2390" spans="1:7" ht="14.5" x14ac:dyDescent="0.35">
      <c r="A2390" s="53">
        <v>98079</v>
      </c>
      <c r="B2390" s="55" t="s">
        <v>1489</v>
      </c>
      <c r="C2390" s="57" t="s">
        <v>1787</v>
      </c>
      <c r="D2390" s="59">
        <v>4.3926015878753457E-5</v>
      </c>
      <c r="E2390" s="7">
        <v>0</v>
      </c>
      <c r="F2390" s="63">
        <f t="shared" si="38"/>
        <v>0</v>
      </c>
      <c r="G2390" s="64"/>
    </row>
    <row r="2391" spans="1:7" ht="14.5" x14ac:dyDescent="0.35">
      <c r="A2391" s="53">
        <v>98060</v>
      </c>
      <c r="B2391" s="55" t="s">
        <v>1490</v>
      </c>
      <c r="C2391" s="57" t="s">
        <v>1787</v>
      </c>
      <c r="D2391" s="59">
        <v>1.5429331689713013E-5</v>
      </c>
      <c r="E2391" s="7">
        <v>0</v>
      </c>
      <c r="F2391" s="63">
        <f t="shared" si="38"/>
        <v>0</v>
      </c>
      <c r="G2391" s="64"/>
    </row>
    <row r="2392" spans="1:7" ht="14.5" x14ac:dyDescent="0.35">
      <c r="A2392" s="53">
        <v>98040</v>
      </c>
      <c r="B2392" s="55" t="s">
        <v>1491</v>
      </c>
      <c r="C2392" s="57" t="s">
        <v>1787</v>
      </c>
      <c r="D2392" s="59">
        <v>2.135976864974588E-5</v>
      </c>
      <c r="E2392" s="7">
        <v>0</v>
      </c>
      <c r="F2392" s="63">
        <f t="shared" si="38"/>
        <v>0</v>
      </c>
      <c r="G2392" s="64"/>
    </row>
    <row r="2393" spans="1:7" ht="14.5" x14ac:dyDescent="0.35">
      <c r="A2393" s="53">
        <v>98040</v>
      </c>
      <c r="B2393" s="55" t="s">
        <v>1492</v>
      </c>
      <c r="C2393" s="57" t="s">
        <v>1787</v>
      </c>
      <c r="D2393" s="59">
        <v>6.6951064821001394E-5</v>
      </c>
      <c r="E2393" s="7">
        <v>0</v>
      </c>
      <c r="F2393" s="63">
        <f t="shared" si="38"/>
        <v>0</v>
      </c>
      <c r="G2393" s="64"/>
    </row>
    <row r="2394" spans="1:7" ht="14.5" x14ac:dyDescent="0.35">
      <c r="A2394" s="53">
        <v>98049</v>
      </c>
      <c r="B2394" s="55" t="s">
        <v>1493</v>
      </c>
      <c r="C2394" s="57" t="s">
        <v>1787</v>
      </c>
      <c r="D2394" s="59">
        <v>1.3653599132912341E-4</v>
      </c>
      <c r="E2394" s="7">
        <v>0</v>
      </c>
      <c r="F2394" s="63">
        <f t="shared" si="38"/>
        <v>0</v>
      </c>
      <c r="G2394" s="64"/>
    </row>
    <row r="2395" spans="1:7" ht="14.5" x14ac:dyDescent="0.35">
      <c r="A2395" s="53">
        <v>98050</v>
      </c>
      <c r="B2395" s="55" t="s">
        <v>1494</v>
      </c>
      <c r="C2395" s="57" t="s">
        <v>1787</v>
      </c>
      <c r="D2395" s="59">
        <v>1.2265299133959088E-4</v>
      </c>
      <c r="E2395" s="7">
        <v>0</v>
      </c>
      <c r="F2395" s="63">
        <f t="shared" si="38"/>
        <v>0</v>
      </c>
      <c r="G2395" s="64"/>
    </row>
    <row r="2396" spans="1:7" ht="14.5" x14ac:dyDescent="0.35">
      <c r="A2396" s="53">
        <v>98070</v>
      </c>
      <c r="B2396" s="55" t="s">
        <v>1495</v>
      </c>
      <c r="C2396" s="57" t="s">
        <v>1787</v>
      </c>
      <c r="D2396" s="59">
        <v>9.3170733099885963E-5</v>
      </c>
      <c r="E2396" s="7">
        <v>0</v>
      </c>
      <c r="F2396" s="63">
        <f t="shared" si="38"/>
        <v>0</v>
      </c>
      <c r="G2396" s="64"/>
    </row>
    <row r="2397" spans="1:7" ht="14.5" x14ac:dyDescent="0.35">
      <c r="A2397" s="53">
        <v>98070</v>
      </c>
      <c r="B2397" s="55" t="s">
        <v>1496</v>
      </c>
      <c r="C2397" s="57" t="s">
        <v>1787</v>
      </c>
      <c r="D2397" s="59">
        <v>7.6331010958359977E-5</v>
      </c>
      <c r="E2397" s="7">
        <v>0</v>
      </c>
      <c r="F2397" s="63">
        <f t="shared" si="38"/>
        <v>0</v>
      </c>
      <c r="G2397" s="64"/>
    </row>
    <row r="2398" spans="1:7" ht="14.5" x14ac:dyDescent="0.35">
      <c r="A2398" s="53">
        <v>92010</v>
      </c>
      <c r="B2398" s="55" t="s">
        <v>1497</v>
      </c>
      <c r="C2398" s="57" t="s">
        <v>1787</v>
      </c>
      <c r="D2398" s="59">
        <v>4.1665992624643514E-5</v>
      </c>
      <c r="E2398" s="7">
        <v>0</v>
      </c>
      <c r="F2398" s="63">
        <f t="shared" ref="F2398:F2461" si="39">+IF(E2398=1,D2398/$D$8,0)</f>
        <v>0</v>
      </c>
      <c r="G2398" s="64"/>
    </row>
    <row r="2399" spans="1:7" ht="14.5" x14ac:dyDescent="0.35">
      <c r="A2399" s="53">
        <v>92021</v>
      </c>
      <c r="B2399" s="55" t="s">
        <v>1498</v>
      </c>
      <c r="C2399" s="57" t="s">
        <v>1787</v>
      </c>
      <c r="D2399" s="59">
        <v>1.4895762289870515E-4</v>
      </c>
      <c r="E2399" s="7">
        <v>0</v>
      </c>
      <c r="F2399" s="63">
        <f t="shared" si="39"/>
        <v>0</v>
      </c>
      <c r="G2399" s="64"/>
    </row>
    <row r="2400" spans="1:7" ht="14.5" x14ac:dyDescent="0.35">
      <c r="A2400" s="53">
        <v>92010</v>
      </c>
      <c r="B2400" s="55" t="s">
        <v>1499</v>
      </c>
      <c r="C2400" s="57" t="s">
        <v>1787</v>
      </c>
      <c r="D2400" s="59">
        <v>5.4614396531649363E-5</v>
      </c>
      <c r="E2400" s="7">
        <v>0</v>
      </c>
      <c r="F2400" s="63">
        <f t="shared" si="39"/>
        <v>0</v>
      </c>
      <c r="G2400" s="64"/>
    </row>
    <row r="2401" spans="1:7" ht="14.5" x14ac:dyDescent="0.35">
      <c r="A2401" s="53">
        <v>92010</v>
      </c>
      <c r="B2401" s="55" t="s">
        <v>1500</v>
      </c>
      <c r="C2401" s="57" t="s">
        <v>1787</v>
      </c>
      <c r="D2401" s="59">
        <v>4.2430662146710785E-5</v>
      </c>
      <c r="E2401" s="7">
        <v>0</v>
      </c>
      <c r="F2401" s="63">
        <f t="shared" si="39"/>
        <v>0</v>
      </c>
      <c r="G2401" s="64"/>
    </row>
    <row r="2402" spans="1:7" ht="14.5" x14ac:dyDescent="0.35">
      <c r="A2402" s="53">
        <v>92010</v>
      </c>
      <c r="B2402" s="55" t="s">
        <v>1501</v>
      </c>
      <c r="C2402" s="57" t="s">
        <v>1787</v>
      </c>
      <c r="D2402" s="59">
        <v>1.9677495701197874E-5</v>
      </c>
      <c r="E2402" s="7">
        <v>0</v>
      </c>
      <c r="F2402" s="63">
        <f t="shared" si="39"/>
        <v>0</v>
      </c>
      <c r="G2402" s="64"/>
    </row>
    <row r="2403" spans="1:7" ht="14.5" x14ac:dyDescent="0.35">
      <c r="A2403" s="53">
        <v>92010</v>
      </c>
      <c r="B2403" s="55" t="s">
        <v>1502</v>
      </c>
      <c r="C2403" s="57" t="s">
        <v>1787</v>
      </c>
      <c r="D2403" s="59">
        <v>5.4274543410730573E-5</v>
      </c>
      <c r="E2403" s="7">
        <v>0</v>
      </c>
      <c r="F2403" s="63">
        <f t="shared" si="39"/>
        <v>0</v>
      </c>
      <c r="G2403" s="64"/>
    </row>
    <row r="2404" spans="1:7" ht="14.5" x14ac:dyDescent="0.35">
      <c r="A2404" s="53">
        <v>92020</v>
      </c>
      <c r="B2404" s="55" t="s">
        <v>1503</v>
      </c>
      <c r="C2404" s="57" t="s">
        <v>1787</v>
      </c>
      <c r="D2404" s="59">
        <v>3.4155238652338276E-5</v>
      </c>
      <c r="E2404" s="7">
        <v>0</v>
      </c>
      <c r="F2404" s="63">
        <f t="shared" si="39"/>
        <v>0</v>
      </c>
      <c r="G2404" s="64"/>
    </row>
    <row r="2405" spans="1:7" ht="14.5" x14ac:dyDescent="0.35">
      <c r="A2405" s="53">
        <v>92022</v>
      </c>
      <c r="B2405" s="55" t="s">
        <v>1504</v>
      </c>
      <c r="C2405" s="57" t="s">
        <v>1787</v>
      </c>
      <c r="D2405" s="59">
        <v>1.0018870004685895E-4</v>
      </c>
      <c r="E2405" s="7">
        <v>0</v>
      </c>
      <c r="F2405" s="63">
        <f t="shared" si="39"/>
        <v>0</v>
      </c>
      <c r="G2405" s="64"/>
    </row>
    <row r="2406" spans="1:7" ht="14.5" x14ac:dyDescent="0.35">
      <c r="A2406" s="53">
        <v>92023</v>
      </c>
      <c r="B2406" s="55" t="s">
        <v>1505</v>
      </c>
      <c r="C2406" s="57" t="s">
        <v>1787</v>
      </c>
      <c r="D2406" s="59">
        <v>1.5398744908830321E-4</v>
      </c>
      <c r="E2406" s="7">
        <v>0</v>
      </c>
      <c r="F2406" s="63">
        <f t="shared" si="39"/>
        <v>0</v>
      </c>
      <c r="G2406" s="64"/>
    </row>
    <row r="2407" spans="1:7" ht="14.5" x14ac:dyDescent="0.35">
      <c r="A2407" s="53">
        <v>92024</v>
      </c>
      <c r="B2407" s="55" t="s">
        <v>1506</v>
      </c>
      <c r="C2407" s="57" t="s">
        <v>1787</v>
      </c>
      <c r="D2407" s="59">
        <v>5.8538000812656781E-4</v>
      </c>
      <c r="E2407" s="7">
        <v>0</v>
      </c>
      <c r="F2407" s="63">
        <f t="shared" si="39"/>
        <v>0</v>
      </c>
      <c r="G2407" s="64"/>
    </row>
    <row r="2408" spans="1:7" ht="14.5" x14ac:dyDescent="0.35">
      <c r="A2408" s="53">
        <v>92025</v>
      </c>
      <c r="B2408" s="55" t="s">
        <v>1507</v>
      </c>
      <c r="C2408" s="57" t="s">
        <v>1787</v>
      </c>
      <c r="D2408" s="59">
        <v>1.2351961679793379E-4</v>
      </c>
      <c r="E2408" s="7">
        <v>0</v>
      </c>
      <c r="F2408" s="63">
        <f t="shared" si="39"/>
        <v>0</v>
      </c>
      <c r="G2408" s="64"/>
    </row>
    <row r="2409" spans="1:7" ht="14.5" x14ac:dyDescent="0.35">
      <c r="A2409" s="53">
        <v>92020</v>
      </c>
      <c r="B2409" s="55" t="s">
        <v>1508</v>
      </c>
      <c r="C2409" s="57" t="s">
        <v>1787</v>
      </c>
      <c r="D2409" s="59">
        <v>4.448677352826946E-5</v>
      </c>
      <c r="E2409" s="7">
        <v>0</v>
      </c>
      <c r="F2409" s="63">
        <f t="shared" si="39"/>
        <v>0</v>
      </c>
      <c r="G2409" s="64"/>
    </row>
    <row r="2410" spans="1:7" ht="14.5" x14ac:dyDescent="0.35">
      <c r="A2410" s="53">
        <v>92011</v>
      </c>
      <c r="B2410" s="55" t="s">
        <v>1509</v>
      </c>
      <c r="C2410" s="57" t="s">
        <v>1787</v>
      </c>
      <c r="D2410" s="59">
        <v>5.6075764951600158E-5</v>
      </c>
      <c r="E2410" s="7">
        <v>0</v>
      </c>
      <c r="F2410" s="63">
        <f t="shared" si="39"/>
        <v>0</v>
      </c>
      <c r="G2410" s="64"/>
    </row>
    <row r="2411" spans="1:7" ht="14.5" x14ac:dyDescent="0.35">
      <c r="A2411" s="53">
        <v>92012</v>
      </c>
      <c r="B2411" s="55" t="s">
        <v>1510</v>
      </c>
      <c r="C2411" s="57" t="s">
        <v>1787</v>
      </c>
      <c r="D2411" s="59">
        <v>5.2728211710550086E-5</v>
      </c>
      <c r="E2411" s="7">
        <v>0</v>
      </c>
      <c r="F2411" s="63">
        <f t="shared" si="39"/>
        <v>0</v>
      </c>
      <c r="G2411" s="64"/>
    </row>
    <row r="2412" spans="1:7" ht="14.5" x14ac:dyDescent="0.35">
      <c r="A2412" s="53">
        <v>92020</v>
      </c>
      <c r="B2412" s="55" t="s">
        <v>1511</v>
      </c>
      <c r="C2412" s="57" t="s">
        <v>1787</v>
      </c>
      <c r="D2412" s="59">
        <v>1.4477742951140405E-5</v>
      </c>
      <c r="E2412" s="7">
        <v>0</v>
      </c>
      <c r="F2412" s="63">
        <f t="shared" si="39"/>
        <v>0</v>
      </c>
      <c r="G2412" s="64"/>
    </row>
    <row r="2413" spans="1:7" ht="14.5" x14ac:dyDescent="0.35">
      <c r="A2413" s="53">
        <v>92026</v>
      </c>
      <c r="B2413" s="55" t="s">
        <v>1512</v>
      </c>
      <c r="C2413" s="57" t="s">
        <v>1787</v>
      </c>
      <c r="D2413" s="59">
        <v>5.3684898245936476E-4</v>
      </c>
      <c r="E2413" s="7">
        <v>0</v>
      </c>
      <c r="F2413" s="63">
        <f t="shared" si="39"/>
        <v>0</v>
      </c>
      <c r="G2413" s="64"/>
    </row>
    <row r="2414" spans="1:7" ht="14.5" x14ac:dyDescent="0.35">
      <c r="A2414" s="53">
        <v>92020</v>
      </c>
      <c r="B2414" s="55" t="s">
        <v>1513</v>
      </c>
      <c r="C2414" s="57" t="s">
        <v>1787</v>
      </c>
      <c r="D2414" s="59">
        <v>8.8514745343298555E-5</v>
      </c>
      <c r="E2414" s="7">
        <v>0</v>
      </c>
      <c r="F2414" s="63">
        <f t="shared" si="39"/>
        <v>0</v>
      </c>
      <c r="G2414" s="64"/>
    </row>
    <row r="2415" spans="1:7" ht="14.5" x14ac:dyDescent="0.35">
      <c r="A2415" s="53">
        <v>92010</v>
      </c>
      <c r="B2415" s="55" t="s">
        <v>1514</v>
      </c>
      <c r="C2415" s="57" t="s">
        <v>1787</v>
      </c>
      <c r="D2415" s="59">
        <v>1.8386053841706477E-5</v>
      </c>
      <c r="E2415" s="7">
        <v>0</v>
      </c>
      <c r="F2415" s="63">
        <f t="shared" si="39"/>
        <v>0</v>
      </c>
      <c r="G2415" s="64"/>
    </row>
    <row r="2416" spans="1:7" ht="14.5" x14ac:dyDescent="0.35">
      <c r="A2416" s="53">
        <v>92027</v>
      </c>
      <c r="B2416" s="55" t="s">
        <v>1515</v>
      </c>
      <c r="C2416" s="57" t="s">
        <v>1787</v>
      </c>
      <c r="D2416" s="59">
        <v>5.8262719784712568E-4</v>
      </c>
      <c r="E2416" s="7">
        <v>0</v>
      </c>
      <c r="F2416" s="63">
        <f t="shared" si="39"/>
        <v>0</v>
      </c>
      <c r="G2416" s="64"/>
    </row>
    <row r="2417" spans="1:7" ht="14.5" x14ac:dyDescent="0.35">
      <c r="A2417" s="53">
        <v>92010</v>
      </c>
      <c r="B2417" s="55" t="s">
        <v>1516</v>
      </c>
      <c r="C2417" s="57" t="s">
        <v>1787</v>
      </c>
      <c r="D2417" s="59">
        <v>2.92103757429699E-5</v>
      </c>
      <c r="E2417" s="7">
        <v>0</v>
      </c>
      <c r="F2417" s="63">
        <f t="shared" si="39"/>
        <v>0</v>
      </c>
      <c r="G2417" s="64"/>
    </row>
    <row r="2418" spans="1:7" ht="14.5" x14ac:dyDescent="0.35">
      <c r="A2418" s="53">
        <v>92013</v>
      </c>
      <c r="B2418" s="55" t="s">
        <v>1517</v>
      </c>
      <c r="C2418" s="57" t="s">
        <v>1787</v>
      </c>
      <c r="D2418" s="59">
        <v>2.0075123852672858E-4</v>
      </c>
      <c r="E2418" s="7">
        <v>0</v>
      </c>
      <c r="F2418" s="63">
        <f t="shared" si="39"/>
        <v>0</v>
      </c>
      <c r="G2418" s="64"/>
    </row>
    <row r="2419" spans="1:7" ht="14.5" x14ac:dyDescent="0.35">
      <c r="A2419" s="53">
        <v>92010</v>
      </c>
      <c r="B2419" s="55" t="s">
        <v>1518</v>
      </c>
      <c r="C2419" s="57" t="s">
        <v>1787</v>
      </c>
      <c r="D2419" s="59">
        <v>4.0391543421198055E-5</v>
      </c>
      <c r="E2419" s="7">
        <v>0</v>
      </c>
      <c r="F2419" s="63">
        <f t="shared" si="39"/>
        <v>0</v>
      </c>
      <c r="G2419" s="64"/>
    </row>
    <row r="2420" spans="1:7" ht="14.5" x14ac:dyDescent="0.35">
      <c r="A2420" s="53">
        <v>92010</v>
      </c>
      <c r="B2420" s="55" t="s">
        <v>1519</v>
      </c>
      <c r="C2420" s="57" t="s">
        <v>1787</v>
      </c>
      <c r="D2420" s="59">
        <v>4.5795208043806796E-5</v>
      </c>
      <c r="E2420" s="7">
        <v>0</v>
      </c>
      <c r="F2420" s="63">
        <f t="shared" si="39"/>
        <v>0</v>
      </c>
      <c r="G2420" s="64"/>
    </row>
    <row r="2421" spans="1:7" ht="14.5" x14ac:dyDescent="0.35">
      <c r="A2421" s="53">
        <v>92028</v>
      </c>
      <c r="B2421" s="55" t="s">
        <v>1520</v>
      </c>
      <c r="C2421" s="57" t="s">
        <v>1787</v>
      </c>
      <c r="D2421" s="59">
        <v>1.1906754091389767E-4</v>
      </c>
      <c r="E2421" s="7">
        <v>0</v>
      </c>
      <c r="F2421" s="63">
        <f t="shared" si="39"/>
        <v>0</v>
      </c>
      <c r="G2421" s="64"/>
    </row>
    <row r="2422" spans="1:7" ht="14.5" x14ac:dyDescent="0.35">
      <c r="A2422" s="53">
        <v>92020</v>
      </c>
      <c r="B2422" s="55" t="s">
        <v>1521</v>
      </c>
      <c r="C2422" s="57" t="s">
        <v>1787</v>
      </c>
      <c r="D2422" s="59">
        <v>3.6318403766986371E-4</v>
      </c>
      <c r="E2422" s="7">
        <v>0</v>
      </c>
      <c r="F2422" s="63">
        <f t="shared" si="39"/>
        <v>0</v>
      </c>
      <c r="G2422" s="64"/>
    </row>
    <row r="2423" spans="1:7" ht="14.5" x14ac:dyDescent="0.35">
      <c r="A2423" s="53">
        <v>92014</v>
      </c>
      <c r="B2423" s="55" t="s">
        <v>1522</v>
      </c>
      <c r="C2423" s="57" t="s">
        <v>1787</v>
      </c>
      <c r="D2423" s="59">
        <v>2.6508543431665531E-4</v>
      </c>
      <c r="E2423" s="7">
        <v>0</v>
      </c>
      <c r="F2423" s="63">
        <f t="shared" si="39"/>
        <v>0</v>
      </c>
      <c r="G2423" s="64"/>
    </row>
    <row r="2424" spans="1:7" ht="14.5" x14ac:dyDescent="0.35">
      <c r="A2424" s="53">
        <v>92020</v>
      </c>
      <c r="B2424" s="55" t="s">
        <v>1523</v>
      </c>
      <c r="C2424" s="57" t="s">
        <v>1787</v>
      </c>
      <c r="D2424" s="59">
        <v>1.2999381875143673E-4</v>
      </c>
      <c r="E2424" s="7">
        <v>0</v>
      </c>
      <c r="F2424" s="63">
        <f t="shared" si="39"/>
        <v>0</v>
      </c>
      <c r="G2424" s="64"/>
    </row>
    <row r="2425" spans="1:7" ht="14.5" x14ac:dyDescent="0.35">
      <c r="A2425" s="53">
        <v>92015</v>
      </c>
      <c r="B2425" s="55" t="s">
        <v>1524</v>
      </c>
      <c r="C2425" s="57" t="s">
        <v>1787</v>
      </c>
      <c r="D2425" s="59">
        <v>2.0404781379964083E-4</v>
      </c>
      <c r="E2425" s="7">
        <v>0</v>
      </c>
      <c r="F2425" s="63">
        <f t="shared" si="39"/>
        <v>0</v>
      </c>
      <c r="G2425" s="64"/>
    </row>
    <row r="2426" spans="1:7" ht="14.5" x14ac:dyDescent="0.35">
      <c r="A2426" s="53">
        <v>92029</v>
      </c>
      <c r="B2426" s="55" t="s">
        <v>1525</v>
      </c>
      <c r="C2426" s="57" t="s">
        <v>1787</v>
      </c>
      <c r="D2426" s="59">
        <v>1.7585699741942728E-4</v>
      </c>
      <c r="E2426" s="7">
        <v>0</v>
      </c>
      <c r="F2426" s="63">
        <f t="shared" si="39"/>
        <v>0</v>
      </c>
      <c r="G2426" s="64"/>
    </row>
    <row r="2427" spans="1:7" ht="14.5" x14ac:dyDescent="0.35">
      <c r="A2427" s="53">
        <v>92010</v>
      </c>
      <c r="B2427" s="55" t="s">
        <v>1526</v>
      </c>
      <c r="C2427" s="57" t="s">
        <v>1787</v>
      </c>
      <c r="D2427" s="59">
        <v>7.4393848169122871E-5</v>
      </c>
      <c r="E2427" s="7">
        <v>0</v>
      </c>
      <c r="F2427" s="63">
        <f t="shared" si="39"/>
        <v>0</v>
      </c>
      <c r="G2427" s="64"/>
    </row>
    <row r="2428" spans="1:7" ht="14.5" x14ac:dyDescent="0.35">
      <c r="A2428" s="53">
        <v>92016</v>
      </c>
      <c r="B2428" s="55" t="s">
        <v>1527</v>
      </c>
      <c r="C2428" s="57" t="s">
        <v>1787</v>
      </c>
      <c r="D2428" s="59">
        <v>3.0308101323537587E-4</v>
      </c>
      <c r="E2428" s="7">
        <v>0</v>
      </c>
      <c r="F2428" s="63">
        <f t="shared" si="39"/>
        <v>0</v>
      </c>
      <c r="G2428" s="64"/>
    </row>
    <row r="2429" spans="1:7" ht="14.5" x14ac:dyDescent="0.35">
      <c r="A2429" s="53">
        <v>92017</v>
      </c>
      <c r="B2429" s="55" t="s">
        <v>1528</v>
      </c>
      <c r="C2429" s="57" t="s">
        <v>1787</v>
      </c>
      <c r="D2429" s="59">
        <v>9.0757775941362553E-5</v>
      </c>
      <c r="E2429" s="7">
        <v>0</v>
      </c>
      <c r="F2429" s="63">
        <f t="shared" si="39"/>
        <v>0</v>
      </c>
      <c r="G2429" s="64"/>
    </row>
    <row r="2430" spans="1:7" ht="14.5" x14ac:dyDescent="0.35">
      <c r="A2430" s="53">
        <v>92020</v>
      </c>
      <c r="B2430" s="55" t="s">
        <v>1529</v>
      </c>
      <c r="C2430" s="57" t="s">
        <v>1787</v>
      </c>
      <c r="D2430" s="59">
        <v>4.8598996291386804E-5</v>
      </c>
      <c r="E2430" s="7">
        <v>0</v>
      </c>
      <c r="F2430" s="63">
        <f t="shared" si="39"/>
        <v>0</v>
      </c>
      <c r="G2430" s="64"/>
    </row>
    <row r="2431" spans="1:7" ht="14.5" x14ac:dyDescent="0.35">
      <c r="A2431" s="53">
        <v>92020</v>
      </c>
      <c r="B2431" s="55" t="s">
        <v>1530</v>
      </c>
      <c r="C2431" s="57" t="s">
        <v>1787</v>
      </c>
      <c r="D2431" s="59">
        <v>1.2773379549732678E-4</v>
      </c>
      <c r="E2431" s="7">
        <v>0</v>
      </c>
      <c r="F2431" s="63">
        <f t="shared" si="39"/>
        <v>0</v>
      </c>
      <c r="G2431" s="64"/>
    </row>
    <row r="2432" spans="1:7" ht="14.5" x14ac:dyDescent="0.35">
      <c r="A2432" s="53">
        <v>92020</v>
      </c>
      <c r="B2432" s="55" t="s">
        <v>1531</v>
      </c>
      <c r="C2432" s="57" t="s">
        <v>1787</v>
      </c>
      <c r="D2432" s="59">
        <v>3.707797549223986E-5</v>
      </c>
      <c r="E2432" s="7">
        <v>0</v>
      </c>
      <c r="F2432" s="63">
        <f t="shared" si="39"/>
        <v>0</v>
      </c>
      <c r="G2432" s="64"/>
    </row>
    <row r="2433" spans="1:7" ht="14.5" x14ac:dyDescent="0.35">
      <c r="A2433" s="53">
        <v>92018</v>
      </c>
      <c r="B2433" s="55" t="s">
        <v>1532</v>
      </c>
      <c r="C2433" s="57" t="s">
        <v>1787</v>
      </c>
      <c r="D2433" s="59">
        <v>1.0290752501420925E-4</v>
      </c>
      <c r="E2433" s="7">
        <v>0</v>
      </c>
      <c r="F2433" s="63">
        <f t="shared" si="39"/>
        <v>0</v>
      </c>
      <c r="G2433" s="64"/>
    </row>
    <row r="2434" spans="1:7" ht="14.5" x14ac:dyDescent="0.35">
      <c r="A2434" s="53">
        <v>92020</v>
      </c>
      <c r="B2434" s="55" t="s">
        <v>1533</v>
      </c>
      <c r="C2434" s="57" t="s">
        <v>1787</v>
      </c>
      <c r="D2434" s="59">
        <v>1.9575539764922237E-5</v>
      </c>
      <c r="E2434" s="7">
        <v>0</v>
      </c>
      <c r="F2434" s="63">
        <f t="shared" si="39"/>
        <v>0</v>
      </c>
      <c r="G2434" s="64"/>
    </row>
    <row r="2435" spans="1:7" ht="14.5" x14ac:dyDescent="0.35">
      <c r="A2435" s="53">
        <v>92020</v>
      </c>
      <c r="B2435" s="55" t="s">
        <v>1534</v>
      </c>
      <c r="C2435" s="57" t="s">
        <v>1787</v>
      </c>
      <c r="D2435" s="59">
        <v>6.9160110106973528E-5</v>
      </c>
      <c r="E2435" s="7">
        <v>0</v>
      </c>
      <c r="F2435" s="63">
        <f t="shared" si="39"/>
        <v>0</v>
      </c>
      <c r="G2435" s="64"/>
    </row>
    <row r="2436" spans="1:7" ht="14.5" x14ac:dyDescent="0.35">
      <c r="A2436" s="53">
        <v>92019</v>
      </c>
      <c r="B2436" s="55" t="s">
        <v>1535</v>
      </c>
      <c r="C2436" s="57" t="s">
        <v>1787</v>
      </c>
      <c r="D2436" s="59">
        <v>6.6215282814212221E-4</v>
      </c>
      <c r="E2436" s="7">
        <v>0</v>
      </c>
      <c r="F2436" s="63">
        <f t="shared" si="39"/>
        <v>0</v>
      </c>
      <c r="G2436" s="64"/>
    </row>
    <row r="2437" spans="1:7" ht="14.5" x14ac:dyDescent="0.35">
      <c r="A2437" s="53">
        <v>92010</v>
      </c>
      <c r="B2437" s="55" t="s">
        <v>1536</v>
      </c>
      <c r="C2437" s="57" t="s">
        <v>1787</v>
      </c>
      <c r="D2437" s="59">
        <v>7.0706441807154023E-5</v>
      </c>
      <c r="E2437" s="7">
        <v>0</v>
      </c>
      <c r="F2437" s="63">
        <f t="shared" si="39"/>
        <v>0</v>
      </c>
      <c r="G2437" s="64"/>
    </row>
    <row r="2438" spans="1:7" ht="14.5" x14ac:dyDescent="0.35">
      <c r="A2438" s="53">
        <v>92020</v>
      </c>
      <c r="B2438" s="55" t="s">
        <v>1537</v>
      </c>
      <c r="C2438" s="57" t="s">
        <v>1787</v>
      </c>
      <c r="D2438" s="59">
        <v>2.2634217853191335E-5</v>
      </c>
      <c r="E2438" s="7">
        <v>0</v>
      </c>
      <c r="F2438" s="63">
        <f t="shared" si="39"/>
        <v>0</v>
      </c>
      <c r="G2438" s="64"/>
    </row>
    <row r="2439" spans="1:7" ht="14.5" x14ac:dyDescent="0.35">
      <c r="A2439" s="53">
        <v>93010</v>
      </c>
      <c r="B2439" s="55" t="s">
        <v>1538</v>
      </c>
      <c r="C2439" s="57" t="s">
        <v>1787</v>
      </c>
      <c r="D2439" s="59">
        <v>1.4766618103921376E-5</v>
      </c>
      <c r="E2439" s="7">
        <v>0</v>
      </c>
      <c r="F2439" s="63">
        <f t="shared" si="39"/>
        <v>0</v>
      </c>
      <c r="G2439" s="64"/>
    </row>
    <row r="2440" spans="1:7" ht="14.5" x14ac:dyDescent="0.35">
      <c r="A2440" s="53">
        <v>93010</v>
      </c>
      <c r="B2440" s="55" t="s">
        <v>1539</v>
      </c>
      <c r="C2440" s="57" t="s">
        <v>1787</v>
      </c>
      <c r="D2440" s="59">
        <v>8.3433941185562665E-6</v>
      </c>
      <c r="E2440" s="7">
        <v>0</v>
      </c>
      <c r="F2440" s="63">
        <f t="shared" si="39"/>
        <v>0</v>
      </c>
      <c r="G2440" s="64"/>
    </row>
    <row r="2441" spans="1:7" ht="14.5" x14ac:dyDescent="0.35">
      <c r="A2441" s="53">
        <v>93011</v>
      </c>
      <c r="B2441" s="55" t="s">
        <v>1540</v>
      </c>
      <c r="C2441" s="57" t="s">
        <v>1787</v>
      </c>
      <c r="D2441" s="59">
        <v>7.0757419775291838E-5</v>
      </c>
      <c r="E2441" s="7">
        <v>0</v>
      </c>
      <c r="F2441" s="63">
        <f t="shared" si="39"/>
        <v>0</v>
      </c>
      <c r="G2441" s="64"/>
    </row>
    <row r="2442" spans="1:7" ht="14.5" x14ac:dyDescent="0.35">
      <c r="A2442" s="53">
        <v>93010</v>
      </c>
      <c r="B2442" s="55" t="s">
        <v>1541</v>
      </c>
      <c r="C2442" s="57" t="s">
        <v>1787</v>
      </c>
      <c r="D2442" s="59">
        <v>4.5132494458015155E-5</v>
      </c>
      <c r="E2442" s="7">
        <v>0</v>
      </c>
      <c r="F2442" s="63">
        <f t="shared" si="39"/>
        <v>0</v>
      </c>
      <c r="G2442" s="64"/>
    </row>
    <row r="2443" spans="1:7" ht="14.5" x14ac:dyDescent="0.35">
      <c r="A2443" s="53">
        <v>93010</v>
      </c>
      <c r="B2443" s="55" t="s">
        <v>1542</v>
      </c>
      <c r="C2443" s="57" t="s">
        <v>1787</v>
      </c>
      <c r="D2443" s="59">
        <v>6.5557667025234372E-5</v>
      </c>
      <c r="E2443" s="7">
        <v>0</v>
      </c>
      <c r="F2443" s="63">
        <f t="shared" si="39"/>
        <v>0</v>
      </c>
      <c r="G2443" s="64"/>
    </row>
    <row r="2444" spans="1:7" ht="14.5" x14ac:dyDescent="0.35">
      <c r="A2444" s="53">
        <v>93012</v>
      </c>
      <c r="B2444" s="55" t="s">
        <v>1543</v>
      </c>
      <c r="C2444" s="57" t="s">
        <v>1787</v>
      </c>
      <c r="D2444" s="59">
        <v>1.2101659856236693E-3</v>
      </c>
      <c r="E2444" s="7">
        <v>0</v>
      </c>
      <c r="F2444" s="63">
        <f t="shared" si="39"/>
        <v>0</v>
      </c>
      <c r="G2444" s="64"/>
    </row>
    <row r="2445" spans="1:7" ht="14.5" x14ac:dyDescent="0.35">
      <c r="A2445" s="53">
        <v>93010</v>
      </c>
      <c r="B2445" s="55" t="s">
        <v>1544</v>
      </c>
      <c r="C2445" s="57" t="s">
        <v>1787</v>
      </c>
      <c r="D2445" s="59">
        <v>2.7188249673503105E-5</v>
      </c>
      <c r="E2445" s="7">
        <v>0</v>
      </c>
      <c r="F2445" s="63">
        <f t="shared" si="39"/>
        <v>0</v>
      </c>
      <c r="G2445" s="64"/>
    </row>
    <row r="2446" spans="1:7" ht="14.5" x14ac:dyDescent="0.35">
      <c r="A2446" s="53">
        <v>93013</v>
      </c>
      <c r="B2446" s="55" t="s">
        <v>1545</v>
      </c>
      <c r="C2446" s="57" t="s">
        <v>1787</v>
      </c>
      <c r="D2446" s="59">
        <v>1.8576371589420996E-4</v>
      </c>
      <c r="E2446" s="7">
        <v>0</v>
      </c>
      <c r="F2446" s="63">
        <f t="shared" si="39"/>
        <v>0</v>
      </c>
      <c r="G2446" s="64"/>
    </row>
    <row r="2447" spans="1:7" ht="14.5" x14ac:dyDescent="0.35">
      <c r="A2447" s="53">
        <v>93010</v>
      </c>
      <c r="B2447" s="55" t="s">
        <v>1546</v>
      </c>
      <c r="C2447" s="57" t="s">
        <v>1787</v>
      </c>
      <c r="D2447" s="59">
        <v>4.5880171324036495E-5</v>
      </c>
      <c r="E2447" s="7">
        <v>0</v>
      </c>
      <c r="F2447" s="63">
        <f t="shared" si="39"/>
        <v>0</v>
      </c>
      <c r="G2447" s="64"/>
    </row>
    <row r="2448" spans="1:7" ht="14.5" x14ac:dyDescent="0.35">
      <c r="A2448" s="53">
        <v>93010</v>
      </c>
      <c r="B2448" s="55" t="s">
        <v>1547</v>
      </c>
      <c r="C2448" s="57" t="s">
        <v>1787</v>
      </c>
      <c r="D2448" s="59">
        <v>2.343287268735049E-5</v>
      </c>
      <c r="E2448" s="7">
        <v>0</v>
      </c>
      <c r="F2448" s="63">
        <f t="shared" si="39"/>
        <v>0</v>
      </c>
      <c r="G2448" s="64"/>
    </row>
    <row r="2449" spans="1:7" ht="14.5" x14ac:dyDescent="0.35">
      <c r="A2449" s="53">
        <v>93014</v>
      </c>
      <c r="B2449" s="55" t="s">
        <v>1548</v>
      </c>
      <c r="C2449" s="57" t="s">
        <v>1787</v>
      </c>
      <c r="D2449" s="59">
        <v>1.6844819938339767E-4</v>
      </c>
      <c r="E2449" s="7">
        <v>0</v>
      </c>
      <c r="F2449" s="63">
        <f t="shared" si="39"/>
        <v>0</v>
      </c>
      <c r="G2449" s="64"/>
    </row>
    <row r="2450" spans="1:7" ht="14.5" x14ac:dyDescent="0.35">
      <c r="A2450" s="53">
        <v>93015</v>
      </c>
      <c r="B2450" s="55" t="s">
        <v>1549</v>
      </c>
      <c r="C2450" s="57" t="s">
        <v>1787</v>
      </c>
      <c r="D2450" s="59">
        <v>4.2369488584945403E-4</v>
      </c>
      <c r="E2450" s="7">
        <v>0</v>
      </c>
      <c r="F2450" s="63">
        <f t="shared" si="39"/>
        <v>0</v>
      </c>
      <c r="G2450" s="64"/>
    </row>
    <row r="2451" spans="1:7" ht="14.5" x14ac:dyDescent="0.35">
      <c r="A2451" s="53">
        <v>93010</v>
      </c>
      <c r="B2451" s="55" t="s">
        <v>1550</v>
      </c>
      <c r="C2451" s="57" t="s">
        <v>1787</v>
      </c>
      <c r="D2451" s="59">
        <v>2.9771133392485903E-5</v>
      </c>
      <c r="E2451" s="7">
        <v>0</v>
      </c>
      <c r="F2451" s="63">
        <f t="shared" si="39"/>
        <v>0</v>
      </c>
      <c r="G2451" s="64"/>
    </row>
    <row r="2452" spans="1:7" ht="14.5" x14ac:dyDescent="0.35">
      <c r="A2452" s="53">
        <v>93016</v>
      </c>
      <c r="B2452" s="55" t="s">
        <v>1551</v>
      </c>
      <c r="C2452" s="57" t="s">
        <v>1787</v>
      </c>
      <c r="D2452" s="59">
        <v>1.7845687379445602E-4</v>
      </c>
      <c r="E2452" s="7">
        <v>0</v>
      </c>
      <c r="F2452" s="63">
        <f t="shared" si="39"/>
        <v>0</v>
      </c>
      <c r="G2452" s="64"/>
    </row>
    <row r="2453" spans="1:7" ht="14.5" x14ac:dyDescent="0.35">
      <c r="A2453" s="53">
        <v>93017</v>
      </c>
      <c r="B2453" s="55" t="s">
        <v>1552</v>
      </c>
      <c r="C2453" s="57" t="s">
        <v>1787</v>
      </c>
      <c r="D2453" s="59">
        <v>3.5580922494592599E-4</v>
      </c>
      <c r="E2453" s="7">
        <v>0</v>
      </c>
      <c r="F2453" s="63">
        <f t="shared" si="39"/>
        <v>0</v>
      </c>
      <c r="G2453" s="64"/>
    </row>
    <row r="2454" spans="1:7" ht="14.5" x14ac:dyDescent="0.35">
      <c r="A2454" s="53">
        <v>93018</v>
      </c>
      <c r="B2454" s="55" t="s">
        <v>1553</v>
      </c>
      <c r="C2454" s="57" t="s">
        <v>1787</v>
      </c>
      <c r="D2454" s="59">
        <v>7.9406681702675014E-5</v>
      </c>
      <c r="E2454" s="7">
        <v>0</v>
      </c>
      <c r="F2454" s="63">
        <f t="shared" si="39"/>
        <v>0</v>
      </c>
      <c r="G2454" s="64"/>
    </row>
    <row r="2455" spans="1:7" ht="14.5" x14ac:dyDescent="0.35">
      <c r="A2455" s="53">
        <v>93010</v>
      </c>
      <c r="B2455" s="55" t="s">
        <v>1554</v>
      </c>
      <c r="C2455" s="57" t="s">
        <v>1787</v>
      </c>
      <c r="D2455" s="59">
        <v>9.3340659660345348E-5</v>
      </c>
      <c r="E2455" s="7">
        <v>0</v>
      </c>
      <c r="F2455" s="63">
        <f t="shared" si="39"/>
        <v>0</v>
      </c>
      <c r="G2455" s="64"/>
    </row>
    <row r="2456" spans="1:7" ht="14.5" x14ac:dyDescent="0.35">
      <c r="A2456" s="53">
        <v>93019</v>
      </c>
      <c r="B2456" s="55" t="s">
        <v>1555</v>
      </c>
      <c r="C2456" s="57" t="s">
        <v>1787</v>
      </c>
      <c r="D2456" s="59">
        <v>1.0870202072587461E-4</v>
      </c>
      <c r="E2456" s="7">
        <v>0</v>
      </c>
      <c r="F2456" s="63">
        <f t="shared" si="39"/>
        <v>0</v>
      </c>
      <c r="G2456" s="64"/>
    </row>
    <row r="2457" spans="1:7" ht="14.5" x14ac:dyDescent="0.35">
      <c r="A2457" s="53">
        <v>93010</v>
      </c>
      <c r="B2457" s="55" t="s">
        <v>1556</v>
      </c>
      <c r="C2457" s="57" t="s">
        <v>1787</v>
      </c>
      <c r="D2457" s="59">
        <v>2.0017348822116664E-5</v>
      </c>
      <c r="E2457" s="7">
        <v>0</v>
      </c>
      <c r="F2457" s="63">
        <f t="shared" si="39"/>
        <v>0</v>
      </c>
      <c r="G2457" s="64"/>
    </row>
    <row r="2458" spans="1:7" ht="14.5" x14ac:dyDescent="0.35">
      <c r="A2458" s="53">
        <v>93010</v>
      </c>
      <c r="B2458" s="55" t="s">
        <v>1557</v>
      </c>
      <c r="C2458" s="57" t="s">
        <v>1787</v>
      </c>
      <c r="D2458" s="59">
        <v>5.2898138271009484E-5</v>
      </c>
      <c r="E2458" s="7">
        <v>0</v>
      </c>
      <c r="F2458" s="63">
        <f t="shared" si="39"/>
        <v>0</v>
      </c>
      <c r="G2458" s="64"/>
    </row>
    <row r="2459" spans="1:7" ht="14.5" x14ac:dyDescent="0.35">
      <c r="A2459" s="53">
        <v>93010</v>
      </c>
      <c r="B2459" s="55" t="s">
        <v>1558</v>
      </c>
      <c r="C2459" s="57" t="s">
        <v>1787</v>
      </c>
      <c r="D2459" s="59">
        <v>2.3908667056636794E-5</v>
      </c>
      <c r="E2459" s="7">
        <v>0</v>
      </c>
      <c r="F2459" s="63">
        <f t="shared" si="39"/>
        <v>0</v>
      </c>
      <c r="G2459" s="64"/>
    </row>
    <row r="2460" spans="1:7" ht="14.5" x14ac:dyDescent="0.35">
      <c r="A2460" s="53">
        <v>94011</v>
      </c>
      <c r="B2460" s="55" t="s">
        <v>1559</v>
      </c>
      <c r="C2460" s="57" t="s">
        <v>1787</v>
      </c>
      <c r="D2460" s="59">
        <v>1.3035066452840146E-4</v>
      </c>
      <c r="E2460" s="7">
        <v>0</v>
      </c>
      <c r="F2460" s="63">
        <f t="shared" si="39"/>
        <v>0</v>
      </c>
      <c r="G2460" s="64"/>
    </row>
    <row r="2461" spans="1:7" ht="14.5" x14ac:dyDescent="0.35">
      <c r="A2461" s="53">
        <v>94010</v>
      </c>
      <c r="B2461" s="55" t="s">
        <v>1560</v>
      </c>
      <c r="C2461" s="57" t="s">
        <v>1787</v>
      </c>
      <c r="D2461" s="59">
        <v>7.1080280240164682E-5</v>
      </c>
      <c r="E2461" s="7">
        <v>0</v>
      </c>
      <c r="F2461" s="63">
        <f t="shared" si="39"/>
        <v>0</v>
      </c>
      <c r="G2461" s="64"/>
    </row>
    <row r="2462" spans="1:7" ht="14.5" x14ac:dyDescent="0.35">
      <c r="A2462" s="53">
        <v>94010</v>
      </c>
      <c r="B2462" s="55" t="s">
        <v>1561</v>
      </c>
      <c r="C2462" s="57" t="s">
        <v>1787</v>
      </c>
      <c r="D2462" s="59">
        <v>8.2023550733749685E-5</v>
      </c>
      <c r="E2462" s="7">
        <v>0</v>
      </c>
      <c r="F2462" s="63">
        <f t="shared" ref="F2462:F2525" si="40">+IF(E2462=1,D2462/$D$8,0)</f>
        <v>0</v>
      </c>
      <c r="G2462" s="64"/>
    </row>
    <row r="2463" spans="1:7" ht="14.5" x14ac:dyDescent="0.35">
      <c r="A2463" s="53">
        <v>94012</v>
      </c>
      <c r="B2463" s="55" t="s">
        <v>1562</v>
      </c>
      <c r="C2463" s="57" t="s">
        <v>1787</v>
      </c>
      <c r="D2463" s="59">
        <v>2.0073424587068261E-4</v>
      </c>
      <c r="E2463" s="7">
        <v>0</v>
      </c>
      <c r="F2463" s="63">
        <f t="shared" si="40"/>
        <v>0</v>
      </c>
      <c r="G2463" s="64"/>
    </row>
    <row r="2464" spans="1:7" ht="14.5" x14ac:dyDescent="0.35">
      <c r="A2464" s="53">
        <v>94010</v>
      </c>
      <c r="B2464" s="55" t="s">
        <v>1563</v>
      </c>
      <c r="C2464" s="57" t="s">
        <v>1787</v>
      </c>
      <c r="D2464" s="59">
        <v>6.9024168858606007E-5</v>
      </c>
      <c r="E2464" s="7">
        <v>0</v>
      </c>
      <c r="F2464" s="63">
        <f t="shared" si="40"/>
        <v>0</v>
      </c>
      <c r="G2464" s="64"/>
    </row>
    <row r="2465" spans="1:7" ht="14.5" x14ac:dyDescent="0.35">
      <c r="A2465" s="53">
        <v>94010</v>
      </c>
      <c r="B2465" s="55" t="s">
        <v>1564</v>
      </c>
      <c r="C2465" s="57" t="s">
        <v>1787</v>
      </c>
      <c r="D2465" s="59">
        <v>7.6008150493487119E-5</v>
      </c>
      <c r="E2465" s="7">
        <v>0</v>
      </c>
      <c r="F2465" s="63">
        <f t="shared" si="40"/>
        <v>0</v>
      </c>
      <c r="G2465" s="64"/>
    </row>
    <row r="2466" spans="1:7" ht="14.5" x14ac:dyDescent="0.35">
      <c r="A2466" s="53">
        <v>94010</v>
      </c>
      <c r="B2466" s="55" t="s">
        <v>1565</v>
      </c>
      <c r="C2466" s="57" t="s">
        <v>1787</v>
      </c>
      <c r="D2466" s="59">
        <v>8.5524037879213211E-5</v>
      </c>
      <c r="E2466" s="7">
        <v>0</v>
      </c>
      <c r="F2466" s="63">
        <f t="shared" si="40"/>
        <v>0</v>
      </c>
      <c r="G2466" s="64"/>
    </row>
    <row r="2467" spans="1:7" ht="14.5" x14ac:dyDescent="0.35">
      <c r="A2467" s="53">
        <v>94010</v>
      </c>
      <c r="B2467" s="55" t="s">
        <v>1566</v>
      </c>
      <c r="C2467" s="57" t="s">
        <v>1787</v>
      </c>
      <c r="D2467" s="59">
        <v>3.1419421028942028E-5</v>
      </c>
      <c r="E2467" s="7">
        <v>0</v>
      </c>
      <c r="F2467" s="63">
        <f t="shared" si="40"/>
        <v>0</v>
      </c>
      <c r="G2467" s="64"/>
    </row>
    <row r="2468" spans="1:7" ht="14.5" x14ac:dyDescent="0.35">
      <c r="A2468" s="53">
        <v>94010</v>
      </c>
      <c r="B2468" s="55" t="s">
        <v>1567</v>
      </c>
      <c r="C2468" s="57" t="s">
        <v>1787</v>
      </c>
      <c r="D2468" s="59">
        <v>5.5498014646038217E-5</v>
      </c>
      <c r="E2468" s="7">
        <v>0</v>
      </c>
      <c r="F2468" s="63">
        <f t="shared" si="40"/>
        <v>0</v>
      </c>
      <c r="G2468" s="64"/>
    </row>
    <row r="2469" spans="1:7" ht="14.5" x14ac:dyDescent="0.35">
      <c r="A2469" s="53">
        <v>94013</v>
      </c>
      <c r="B2469" s="55" t="s">
        <v>1568</v>
      </c>
      <c r="C2469" s="57" t="s">
        <v>1787</v>
      </c>
      <c r="D2469" s="59">
        <v>2.0953644170247925E-4</v>
      </c>
      <c r="E2469" s="7">
        <v>0</v>
      </c>
      <c r="F2469" s="63">
        <f t="shared" si="40"/>
        <v>0</v>
      </c>
      <c r="G2469" s="64"/>
    </row>
    <row r="2470" spans="1:7" ht="14.5" x14ac:dyDescent="0.35">
      <c r="A2470" s="53">
        <v>94014</v>
      </c>
      <c r="B2470" s="55" t="s">
        <v>1569</v>
      </c>
      <c r="C2470" s="57" t="s">
        <v>1787</v>
      </c>
      <c r="D2470" s="59">
        <v>2.1556883459878775E-4</v>
      </c>
      <c r="E2470" s="7">
        <v>0</v>
      </c>
      <c r="F2470" s="63">
        <f t="shared" si="40"/>
        <v>0</v>
      </c>
      <c r="G2470" s="64"/>
    </row>
    <row r="2471" spans="1:7" ht="14.5" x14ac:dyDescent="0.35">
      <c r="A2471" s="53">
        <v>94010</v>
      </c>
      <c r="B2471" s="55" t="s">
        <v>1570</v>
      </c>
      <c r="C2471" s="57" t="s">
        <v>1787</v>
      </c>
      <c r="D2471" s="59">
        <v>4.8327113794651775E-5</v>
      </c>
      <c r="E2471" s="7">
        <v>0</v>
      </c>
      <c r="F2471" s="63">
        <f t="shared" si="40"/>
        <v>0</v>
      </c>
      <c r="G2471" s="64"/>
    </row>
    <row r="2472" spans="1:7" ht="14.5" x14ac:dyDescent="0.35">
      <c r="A2472" s="53">
        <v>94015</v>
      </c>
      <c r="B2472" s="55" t="s">
        <v>1571</v>
      </c>
      <c r="C2472" s="57" t="s">
        <v>1787</v>
      </c>
      <c r="D2472" s="59">
        <v>3.5076240610028194E-4</v>
      </c>
      <c r="E2472" s="7">
        <v>0</v>
      </c>
      <c r="F2472" s="63">
        <f t="shared" si="40"/>
        <v>0</v>
      </c>
      <c r="G2472" s="64"/>
    </row>
    <row r="2473" spans="1:7" ht="14.5" x14ac:dyDescent="0.35">
      <c r="A2473" s="53">
        <v>94016</v>
      </c>
      <c r="B2473" s="55" t="s">
        <v>1572</v>
      </c>
      <c r="C2473" s="57" t="s">
        <v>1787</v>
      </c>
      <c r="D2473" s="59">
        <v>1.071047110575563E-4</v>
      </c>
      <c r="E2473" s="7">
        <v>0</v>
      </c>
      <c r="F2473" s="63">
        <f t="shared" si="40"/>
        <v>0</v>
      </c>
      <c r="G2473" s="64"/>
    </row>
    <row r="2474" spans="1:7" ht="14.5" x14ac:dyDescent="0.35">
      <c r="A2474" s="53">
        <v>94017</v>
      </c>
      <c r="B2474" s="55" t="s">
        <v>1573</v>
      </c>
      <c r="C2474" s="57" t="s">
        <v>1787</v>
      </c>
      <c r="D2474" s="59">
        <v>1.1323905989014045E-4</v>
      </c>
      <c r="E2474" s="7">
        <v>0</v>
      </c>
      <c r="F2474" s="63">
        <f t="shared" si="40"/>
        <v>0</v>
      </c>
      <c r="G2474" s="64"/>
    </row>
    <row r="2475" spans="1:7" ht="14.5" x14ac:dyDescent="0.35">
      <c r="A2475" s="53">
        <v>94010</v>
      </c>
      <c r="B2475" s="55" t="s">
        <v>1574</v>
      </c>
      <c r="C2475" s="57" t="s">
        <v>1787</v>
      </c>
      <c r="D2475" s="59">
        <v>1.1453050174963184E-5</v>
      </c>
      <c r="E2475" s="7">
        <v>0</v>
      </c>
      <c r="F2475" s="63">
        <f t="shared" si="40"/>
        <v>0</v>
      </c>
      <c r="G2475" s="64"/>
    </row>
    <row r="2476" spans="1:7" ht="14.5" x14ac:dyDescent="0.35">
      <c r="A2476" s="53">
        <v>94018</v>
      </c>
      <c r="B2476" s="55" t="s">
        <v>1575</v>
      </c>
      <c r="C2476" s="57" t="s">
        <v>1787</v>
      </c>
      <c r="D2476" s="59">
        <v>1.4528720919278223E-4</v>
      </c>
      <c r="E2476" s="7">
        <v>0</v>
      </c>
      <c r="F2476" s="63">
        <f t="shared" si="40"/>
        <v>0</v>
      </c>
      <c r="G2476" s="64"/>
    </row>
    <row r="2477" spans="1:7" ht="14.5" x14ac:dyDescent="0.35">
      <c r="A2477" s="53">
        <v>94019</v>
      </c>
      <c r="B2477" s="55" t="s">
        <v>1576</v>
      </c>
      <c r="C2477" s="57" t="s">
        <v>1787</v>
      </c>
      <c r="D2477" s="59">
        <v>1.1828587873578445E-4</v>
      </c>
      <c r="E2477" s="7">
        <v>0</v>
      </c>
      <c r="F2477" s="63">
        <f t="shared" si="40"/>
        <v>0</v>
      </c>
      <c r="G2477" s="64"/>
    </row>
    <row r="2478" spans="1:7" ht="14.5" x14ac:dyDescent="0.35">
      <c r="A2478" s="53">
        <v>94010</v>
      </c>
      <c r="B2478" s="55" t="s">
        <v>1577</v>
      </c>
      <c r="C2478" s="57" t="s">
        <v>1787</v>
      </c>
      <c r="D2478" s="59">
        <v>7.4376855513076933E-5</v>
      </c>
      <c r="E2478" s="7">
        <v>0</v>
      </c>
      <c r="F2478" s="63">
        <f t="shared" si="40"/>
        <v>0</v>
      </c>
      <c r="G2478" s="64"/>
    </row>
    <row r="2479" spans="1:7" ht="14.5" x14ac:dyDescent="0.35">
      <c r="A2479" s="53">
        <v>95020</v>
      </c>
      <c r="B2479" s="55" t="s">
        <v>1578</v>
      </c>
      <c r="C2479" s="57" t="s">
        <v>1787</v>
      </c>
      <c r="D2479" s="59">
        <v>5.9457303504742108E-5</v>
      </c>
      <c r="E2479" s="7">
        <v>0</v>
      </c>
      <c r="F2479" s="63">
        <f t="shared" si="40"/>
        <v>0</v>
      </c>
      <c r="G2479" s="64"/>
    </row>
    <row r="2480" spans="1:7" ht="14.5" x14ac:dyDescent="0.35">
      <c r="A2480" s="53">
        <v>95021</v>
      </c>
      <c r="B2480" s="55" t="s">
        <v>1579</v>
      </c>
      <c r="C2480" s="57" t="s">
        <v>1787</v>
      </c>
      <c r="D2480" s="59">
        <v>3.0335289573211094E-4</v>
      </c>
      <c r="E2480" s="7">
        <v>0</v>
      </c>
      <c r="F2480" s="63">
        <f t="shared" si="40"/>
        <v>0</v>
      </c>
      <c r="G2480" s="64"/>
    </row>
    <row r="2481" spans="1:7" ht="14.5" x14ac:dyDescent="0.35">
      <c r="A2481" s="53">
        <v>95022</v>
      </c>
      <c r="B2481" s="55" t="s">
        <v>1580</v>
      </c>
      <c r="C2481" s="57" t="s">
        <v>1787</v>
      </c>
      <c r="D2481" s="59">
        <v>4.7222591151665708E-4</v>
      </c>
      <c r="E2481" s="7">
        <v>0</v>
      </c>
      <c r="F2481" s="63">
        <f t="shared" si="40"/>
        <v>0</v>
      </c>
      <c r="G2481" s="64"/>
    </row>
    <row r="2482" spans="1:7" ht="14.5" x14ac:dyDescent="0.35">
      <c r="A2482" s="53">
        <v>95024</v>
      </c>
      <c r="B2482" s="55" t="s">
        <v>1581</v>
      </c>
      <c r="C2482" s="57" t="s">
        <v>1787</v>
      </c>
      <c r="D2482" s="59">
        <v>8.5838402016063088E-4</v>
      </c>
      <c r="E2482" s="7">
        <v>0</v>
      </c>
      <c r="F2482" s="63">
        <f t="shared" si="40"/>
        <v>0</v>
      </c>
      <c r="G2482" s="64"/>
    </row>
    <row r="2483" spans="1:7" ht="14.5" x14ac:dyDescent="0.35">
      <c r="A2483" s="53">
        <v>95025</v>
      </c>
      <c r="B2483" s="55" t="s">
        <v>1582</v>
      </c>
      <c r="C2483" s="57" t="s">
        <v>1787</v>
      </c>
      <c r="D2483" s="59">
        <v>3.0578284554668025E-4</v>
      </c>
      <c r="E2483" s="7">
        <v>0</v>
      </c>
      <c r="F2483" s="63">
        <f t="shared" si="40"/>
        <v>0</v>
      </c>
      <c r="G2483" s="64"/>
    </row>
    <row r="2484" spans="1:7" ht="14.5" x14ac:dyDescent="0.35">
      <c r="A2484" s="53">
        <v>95031</v>
      </c>
      <c r="B2484" s="55" t="s">
        <v>1583</v>
      </c>
      <c r="C2484" s="57" t="s">
        <v>1787</v>
      </c>
      <c r="D2484" s="59">
        <v>5.7603404730130112E-4</v>
      </c>
      <c r="E2484" s="7">
        <v>0</v>
      </c>
      <c r="F2484" s="63">
        <f t="shared" si="40"/>
        <v>0</v>
      </c>
      <c r="G2484" s="64"/>
    </row>
    <row r="2485" spans="1:7" ht="14.5" x14ac:dyDescent="0.35">
      <c r="A2485" s="53">
        <v>95032</v>
      </c>
      <c r="B2485" s="55" t="s">
        <v>1584</v>
      </c>
      <c r="C2485" s="57" t="s">
        <v>1787</v>
      </c>
      <c r="D2485" s="59">
        <v>4.7540353819724778E-4</v>
      </c>
      <c r="E2485" s="7">
        <v>0</v>
      </c>
      <c r="F2485" s="63">
        <f t="shared" si="40"/>
        <v>0</v>
      </c>
      <c r="G2485" s="64"/>
    </row>
    <row r="2486" spans="1:7" ht="14.5" x14ac:dyDescent="0.35">
      <c r="A2486" s="53">
        <v>95033</v>
      </c>
      <c r="B2486" s="55" t="s">
        <v>1585</v>
      </c>
      <c r="C2486" s="57" t="s">
        <v>1787</v>
      </c>
      <c r="D2486" s="59">
        <v>3.8943769126084015E-4</v>
      </c>
      <c r="E2486" s="7">
        <v>0</v>
      </c>
      <c r="F2486" s="63">
        <f t="shared" si="40"/>
        <v>0</v>
      </c>
      <c r="G2486" s="64"/>
    </row>
    <row r="2487" spans="1:7" ht="14.5" x14ac:dyDescent="0.35">
      <c r="A2487" s="53">
        <v>95034</v>
      </c>
      <c r="B2487" s="55" t="s">
        <v>1586</v>
      </c>
      <c r="C2487" s="57" t="s">
        <v>1787</v>
      </c>
      <c r="D2487" s="59">
        <v>3.0960619315701662E-4</v>
      </c>
      <c r="E2487" s="7">
        <v>0</v>
      </c>
      <c r="F2487" s="63">
        <f t="shared" si="40"/>
        <v>0</v>
      </c>
      <c r="G2487" s="64"/>
    </row>
    <row r="2488" spans="1:7" ht="14.5" x14ac:dyDescent="0.35">
      <c r="A2488" s="53">
        <v>95011</v>
      </c>
      <c r="B2488" s="55" t="s">
        <v>1587</v>
      </c>
      <c r="C2488" s="57" t="s">
        <v>1787</v>
      </c>
      <c r="D2488" s="59">
        <v>8.7019391611255876E-5</v>
      </c>
      <c r="E2488" s="7">
        <v>0</v>
      </c>
      <c r="F2488" s="63">
        <f t="shared" si="40"/>
        <v>0</v>
      </c>
      <c r="G2488" s="64"/>
    </row>
    <row r="2489" spans="1:7" ht="14.5" x14ac:dyDescent="0.35">
      <c r="A2489" s="53">
        <v>95041</v>
      </c>
      <c r="B2489" s="55" t="s">
        <v>1588</v>
      </c>
      <c r="C2489" s="57" t="s">
        <v>1787</v>
      </c>
      <c r="D2489" s="59">
        <v>6.0774234348302412E-4</v>
      </c>
      <c r="E2489" s="7">
        <v>0</v>
      </c>
      <c r="F2489" s="63">
        <f t="shared" si="40"/>
        <v>0</v>
      </c>
      <c r="G2489" s="64"/>
    </row>
    <row r="2490" spans="1:7" ht="14.5" x14ac:dyDescent="0.35">
      <c r="A2490" s="53">
        <v>95040</v>
      </c>
      <c r="B2490" s="55" t="s">
        <v>1589</v>
      </c>
      <c r="C2490" s="57" t="s">
        <v>1787</v>
      </c>
      <c r="D2490" s="59">
        <v>8.8599708623528247E-5</v>
      </c>
      <c r="E2490" s="7">
        <v>0</v>
      </c>
      <c r="F2490" s="63">
        <f t="shared" si="40"/>
        <v>0</v>
      </c>
      <c r="G2490" s="64"/>
    </row>
    <row r="2491" spans="1:7" ht="14.5" x14ac:dyDescent="0.35">
      <c r="A2491" s="53">
        <v>95040</v>
      </c>
      <c r="B2491" s="55" t="s">
        <v>1590</v>
      </c>
      <c r="C2491" s="57" t="s">
        <v>1787</v>
      </c>
      <c r="D2491" s="59">
        <v>7.2541648660115471E-5</v>
      </c>
      <c r="E2491" s="7">
        <v>0</v>
      </c>
      <c r="F2491" s="63">
        <f t="shared" si="40"/>
        <v>0</v>
      </c>
      <c r="G2491" s="64"/>
    </row>
    <row r="2492" spans="1:7" ht="14.5" x14ac:dyDescent="0.35">
      <c r="A2492" s="53">
        <v>95012</v>
      </c>
      <c r="B2492" s="55" t="s">
        <v>1591</v>
      </c>
      <c r="C2492" s="57" t="s">
        <v>1787</v>
      </c>
      <c r="D2492" s="59">
        <v>4.9329680501362198E-5</v>
      </c>
      <c r="E2492" s="7">
        <v>0</v>
      </c>
      <c r="F2492" s="63">
        <f t="shared" si="40"/>
        <v>0</v>
      </c>
      <c r="G2492" s="64"/>
    </row>
    <row r="2493" spans="1:7" ht="14.5" x14ac:dyDescent="0.35">
      <c r="A2493" s="53">
        <v>95013</v>
      </c>
      <c r="B2493" s="55" t="s">
        <v>1592</v>
      </c>
      <c r="C2493" s="57" t="s">
        <v>1787</v>
      </c>
      <c r="D2493" s="59">
        <v>1.5417436830480856E-4</v>
      </c>
      <c r="E2493" s="7">
        <v>0</v>
      </c>
      <c r="F2493" s="63">
        <f t="shared" si="40"/>
        <v>0</v>
      </c>
      <c r="G2493" s="64"/>
    </row>
    <row r="2494" spans="1:7" ht="14.5" x14ac:dyDescent="0.35">
      <c r="A2494" s="53">
        <v>95014</v>
      </c>
      <c r="B2494" s="55" t="s">
        <v>1593</v>
      </c>
      <c r="C2494" s="57" t="s">
        <v>1787</v>
      </c>
      <c r="D2494" s="59">
        <v>4.504753117778546E-4</v>
      </c>
      <c r="E2494" s="7">
        <v>0</v>
      </c>
      <c r="F2494" s="63">
        <f t="shared" si="40"/>
        <v>0</v>
      </c>
      <c r="G2494" s="64"/>
    </row>
    <row r="2495" spans="1:7" ht="14.5" x14ac:dyDescent="0.35">
      <c r="A2495" s="53">
        <v>95042</v>
      </c>
      <c r="B2495" s="55" t="s">
        <v>1594</v>
      </c>
      <c r="C2495" s="57" t="s">
        <v>1787</v>
      </c>
      <c r="D2495" s="59">
        <v>2.1082788356197065E-4</v>
      </c>
      <c r="E2495" s="7">
        <v>0</v>
      </c>
      <c r="F2495" s="63">
        <f t="shared" si="40"/>
        <v>0</v>
      </c>
      <c r="G2495" s="64"/>
    </row>
    <row r="2496" spans="1:7" ht="14.5" x14ac:dyDescent="0.35">
      <c r="A2496" s="53">
        <v>95030</v>
      </c>
      <c r="B2496" s="55" t="s">
        <v>1595</v>
      </c>
      <c r="C2496" s="57" t="s">
        <v>1787</v>
      </c>
      <c r="D2496" s="59">
        <v>4.2796004251698485E-4</v>
      </c>
      <c r="E2496" s="7">
        <v>0</v>
      </c>
      <c r="F2496" s="63">
        <f t="shared" si="40"/>
        <v>0</v>
      </c>
      <c r="G2496" s="64"/>
    </row>
    <row r="2497" spans="1:7" ht="14.5" x14ac:dyDescent="0.35">
      <c r="A2497" s="53">
        <v>95040</v>
      </c>
      <c r="B2497" s="55" t="s">
        <v>1596</v>
      </c>
      <c r="C2497" s="57" t="s">
        <v>1787</v>
      </c>
      <c r="D2497" s="59">
        <v>4.6406943661460614E-5</v>
      </c>
      <c r="E2497" s="7">
        <v>0</v>
      </c>
      <c r="F2497" s="63">
        <f t="shared" si="40"/>
        <v>0</v>
      </c>
      <c r="G2497" s="64"/>
    </row>
    <row r="2498" spans="1:7" ht="14.5" x14ac:dyDescent="0.35">
      <c r="A2498" s="53">
        <v>95015</v>
      </c>
      <c r="B2498" s="55" t="s">
        <v>1597</v>
      </c>
      <c r="C2498" s="57" t="s">
        <v>1787</v>
      </c>
      <c r="D2498" s="59">
        <v>8.501425819783503E-5</v>
      </c>
      <c r="E2498" s="7">
        <v>0</v>
      </c>
      <c r="F2498" s="63">
        <f t="shared" si="40"/>
        <v>0</v>
      </c>
      <c r="G2498" s="64"/>
    </row>
    <row r="2499" spans="1:7" ht="14.5" x14ac:dyDescent="0.35">
      <c r="A2499" s="53">
        <v>95035</v>
      </c>
      <c r="B2499" s="55" t="s">
        <v>1598</v>
      </c>
      <c r="C2499" s="57" t="s">
        <v>1787</v>
      </c>
      <c r="D2499" s="59">
        <v>6.1156569109336055E-5</v>
      </c>
      <c r="E2499" s="7">
        <v>0</v>
      </c>
      <c r="F2499" s="63">
        <f t="shared" si="40"/>
        <v>0</v>
      </c>
      <c r="G2499" s="64"/>
    </row>
    <row r="2500" spans="1:7" ht="14.5" x14ac:dyDescent="0.35">
      <c r="A2500" s="53">
        <v>95016</v>
      </c>
      <c r="B2500" s="55" t="s">
        <v>1599</v>
      </c>
      <c r="C2500" s="57" t="s">
        <v>1787</v>
      </c>
      <c r="D2500" s="59">
        <v>2.435047611383122E-4</v>
      </c>
      <c r="E2500" s="7">
        <v>0</v>
      </c>
      <c r="F2500" s="63">
        <f t="shared" si="40"/>
        <v>0</v>
      </c>
      <c r="G2500" s="64"/>
    </row>
    <row r="2501" spans="1:7" ht="14.5" x14ac:dyDescent="0.35">
      <c r="A2501" s="53">
        <v>95030</v>
      </c>
      <c r="B2501" s="55" t="s">
        <v>1600</v>
      </c>
      <c r="C2501" s="57" t="s">
        <v>1787</v>
      </c>
      <c r="D2501" s="59">
        <v>5.4315325785240837E-4</v>
      </c>
      <c r="E2501" s="7">
        <v>0</v>
      </c>
      <c r="F2501" s="63">
        <f t="shared" si="40"/>
        <v>0</v>
      </c>
      <c r="G2501" s="64"/>
    </row>
    <row r="2502" spans="1:7" ht="14.5" x14ac:dyDescent="0.35">
      <c r="A2502" s="53">
        <v>95043</v>
      </c>
      <c r="B2502" s="55" t="s">
        <v>1601</v>
      </c>
      <c r="C2502" s="57" t="s">
        <v>1787</v>
      </c>
      <c r="D2502" s="59">
        <v>1.1495531815078032E-4</v>
      </c>
      <c r="E2502" s="7">
        <v>0</v>
      </c>
      <c r="F2502" s="63">
        <f t="shared" si="40"/>
        <v>0</v>
      </c>
      <c r="G2502" s="64"/>
    </row>
    <row r="2503" spans="1:7" ht="14.5" x14ac:dyDescent="0.35">
      <c r="A2503" s="53">
        <v>95010</v>
      </c>
      <c r="B2503" s="55" t="s">
        <v>1602</v>
      </c>
      <c r="C2503" s="57" t="s">
        <v>1787</v>
      </c>
      <c r="D2503" s="59">
        <v>1.7655369631731079E-5</v>
      </c>
      <c r="E2503" s="7">
        <v>0</v>
      </c>
      <c r="F2503" s="63">
        <f t="shared" si="40"/>
        <v>0</v>
      </c>
      <c r="G2503" s="64"/>
    </row>
    <row r="2504" spans="1:7" ht="14.5" x14ac:dyDescent="0.35">
      <c r="A2504" s="53">
        <v>95044</v>
      </c>
      <c r="B2504" s="55" t="s">
        <v>1603</v>
      </c>
      <c r="C2504" s="57" t="s">
        <v>1787</v>
      </c>
      <c r="D2504" s="59">
        <v>7.6229055022084333E-5</v>
      </c>
      <c r="E2504" s="7">
        <v>0</v>
      </c>
      <c r="F2504" s="63">
        <f t="shared" si="40"/>
        <v>0</v>
      </c>
      <c r="G2504" s="64"/>
    </row>
    <row r="2505" spans="1:7" ht="14.5" x14ac:dyDescent="0.35">
      <c r="A2505" s="53">
        <v>95040</v>
      </c>
      <c r="B2505" s="55" t="s">
        <v>1604</v>
      </c>
      <c r="C2505" s="57" t="s">
        <v>1787</v>
      </c>
      <c r="D2505" s="59">
        <v>7.1658030545726631E-5</v>
      </c>
      <c r="E2505" s="7">
        <v>0</v>
      </c>
      <c r="F2505" s="63">
        <f t="shared" si="40"/>
        <v>0</v>
      </c>
      <c r="G2505" s="64"/>
    </row>
    <row r="2506" spans="1:7" ht="14.5" x14ac:dyDescent="0.35">
      <c r="A2506" s="53">
        <v>95045</v>
      </c>
      <c r="B2506" s="55" t="s">
        <v>1605</v>
      </c>
      <c r="C2506" s="57" t="s">
        <v>1787</v>
      </c>
      <c r="D2506" s="59">
        <v>8.3292902140381367E-4</v>
      </c>
      <c r="E2506" s="7">
        <v>0</v>
      </c>
      <c r="F2506" s="63">
        <f t="shared" si="40"/>
        <v>0</v>
      </c>
      <c r="G2506" s="64"/>
    </row>
    <row r="2507" spans="1:7" ht="14.5" x14ac:dyDescent="0.35">
      <c r="A2507" s="53">
        <v>95040</v>
      </c>
      <c r="B2507" s="55" t="s">
        <v>1606</v>
      </c>
      <c r="C2507" s="57" t="s">
        <v>1787</v>
      </c>
      <c r="D2507" s="59">
        <v>2.0528827769099439E-4</v>
      </c>
      <c r="E2507" s="7">
        <v>0</v>
      </c>
      <c r="F2507" s="63">
        <f t="shared" si="40"/>
        <v>0</v>
      </c>
      <c r="G2507" s="64"/>
    </row>
    <row r="2508" spans="1:7" ht="14.5" x14ac:dyDescent="0.35">
      <c r="A2508" s="53">
        <v>95030</v>
      </c>
      <c r="B2508" s="55" t="s">
        <v>1607</v>
      </c>
      <c r="C2508" s="57" t="s">
        <v>1787</v>
      </c>
      <c r="D2508" s="59">
        <v>1.2904223001286412E-4</v>
      </c>
      <c r="E2508" s="7">
        <v>0</v>
      </c>
      <c r="F2508" s="63">
        <f t="shared" si="40"/>
        <v>0</v>
      </c>
      <c r="G2508" s="64"/>
    </row>
    <row r="2509" spans="1:7" ht="14.5" x14ac:dyDescent="0.35">
      <c r="A2509" s="53">
        <v>95046</v>
      </c>
      <c r="B2509" s="55" t="s">
        <v>1608</v>
      </c>
      <c r="C2509" s="57" t="s">
        <v>1787</v>
      </c>
      <c r="D2509" s="59">
        <v>2.6821208302910815E-4</v>
      </c>
      <c r="E2509" s="7">
        <v>0</v>
      </c>
      <c r="F2509" s="63">
        <f t="shared" si="40"/>
        <v>0</v>
      </c>
      <c r="G2509" s="64"/>
    </row>
    <row r="2510" spans="1:7" ht="14.5" x14ac:dyDescent="0.35">
      <c r="A2510" s="53">
        <v>95047</v>
      </c>
      <c r="B2510" s="55" t="s">
        <v>1609</v>
      </c>
      <c r="C2510" s="57" t="s">
        <v>1787</v>
      </c>
      <c r="D2510" s="59">
        <v>7.6742233234671701E-4</v>
      </c>
      <c r="E2510" s="7">
        <v>0</v>
      </c>
      <c r="F2510" s="63">
        <f t="shared" si="40"/>
        <v>0</v>
      </c>
      <c r="G2510" s="64"/>
    </row>
    <row r="2511" spans="1:7" ht="14.5" x14ac:dyDescent="0.35">
      <c r="A2511" s="53">
        <v>95030</v>
      </c>
      <c r="B2511" s="55" t="s">
        <v>1610</v>
      </c>
      <c r="C2511" s="57" t="s">
        <v>1787</v>
      </c>
      <c r="D2511" s="59">
        <v>2.5587541473975613E-4</v>
      </c>
      <c r="E2511" s="7">
        <v>0</v>
      </c>
      <c r="F2511" s="63">
        <f t="shared" si="40"/>
        <v>0</v>
      </c>
      <c r="G2511" s="64"/>
    </row>
    <row r="2512" spans="1:7" ht="14.5" x14ac:dyDescent="0.35">
      <c r="A2512" s="53">
        <v>95017</v>
      </c>
      <c r="B2512" s="55" t="s">
        <v>1611</v>
      </c>
      <c r="C2512" s="57" t="s">
        <v>1787</v>
      </c>
      <c r="D2512" s="59">
        <v>6.6237373267071938E-5</v>
      </c>
      <c r="E2512" s="7">
        <v>0</v>
      </c>
      <c r="F2512" s="63">
        <f t="shared" si="40"/>
        <v>0</v>
      </c>
      <c r="G2512" s="64"/>
    </row>
    <row r="2513" spans="1:7" ht="14.5" x14ac:dyDescent="0.35">
      <c r="A2513" s="53">
        <v>95040</v>
      </c>
      <c r="B2513" s="55" t="s">
        <v>1612</v>
      </c>
      <c r="C2513" s="57" t="s">
        <v>1787</v>
      </c>
      <c r="D2513" s="59">
        <v>4.778334880118171E-5</v>
      </c>
      <c r="E2513" s="7">
        <v>0</v>
      </c>
      <c r="F2513" s="63">
        <f t="shared" si="40"/>
        <v>0</v>
      </c>
      <c r="G2513" s="64"/>
    </row>
    <row r="2514" spans="1:7" ht="14.5" x14ac:dyDescent="0.35">
      <c r="A2514" s="53">
        <v>95040</v>
      </c>
      <c r="B2514" s="55" t="s">
        <v>1613</v>
      </c>
      <c r="C2514" s="57" t="s">
        <v>1787</v>
      </c>
      <c r="D2514" s="59">
        <v>1.7351201088508763E-4</v>
      </c>
      <c r="E2514" s="7">
        <v>0</v>
      </c>
      <c r="F2514" s="63">
        <f t="shared" si="40"/>
        <v>0</v>
      </c>
      <c r="G2514" s="64"/>
    </row>
    <row r="2515" spans="1:7" ht="14.5" x14ac:dyDescent="0.35">
      <c r="A2515" s="53">
        <v>95036</v>
      </c>
      <c r="B2515" s="55" t="s">
        <v>1614</v>
      </c>
      <c r="C2515" s="57" t="s">
        <v>1787</v>
      </c>
      <c r="D2515" s="59">
        <v>1.7308719448393914E-4</v>
      </c>
      <c r="E2515" s="7">
        <v>0</v>
      </c>
      <c r="F2515" s="63">
        <f t="shared" si="40"/>
        <v>0</v>
      </c>
      <c r="G2515" s="64"/>
    </row>
    <row r="2516" spans="1:7" ht="14.5" x14ac:dyDescent="0.35">
      <c r="A2516" s="53">
        <v>95018</v>
      </c>
      <c r="B2516" s="55" t="s">
        <v>1615</v>
      </c>
      <c r="C2516" s="57" t="s">
        <v>1787</v>
      </c>
      <c r="D2516" s="59">
        <v>2.3801613323547375E-4</v>
      </c>
      <c r="E2516" s="7">
        <v>0</v>
      </c>
      <c r="F2516" s="63">
        <f t="shared" si="40"/>
        <v>0</v>
      </c>
      <c r="G2516" s="64"/>
    </row>
    <row r="2517" spans="1:7" ht="14.5" x14ac:dyDescent="0.35">
      <c r="A2517" s="53">
        <v>95040</v>
      </c>
      <c r="B2517" s="55" t="s">
        <v>1616</v>
      </c>
      <c r="C2517" s="57" t="s">
        <v>1787</v>
      </c>
      <c r="D2517" s="59">
        <v>4.1054257006989689E-5</v>
      </c>
      <c r="E2517" s="7">
        <v>0</v>
      </c>
      <c r="F2517" s="63">
        <f t="shared" si="40"/>
        <v>0</v>
      </c>
      <c r="G2517" s="64"/>
    </row>
    <row r="2518" spans="1:7" ht="14.5" x14ac:dyDescent="0.35">
      <c r="A2518" s="53">
        <v>95037</v>
      </c>
      <c r="B2518" s="55" t="s">
        <v>1617</v>
      </c>
      <c r="C2518" s="57" t="s">
        <v>1787</v>
      </c>
      <c r="D2518" s="59">
        <v>4.0315076468991324E-4</v>
      </c>
      <c r="E2518" s="7">
        <v>0</v>
      </c>
      <c r="F2518" s="63">
        <f t="shared" si="40"/>
        <v>0</v>
      </c>
      <c r="G2518" s="64"/>
    </row>
    <row r="2519" spans="1:7" ht="14.5" x14ac:dyDescent="0.35">
      <c r="A2519" s="53">
        <v>95027</v>
      </c>
      <c r="B2519" s="55" t="s">
        <v>1618</v>
      </c>
      <c r="C2519" s="57" t="s">
        <v>1787</v>
      </c>
      <c r="D2519" s="59">
        <v>1.951606546876145E-4</v>
      </c>
      <c r="E2519" s="7">
        <v>0</v>
      </c>
      <c r="F2519" s="63">
        <f t="shared" si="40"/>
        <v>0</v>
      </c>
      <c r="G2519" s="64"/>
    </row>
    <row r="2520" spans="1:7" ht="14.5" x14ac:dyDescent="0.35">
      <c r="A2520" s="53">
        <v>95040</v>
      </c>
      <c r="B2520" s="55" t="s">
        <v>1619</v>
      </c>
      <c r="C2520" s="57" t="s">
        <v>1787</v>
      </c>
      <c r="D2520" s="59">
        <v>4.8904864100213716E-5</v>
      </c>
      <c r="E2520" s="7">
        <v>0</v>
      </c>
      <c r="F2520" s="63">
        <f t="shared" si="40"/>
        <v>0</v>
      </c>
      <c r="G2520" s="64"/>
    </row>
    <row r="2521" spans="1:7" ht="14.5" x14ac:dyDescent="0.35">
      <c r="A2521" s="53">
        <v>95030</v>
      </c>
      <c r="B2521" s="55" t="s">
        <v>1620</v>
      </c>
      <c r="C2521" s="57" t="s">
        <v>1787</v>
      </c>
      <c r="D2521" s="59">
        <v>1.4098806721315956E-4</v>
      </c>
      <c r="E2521" s="7">
        <v>0</v>
      </c>
      <c r="F2521" s="63">
        <f t="shared" si="40"/>
        <v>0</v>
      </c>
      <c r="G2521" s="64"/>
    </row>
    <row r="2522" spans="1:7" ht="14.5" x14ac:dyDescent="0.35">
      <c r="A2522" s="53">
        <v>95030</v>
      </c>
      <c r="B2522" s="55" t="s">
        <v>1621</v>
      </c>
      <c r="C2522" s="57" t="s">
        <v>1787</v>
      </c>
      <c r="D2522" s="59">
        <v>1.5889832668557972E-4</v>
      </c>
      <c r="E2522" s="7">
        <v>0</v>
      </c>
      <c r="F2522" s="63">
        <f t="shared" si="40"/>
        <v>0</v>
      </c>
      <c r="G2522" s="64"/>
    </row>
    <row r="2523" spans="1:7" ht="14.5" x14ac:dyDescent="0.35">
      <c r="A2523" s="53">
        <v>95010</v>
      </c>
      <c r="B2523" s="55" t="s">
        <v>1622</v>
      </c>
      <c r="C2523" s="57" t="s">
        <v>1787</v>
      </c>
      <c r="D2523" s="59">
        <v>2.5641917973322618E-5</v>
      </c>
      <c r="E2523" s="7">
        <v>0</v>
      </c>
      <c r="F2523" s="63">
        <f t="shared" si="40"/>
        <v>0</v>
      </c>
      <c r="G2523" s="64"/>
    </row>
    <row r="2524" spans="1:7" ht="14.5" x14ac:dyDescent="0.35">
      <c r="A2524" s="53">
        <v>95038</v>
      </c>
      <c r="B2524" s="55" t="s">
        <v>1623</v>
      </c>
      <c r="C2524" s="57" t="s">
        <v>1787</v>
      </c>
      <c r="D2524" s="59">
        <v>1.271390525357189E-4</v>
      </c>
      <c r="E2524" s="7">
        <v>0</v>
      </c>
      <c r="F2524" s="63">
        <f t="shared" si="40"/>
        <v>0</v>
      </c>
      <c r="G2524" s="64"/>
    </row>
    <row r="2525" spans="1:7" ht="14.5" x14ac:dyDescent="0.35">
      <c r="A2525" s="53">
        <v>95010</v>
      </c>
      <c r="B2525" s="55" t="s">
        <v>1624</v>
      </c>
      <c r="C2525" s="57" t="s">
        <v>1787</v>
      </c>
      <c r="D2525" s="59">
        <v>1.4362192890028015E-4</v>
      </c>
      <c r="E2525" s="7">
        <v>0</v>
      </c>
      <c r="F2525" s="63">
        <f t="shared" si="40"/>
        <v>0</v>
      </c>
      <c r="G2525" s="64"/>
    </row>
    <row r="2526" spans="1:7" ht="14.5" x14ac:dyDescent="0.35">
      <c r="A2526" s="53">
        <v>95048</v>
      </c>
      <c r="B2526" s="55" t="s">
        <v>1625</v>
      </c>
      <c r="C2526" s="57" t="s">
        <v>1787</v>
      </c>
      <c r="D2526" s="59">
        <v>2.7259618828896054E-4</v>
      </c>
      <c r="E2526" s="7">
        <v>0</v>
      </c>
      <c r="F2526" s="63">
        <f t="shared" ref="F2526:F2589" si="41">+IF(E2526=1,D2526/$D$8,0)</f>
        <v>0</v>
      </c>
      <c r="G2526" s="64"/>
    </row>
    <row r="2527" spans="1:7" ht="14.5" x14ac:dyDescent="0.35">
      <c r="A2527" s="53">
        <v>95039</v>
      </c>
      <c r="B2527" s="55" t="s">
        <v>1626</v>
      </c>
      <c r="C2527" s="57" t="s">
        <v>1787</v>
      </c>
      <c r="D2527" s="59">
        <v>1.9142227035750782E-4</v>
      </c>
      <c r="E2527" s="7">
        <v>0</v>
      </c>
      <c r="F2527" s="63">
        <f t="shared" si="41"/>
        <v>0</v>
      </c>
      <c r="G2527" s="64"/>
    </row>
    <row r="2528" spans="1:7" ht="14.5" x14ac:dyDescent="0.35">
      <c r="A2528" s="53">
        <v>95030</v>
      </c>
      <c r="B2528" s="55" t="s">
        <v>1627</v>
      </c>
      <c r="C2528" s="57" t="s">
        <v>1787</v>
      </c>
      <c r="D2528" s="59">
        <v>3.3232537429043769E-4</v>
      </c>
      <c r="E2528" s="7">
        <v>0</v>
      </c>
      <c r="F2528" s="63">
        <f t="shared" si="41"/>
        <v>0</v>
      </c>
      <c r="G2528" s="64"/>
    </row>
    <row r="2529" spans="1:7" ht="14.5" x14ac:dyDescent="0.35">
      <c r="A2529" s="53">
        <v>95028</v>
      </c>
      <c r="B2529" s="55" t="s">
        <v>1628</v>
      </c>
      <c r="C2529" s="57" t="s">
        <v>1787</v>
      </c>
      <c r="D2529" s="59">
        <v>1.3295054090343018E-4</v>
      </c>
      <c r="E2529" s="7">
        <v>0</v>
      </c>
      <c r="F2529" s="63">
        <f t="shared" si="41"/>
        <v>0</v>
      </c>
      <c r="G2529" s="64"/>
    </row>
    <row r="2530" spans="1:7" ht="14.5" x14ac:dyDescent="0.35">
      <c r="A2530" s="53">
        <v>95029</v>
      </c>
      <c r="B2530" s="55" t="s">
        <v>1629</v>
      </c>
      <c r="C2530" s="57" t="s">
        <v>1787</v>
      </c>
      <c r="D2530" s="59">
        <v>1.5057192522306939E-4</v>
      </c>
      <c r="E2530" s="7">
        <v>0</v>
      </c>
      <c r="F2530" s="63">
        <f t="shared" si="41"/>
        <v>0</v>
      </c>
      <c r="G2530" s="64"/>
    </row>
    <row r="2531" spans="1:7" ht="14.5" x14ac:dyDescent="0.35">
      <c r="A2531" s="53">
        <v>95049</v>
      </c>
      <c r="B2531" s="55" t="s">
        <v>1630</v>
      </c>
      <c r="C2531" s="57" t="s">
        <v>1787</v>
      </c>
      <c r="D2531" s="59">
        <v>9.6892124773946702E-5</v>
      </c>
      <c r="E2531" s="7">
        <v>0</v>
      </c>
      <c r="F2531" s="63">
        <f t="shared" si="41"/>
        <v>0</v>
      </c>
      <c r="G2531" s="64"/>
    </row>
    <row r="2532" spans="1:7" ht="14.5" x14ac:dyDescent="0.35">
      <c r="A2532" s="53">
        <v>95019</v>
      </c>
      <c r="B2532" s="55" t="s">
        <v>1631</v>
      </c>
      <c r="C2532" s="57" t="s">
        <v>1787</v>
      </c>
      <c r="D2532" s="59">
        <v>1.5843952497233935E-4</v>
      </c>
      <c r="E2532" s="7">
        <v>0</v>
      </c>
      <c r="F2532" s="63">
        <f t="shared" si="41"/>
        <v>0</v>
      </c>
      <c r="G2532" s="64"/>
    </row>
    <row r="2533" spans="1:7" ht="14.5" x14ac:dyDescent="0.35">
      <c r="A2533" s="53">
        <v>95040</v>
      </c>
      <c r="B2533" s="55" t="s">
        <v>1632</v>
      </c>
      <c r="C2533" s="57" t="s">
        <v>1787</v>
      </c>
      <c r="D2533" s="59">
        <v>6.7375881222149882E-5</v>
      </c>
      <c r="E2533" s="7">
        <v>0</v>
      </c>
      <c r="F2533" s="63">
        <f t="shared" si="41"/>
        <v>0</v>
      </c>
      <c r="G2533" s="64"/>
    </row>
    <row r="2534" spans="1:7" ht="14.5" x14ac:dyDescent="0.35">
      <c r="A2534" s="53">
        <v>95030</v>
      </c>
      <c r="B2534" s="55" t="s">
        <v>1633</v>
      </c>
      <c r="C2534" s="57" t="s">
        <v>1787</v>
      </c>
      <c r="D2534" s="59">
        <v>6.384140876459448E-5</v>
      </c>
      <c r="E2534" s="7">
        <v>0</v>
      </c>
      <c r="F2534" s="63">
        <f t="shared" si="41"/>
        <v>0</v>
      </c>
      <c r="G2534" s="64"/>
    </row>
    <row r="2535" spans="1:7" ht="14.5" x14ac:dyDescent="0.35">
      <c r="A2535" s="53">
        <v>95030</v>
      </c>
      <c r="B2535" s="55" t="s">
        <v>1634</v>
      </c>
      <c r="C2535" s="57" t="s">
        <v>1787</v>
      </c>
      <c r="D2535" s="59">
        <v>7.1437126017129417E-5</v>
      </c>
      <c r="E2535" s="7">
        <v>0</v>
      </c>
      <c r="F2535" s="63">
        <f t="shared" si="41"/>
        <v>0</v>
      </c>
      <c r="G2535" s="64"/>
    </row>
    <row r="2536" spans="1:7" ht="14.5" x14ac:dyDescent="0.35">
      <c r="A2536" s="53">
        <v>97011</v>
      </c>
      <c r="B2536" s="55" t="s">
        <v>1635</v>
      </c>
      <c r="C2536" s="57" t="s">
        <v>1787</v>
      </c>
      <c r="D2536" s="59">
        <v>1.7971433034185555E-4</v>
      </c>
      <c r="E2536" s="7">
        <v>0</v>
      </c>
      <c r="F2536" s="63">
        <f t="shared" si="41"/>
        <v>0</v>
      </c>
      <c r="G2536" s="64"/>
    </row>
    <row r="2537" spans="1:7" ht="14.5" x14ac:dyDescent="0.35">
      <c r="A2537" s="53">
        <v>97012</v>
      </c>
      <c r="B2537" s="55" t="s">
        <v>1636</v>
      </c>
      <c r="C2537" s="57" t="s">
        <v>1787</v>
      </c>
      <c r="D2537" s="59">
        <v>1.3573733649496425E-4</v>
      </c>
      <c r="E2537" s="7">
        <v>0</v>
      </c>
      <c r="F2537" s="63">
        <f t="shared" si="41"/>
        <v>0</v>
      </c>
      <c r="G2537" s="64"/>
    </row>
    <row r="2538" spans="1:7" ht="14.5" x14ac:dyDescent="0.35">
      <c r="A2538" s="53">
        <v>97013</v>
      </c>
      <c r="B2538" s="55" t="s">
        <v>1637</v>
      </c>
      <c r="C2538" s="57" t="s">
        <v>1787</v>
      </c>
      <c r="D2538" s="59">
        <v>5.100515638749183E-4</v>
      </c>
      <c r="E2538" s="7">
        <v>0</v>
      </c>
      <c r="F2538" s="63">
        <f t="shared" si="41"/>
        <v>0</v>
      </c>
      <c r="G2538" s="64"/>
    </row>
    <row r="2539" spans="1:7" ht="14.5" x14ac:dyDescent="0.35">
      <c r="A2539" s="53">
        <v>97010</v>
      </c>
      <c r="B2539" s="55" t="s">
        <v>1638</v>
      </c>
      <c r="C2539" s="57" t="s">
        <v>1787</v>
      </c>
      <c r="D2539" s="59">
        <v>4.8089216610008623E-5</v>
      </c>
      <c r="E2539" s="7">
        <v>0</v>
      </c>
      <c r="F2539" s="63">
        <f t="shared" si="41"/>
        <v>0</v>
      </c>
      <c r="G2539" s="64"/>
    </row>
    <row r="2540" spans="1:7" ht="14.5" x14ac:dyDescent="0.35">
      <c r="A2540" s="53">
        <v>97014</v>
      </c>
      <c r="B2540" s="55" t="s">
        <v>1639</v>
      </c>
      <c r="C2540" s="57" t="s">
        <v>1787</v>
      </c>
      <c r="D2540" s="59">
        <v>2.7618163871465372E-4</v>
      </c>
      <c r="E2540" s="7">
        <v>0</v>
      </c>
      <c r="F2540" s="63">
        <f t="shared" si="41"/>
        <v>0</v>
      </c>
      <c r="G2540" s="64"/>
    </row>
    <row r="2541" spans="1:7" ht="14.5" x14ac:dyDescent="0.35">
      <c r="A2541" s="53">
        <v>97015</v>
      </c>
      <c r="B2541" s="55" t="s">
        <v>1640</v>
      </c>
      <c r="C2541" s="57" t="s">
        <v>1787</v>
      </c>
      <c r="D2541" s="59">
        <v>9.0915807642589792E-4</v>
      </c>
      <c r="E2541" s="7">
        <v>0</v>
      </c>
      <c r="F2541" s="63">
        <f t="shared" si="41"/>
        <v>0</v>
      </c>
      <c r="G2541" s="64"/>
    </row>
    <row r="2542" spans="1:7" ht="14.5" x14ac:dyDescent="0.35">
      <c r="A2542" s="53">
        <v>97010</v>
      </c>
      <c r="B2542" s="55" t="s">
        <v>1641</v>
      </c>
      <c r="C2542" s="57" t="s">
        <v>1787</v>
      </c>
      <c r="D2542" s="59">
        <v>4.7290561775849468E-5</v>
      </c>
      <c r="E2542" s="7">
        <v>0</v>
      </c>
      <c r="F2542" s="63">
        <f t="shared" si="41"/>
        <v>0</v>
      </c>
      <c r="G2542" s="64"/>
    </row>
    <row r="2543" spans="1:7" ht="14.5" x14ac:dyDescent="0.35">
      <c r="A2543" s="53">
        <v>97016</v>
      </c>
      <c r="B2543" s="55" t="s">
        <v>1642</v>
      </c>
      <c r="C2543" s="57" t="s">
        <v>1787</v>
      </c>
      <c r="D2543" s="59">
        <v>3.2080435349129071E-4</v>
      </c>
      <c r="E2543" s="7">
        <v>0</v>
      </c>
      <c r="F2543" s="63">
        <f t="shared" si="41"/>
        <v>0</v>
      </c>
      <c r="G2543" s="64"/>
    </row>
    <row r="2544" spans="1:7" ht="14.5" x14ac:dyDescent="0.35">
      <c r="A2544" s="53">
        <v>97017</v>
      </c>
      <c r="B2544" s="55" t="s">
        <v>1643</v>
      </c>
      <c r="C2544" s="57" t="s">
        <v>1787</v>
      </c>
      <c r="D2544" s="59">
        <v>1.8656237072836913E-4</v>
      </c>
      <c r="E2544" s="7">
        <v>0</v>
      </c>
      <c r="F2544" s="63">
        <f t="shared" si="41"/>
        <v>0</v>
      </c>
      <c r="G2544" s="64"/>
    </row>
    <row r="2545" spans="1:7" ht="14.5" x14ac:dyDescent="0.35">
      <c r="A2545" s="53">
        <v>97018</v>
      </c>
      <c r="B2545" s="55" t="s">
        <v>1644</v>
      </c>
      <c r="C2545" s="57" t="s">
        <v>1787</v>
      </c>
      <c r="D2545" s="59">
        <v>4.5632078545765776E-4</v>
      </c>
      <c r="E2545" s="7">
        <v>0</v>
      </c>
      <c r="F2545" s="63">
        <f t="shared" si="41"/>
        <v>0</v>
      </c>
      <c r="G2545" s="64"/>
    </row>
    <row r="2546" spans="1:7" ht="14.5" x14ac:dyDescent="0.35">
      <c r="A2546" s="53">
        <v>97019</v>
      </c>
      <c r="B2546" s="55" t="s">
        <v>1645</v>
      </c>
      <c r="C2546" s="57" t="s">
        <v>1787</v>
      </c>
      <c r="D2546" s="59">
        <v>1.0759070102047017E-3</v>
      </c>
      <c r="E2546" s="7">
        <v>0</v>
      </c>
      <c r="F2546" s="63">
        <f t="shared" si="41"/>
        <v>0</v>
      </c>
      <c r="G2546" s="64"/>
    </row>
    <row r="2547" spans="1:7" ht="14.5" x14ac:dyDescent="0.35">
      <c r="A2547" s="53">
        <v>96011</v>
      </c>
      <c r="B2547" s="55" t="s">
        <v>1646</v>
      </c>
      <c r="C2547" s="57" t="s">
        <v>1787</v>
      </c>
      <c r="D2547" s="59">
        <v>5.8893147324016917E-4</v>
      </c>
      <c r="E2547" s="7">
        <v>0</v>
      </c>
      <c r="F2547" s="63">
        <f t="shared" si="41"/>
        <v>0</v>
      </c>
      <c r="G2547" s="64"/>
    </row>
    <row r="2548" spans="1:7" ht="14.5" x14ac:dyDescent="0.35">
      <c r="A2548" s="53">
        <v>96012</v>
      </c>
      <c r="B2548" s="55" t="s">
        <v>1647</v>
      </c>
      <c r="C2548" s="57" t="s">
        <v>1787</v>
      </c>
      <c r="D2548" s="59">
        <v>5.1644080254819149E-4</v>
      </c>
      <c r="E2548" s="7">
        <v>0</v>
      </c>
      <c r="F2548" s="63">
        <f t="shared" si="41"/>
        <v>0</v>
      </c>
      <c r="G2548" s="64"/>
    </row>
    <row r="2549" spans="1:7" ht="14.5" x14ac:dyDescent="0.35">
      <c r="A2549" s="53">
        <v>96010</v>
      </c>
      <c r="B2549" s="55" t="s">
        <v>1648</v>
      </c>
      <c r="C2549" s="57" t="s">
        <v>1787</v>
      </c>
      <c r="D2549" s="59">
        <v>2.9380302303429295E-5</v>
      </c>
      <c r="E2549" s="7">
        <v>0</v>
      </c>
      <c r="F2549" s="63">
        <f t="shared" si="41"/>
        <v>0</v>
      </c>
      <c r="G2549" s="64"/>
    </row>
    <row r="2550" spans="1:7" ht="14.5" x14ac:dyDescent="0.35">
      <c r="A2550" s="53">
        <v>96010</v>
      </c>
      <c r="B2550" s="55" t="s">
        <v>1649</v>
      </c>
      <c r="C2550" s="57" t="s">
        <v>1787</v>
      </c>
      <c r="D2550" s="59">
        <v>1.6143023243642469E-5</v>
      </c>
      <c r="E2550" s="7">
        <v>0</v>
      </c>
      <c r="F2550" s="63">
        <f t="shared" si="41"/>
        <v>0</v>
      </c>
      <c r="G2550" s="64"/>
    </row>
    <row r="2551" spans="1:7" ht="14.5" x14ac:dyDescent="0.35">
      <c r="A2551" s="53">
        <v>96010</v>
      </c>
      <c r="B2551" s="55" t="s">
        <v>1650</v>
      </c>
      <c r="C2551" s="57" t="s">
        <v>1787</v>
      </c>
      <c r="D2551" s="59">
        <v>1.1074113945138734E-4</v>
      </c>
      <c r="E2551" s="7">
        <v>0</v>
      </c>
      <c r="F2551" s="63">
        <f t="shared" si="41"/>
        <v>0</v>
      </c>
      <c r="G2551" s="64"/>
    </row>
    <row r="2552" spans="1:7" ht="14.5" x14ac:dyDescent="0.35">
      <c r="A2552" s="53">
        <v>96013</v>
      </c>
      <c r="B2552" s="55" t="s">
        <v>1651</v>
      </c>
      <c r="C2552" s="57" t="s">
        <v>1787</v>
      </c>
      <c r="D2552" s="59">
        <v>2.895548590228081E-4</v>
      </c>
      <c r="E2552" s="7">
        <v>0</v>
      </c>
      <c r="F2552" s="63">
        <f t="shared" si="41"/>
        <v>0</v>
      </c>
      <c r="G2552" s="64"/>
    </row>
    <row r="2553" spans="1:7" ht="14.5" x14ac:dyDescent="0.35">
      <c r="A2553" s="53">
        <v>96010</v>
      </c>
      <c r="B2553" s="55" t="s">
        <v>1652</v>
      </c>
      <c r="C2553" s="57" t="s">
        <v>1787</v>
      </c>
      <c r="D2553" s="59">
        <v>1.2302682977260156E-5</v>
      </c>
      <c r="E2553" s="7">
        <v>0</v>
      </c>
      <c r="F2553" s="63">
        <f t="shared" si="41"/>
        <v>0</v>
      </c>
      <c r="G2553" s="64"/>
    </row>
    <row r="2554" spans="1:7" ht="14.5" x14ac:dyDescent="0.35">
      <c r="A2554" s="53">
        <v>96010</v>
      </c>
      <c r="B2554" s="55" t="s">
        <v>1653</v>
      </c>
      <c r="C2554" s="57" t="s">
        <v>1787</v>
      </c>
      <c r="D2554" s="59">
        <v>3.9168072185890412E-5</v>
      </c>
      <c r="E2554" s="7">
        <v>0</v>
      </c>
      <c r="F2554" s="63">
        <f t="shared" si="41"/>
        <v>0</v>
      </c>
      <c r="G2554" s="64"/>
    </row>
    <row r="2555" spans="1:7" ht="14.5" x14ac:dyDescent="0.35">
      <c r="A2555" s="53">
        <v>96014</v>
      </c>
      <c r="B2555" s="55" t="s">
        <v>1654</v>
      </c>
      <c r="C2555" s="57" t="s">
        <v>1787</v>
      </c>
      <c r="D2555" s="59">
        <v>3.5993844036508925E-4</v>
      </c>
      <c r="E2555" s="7">
        <v>0</v>
      </c>
      <c r="F2555" s="63">
        <f t="shared" si="41"/>
        <v>0</v>
      </c>
      <c r="G2555" s="64"/>
    </row>
    <row r="2556" spans="1:7" ht="14.5" x14ac:dyDescent="0.35">
      <c r="A2556" s="53">
        <v>96015</v>
      </c>
      <c r="B2556" s="55" t="s">
        <v>1655</v>
      </c>
      <c r="C2556" s="57" t="s">
        <v>1787</v>
      </c>
      <c r="D2556" s="59">
        <v>1.9959573791560468E-4</v>
      </c>
      <c r="E2556" s="7">
        <v>0</v>
      </c>
      <c r="F2556" s="63">
        <f t="shared" si="41"/>
        <v>0</v>
      </c>
      <c r="G2556" s="64"/>
    </row>
    <row r="2557" spans="1:7" ht="14.5" x14ac:dyDescent="0.35">
      <c r="A2557" s="53">
        <v>96016</v>
      </c>
      <c r="B2557" s="55" t="s">
        <v>1656</v>
      </c>
      <c r="C2557" s="57" t="s">
        <v>1787</v>
      </c>
      <c r="D2557" s="59">
        <v>3.6782303277040513E-4</v>
      </c>
      <c r="E2557" s="7">
        <v>0</v>
      </c>
      <c r="F2557" s="63">
        <f t="shared" si="41"/>
        <v>0</v>
      </c>
      <c r="G2557" s="64"/>
    </row>
    <row r="2558" spans="1:7" ht="14.5" x14ac:dyDescent="0.35">
      <c r="A2558" s="53">
        <v>96010</v>
      </c>
      <c r="B2558" s="55" t="s">
        <v>1657</v>
      </c>
      <c r="C2558" s="57" t="s">
        <v>1787</v>
      </c>
      <c r="D2558" s="59">
        <v>2.2381027278106839E-4</v>
      </c>
      <c r="E2558" s="7">
        <v>0</v>
      </c>
      <c r="F2558" s="63">
        <f t="shared" si="41"/>
        <v>0</v>
      </c>
      <c r="G2558" s="64"/>
    </row>
    <row r="2559" spans="1:7" ht="14.5" x14ac:dyDescent="0.35">
      <c r="A2559" s="53">
        <v>96017</v>
      </c>
      <c r="B2559" s="55" t="s">
        <v>1658</v>
      </c>
      <c r="C2559" s="57" t="s">
        <v>1787</v>
      </c>
      <c r="D2559" s="59">
        <v>4.1230980629867461E-4</v>
      </c>
      <c r="E2559" s="7">
        <v>0</v>
      </c>
      <c r="F2559" s="63">
        <f t="shared" si="41"/>
        <v>0</v>
      </c>
      <c r="G2559" s="64"/>
    </row>
    <row r="2560" spans="1:7" ht="14.5" x14ac:dyDescent="0.35">
      <c r="A2560" s="53">
        <v>96018</v>
      </c>
      <c r="B2560" s="55" t="s">
        <v>1659</v>
      </c>
      <c r="C2560" s="57" t="s">
        <v>1787</v>
      </c>
      <c r="D2560" s="59">
        <v>3.6897853338152905E-4</v>
      </c>
      <c r="E2560" s="7">
        <v>0</v>
      </c>
      <c r="F2560" s="63">
        <f t="shared" si="41"/>
        <v>0</v>
      </c>
      <c r="G2560" s="64"/>
    </row>
    <row r="2561" spans="1:7" ht="14.5" x14ac:dyDescent="0.35">
      <c r="A2561" s="53">
        <v>96010</v>
      </c>
      <c r="B2561" s="55" t="s">
        <v>1660</v>
      </c>
      <c r="C2561" s="57" t="s">
        <v>1787</v>
      </c>
      <c r="D2561" s="59">
        <v>1.3765750662815543E-4</v>
      </c>
      <c r="E2561" s="7">
        <v>0</v>
      </c>
      <c r="F2561" s="63">
        <f t="shared" si="41"/>
        <v>0</v>
      </c>
      <c r="G2561" s="64"/>
    </row>
    <row r="2562" spans="1:7" ht="14.5" x14ac:dyDescent="0.35">
      <c r="A2562" s="53">
        <v>96019</v>
      </c>
      <c r="B2562" s="55" t="s">
        <v>1661</v>
      </c>
      <c r="C2562" s="57" t="s">
        <v>1787</v>
      </c>
      <c r="D2562" s="59">
        <v>3.4965788345729589E-4</v>
      </c>
      <c r="E2562" s="7">
        <v>0</v>
      </c>
      <c r="F2562" s="63">
        <f t="shared" si="41"/>
        <v>0</v>
      </c>
      <c r="G2562" s="64"/>
    </row>
    <row r="2563" spans="1:7" ht="14.5" x14ac:dyDescent="0.35">
      <c r="A2563" s="53">
        <v>96010</v>
      </c>
      <c r="B2563" s="55" t="s">
        <v>1662</v>
      </c>
      <c r="C2563" s="57" t="s">
        <v>1787</v>
      </c>
      <c r="D2563" s="59">
        <v>1.2766582487314302E-4</v>
      </c>
      <c r="E2563" s="7">
        <v>0</v>
      </c>
      <c r="F2563" s="63">
        <f t="shared" si="41"/>
        <v>0</v>
      </c>
      <c r="G2563" s="64"/>
    </row>
    <row r="2564" spans="1:7" ht="14.5" x14ac:dyDescent="0.35">
      <c r="A2564" s="53">
        <v>96010</v>
      </c>
      <c r="B2564" s="55" t="s">
        <v>1663</v>
      </c>
      <c r="C2564" s="57" t="s">
        <v>1787</v>
      </c>
      <c r="D2564" s="59">
        <v>1.3991752988226535E-4</v>
      </c>
      <c r="E2564" s="7">
        <v>0</v>
      </c>
      <c r="F2564" s="63">
        <f t="shared" si="41"/>
        <v>0</v>
      </c>
      <c r="G2564" s="64"/>
    </row>
    <row r="2565" spans="1:7" ht="14.5" x14ac:dyDescent="0.35">
      <c r="A2565" s="53">
        <v>96010</v>
      </c>
      <c r="B2565" s="55" t="s">
        <v>1664</v>
      </c>
      <c r="C2565" s="57" t="s">
        <v>1787</v>
      </c>
      <c r="D2565" s="59">
        <v>6.4266225165742968E-5</v>
      </c>
      <c r="E2565" s="7">
        <v>0</v>
      </c>
      <c r="F2565" s="63">
        <f t="shared" si="41"/>
        <v>0</v>
      </c>
      <c r="G2565" s="64"/>
    </row>
    <row r="2566" spans="1:7" ht="14.5" x14ac:dyDescent="0.35">
      <c r="A2566" s="53">
        <v>96010</v>
      </c>
      <c r="B2566" s="55" t="s">
        <v>1665</v>
      </c>
      <c r="C2566" s="57" t="s">
        <v>1787</v>
      </c>
      <c r="D2566" s="59">
        <v>1.9115038786077278E-4</v>
      </c>
      <c r="E2566" s="7">
        <v>0</v>
      </c>
      <c r="F2566" s="63">
        <f t="shared" si="41"/>
        <v>0</v>
      </c>
      <c r="G2566" s="64"/>
    </row>
    <row r="2567" spans="1:7" ht="14.5" x14ac:dyDescent="0.35">
      <c r="A2567" s="53">
        <v>7020</v>
      </c>
      <c r="B2567" s="55" t="s">
        <v>2781</v>
      </c>
      <c r="C2567" s="57" t="s">
        <v>1788</v>
      </c>
      <c r="D2567" s="59">
        <v>2.3840696432453036E-5</v>
      </c>
      <c r="E2567" s="7">
        <v>0</v>
      </c>
      <c r="F2567" s="63">
        <f t="shared" si="41"/>
        <v>0</v>
      </c>
      <c r="G2567" s="64"/>
    </row>
    <row r="2568" spans="1:7" ht="14.5" x14ac:dyDescent="0.35">
      <c r="A2568" s="53">
        <v>7020</v>
      </c>
      <c r="B2568" s="55" t="s">
        <v>2782</v>
      </c>
      <c r="C2568" s="57" t="s">
        <v>1788</v>
      </c>
      <c r="D2568" s="59">
        <v>2.9907074640853418E-5</v>
      </c>
      <c r="E2568" s="7">
        <v>0</v>
      </c>
      <c r="F2568" s="63">
        <f t="shared" si="41"/>
        <v>0</v>
      </c>
      <c r="G2568" s="64"/>
    </row>
    <row r="2569" spans="1:7" ht="14.5" x14ac:dyDescent="0.35">
      <c r="A2569" s="53">
        <v>7041</v>
      </c>
      <c r="B2569" s="55" t="s">
        <v>1666</v>
      </c>
      <c r="C2569" s="57" t="s">
        <v>1788</v>
      </c>
      <c r="D2569" s="59">
        <v>7.2014876322691352E-4</v>
      </c>
      <c r="E2569" s="7">
        <v>0</v>
      </c>
      <c r="F2569" s="63">
        <f t="shared" si="41"/>
        <v>0</v>
      </c>
      <c r="G2569" s="64"/>
    </row>
    <row r="2570" spans="1:7" ht="14.5" x14ac:dyDescent="0.35">
      <c r="A2570" s="53">
        <v>7010</v>
      </c>
      <c r="B2570" s="55" t="s">
        <v>2783</v>
      </c>
      <c r="C2570" s="57" t="s">
        <v>1788</v>
      </c>
      <c r="D2570" s="59">
        <v>9.6348359780476637E-6</v>
      </c>
      <c r="E2570" s="7">
        <v>0</v>
      </c>
      <c r="F2570" s="63">
        <f t="shared" si="41"/>
        <v>0</v>
      </c>
      <c r="G2570" s="64"/>
    </row>
    <row r="2571" spans="1:7" ht="14.5" x14ac:dyDescent="0.35">
      <c r="A2571" s="53">
        <v>7010</v>
      </c>
      <c r="B2571" s="55" t="s">
        <v>2784</v>
      </c>
      <c r="C2571" s="57" t="s">
        <v>1788</v>
      </c>
      <c r="D2571" s="59">
        <v>1.2387646257489853E-5</v>
      </c>
      <c r="E2571" s="7">
        <v>0</v>
      </c>
      <c r="F2571" s="63">
        <f t="shared" si="41"/>
        <v>0</v>
      </c>
      <c r="G2571" s="64"/>
    </row>
    <row r="2572" spans="1:7" ht="14.5" x14ac:dyDescent="0.35">
      <c r="A2572" s="53">
        <v>7021</v>
      </c>
      <c r="B2572" s="55" t="s">
        <v>2785</v>
      </c>
      <c r="C2572" s="57" t="s">
        <v>1788</v>
      </c>
      <c r="D2572" s="59">
        <v>2.2705587008584283E-4</v>
      </c>
      <c r="E2572" s="7">
        <v>0</v>
      </c>
      <c r="F2572" s="63">
        <f t="shared" si="41"/>
        <v>0</v>
      </c>
      <c r="G2572" s="64"/>
    </row>
    <row r="2573" spans="1:7" ht="14.5" x14ac:dyDescent="0.35">
      <c r="A2573" s="53">
        <v>7040</v>
      </c>
      <c r="B2573" s="55" t="s">
        <v>2786</v>
      </c>
      <c r="C2573" s="57" t="s">
        <v>1788</v>
      </c>
      <c r="D2573" s="59">
        <v>8.7682105197047516E-6</v>
      </c>
      <c r="E2573" s="7">
        <v>0</v>
      </c>
      <c r="F2573" s="63">
        <f t="shared" si="41"/>
        <v>0</v>
      </c>
      <c r="G2573" s="64"/>
    </row>
    <row r="2574" spans="1:7" ht="14.5" x14ac:dyDescent="0.35">
      <c r="A2574" s="53">
        <v>7010</v>
      </c>
      <c r="B2574" s="55" t="s">
        <v>2787</v>
      </c>
      <c r="C2574" s="57" t="s">
        <v>1788</v>
      </c>
      <c r="D2574" s="59">
        <v>2.8649618093453897E-5</v>
      </c>
      <c r="E2574" s="7">
        <v>0</v>
      </c>
      <c r="F2574" s="63">
        <f t="shared" si="41"/>
        <v>0</v>
      </c>
      <c r="G2574" s="64"/>
    </row>
    <row r="2575" spans="1:7" ht="14.5" x14ac:dyDescent="0.35">
      <c r="A2575" s="53">
        <v>7022</v>
      </c>
      <c r="B2575" s="55" t="s">
        <v>2788</v>
      </c>
      <c r="C2575" s="57" t="s">
        <v>1788</v>
      </c>
      <c r="D2575" s="59">
        <v>4.407894978316691E-5</v>
      </c>
      <c r="E2575" s="7">
        <v>0</v>
      </c>
      <c r="F2575" s="63">
        <f t="shared" si="41"/>
        <v>0</v>
      </c>
      <c r="G2575" s="64"/>
    </row>
    <row r="2576" spans="1:7" ht="14.5" x14ac:dyDescent="0.35">
      <c r="A2576" s="53">
        <v>7040</v>
      </c>
      <c r="B2576" s="55" t="s">
        <v>2789</v>
      </c>
      <c r="C2576" s="57" t="s">
        <v>1788</v>
      </c>
      <c r="D2576" s="59">
        <v>6.5081872655948065E-6</v>
      </c>
      <c r="E2576" s="7">
        <v>0</v>
      </c>
      <c r="F2576" s="63">
        <f t="shared" si="41"/>
        <v>0</v>
      </c>
      <c r="G2576" s="64"/>
    </row>
    <row r="2577" spans="1:7" ht="14.5" x14ac:dyDescent="0.35">
      <c r="A2577" s="53">
        <v>7043</v>
      </c>
      <c r="B2577" s="55" t="s">
        <v>2790</v>
      </c>
      <c r="C2577" s="57" t="s">
        <v>1788</v>
      </c>
      <c r="D2577" s="59">
        <v>1.5650236218310226E-5</v>
      </c>
      <c r="E2577" s="7">
        <v>0</v>
      </c>
      <c r="F2577" s="63">
        <f t="shared" si="41"/>
        <v>0</v>
      </c>
      <c r="G2577" s="64"/>
    </row>
    <row r="2578" spans="1:7" ht="14.5" x14ac:dyDescent="0.35">
      <c r="A2578" s="53">
        <v>7011</v>
      </c>
      <c r="B2578" s="55" t="s">
        <v>2791</v>
      </c>
      <c r="C2578" s="57" t="s">
        <v>1788</v>
      </c>
      <c r="D2578" s="59">
        <v>5.6296669480197372E-5</v>
      </c>
      <c r="E2578" s="7">
        <v>0</v>
      </c>
      <c r="F2578" s="63">
        <f t="shared" si="41"/>
        <v>0</v>
      </c>
      <c r="G2578" s="64"/>
    </row>
    <row r="2579" spans="1:7" ht="14.5" x14ac:dyDescent="0.35">
      <c r="A2579" s="53">
        <v>7012</v>
      </c>
      <c r="B2579" s="55" t="s">
        <v>2792</v>
      </c>
      <c r="C2579" s="57" t="s">
        <v>1788</v>
      </c>
      <c r="D2579" s="59">
        <v>5.4189580130500881E-5</v>
      </c>
      <c r="E2579" s="7">
        <v>0</v>
      </c>
      <c r="F2579" s="63">
        <f t="shared" si="41"/>
        <v>0</v>
      </c>
      <c r="G2579" s="64"/>
    </row>
    <row r="2580" spans="1:7" ht="14.5" x14ac:dyDescent="0.35">
      <c r="A2580" s="53">
        <v>7030</v>
      </c>
      <c r="B2580" s="55" t="s">
        <v>2793</v>
      </c>
      <c r="C2580" s="57" t="s">
        <v>1788</v>
      </c>
      <c r="D2580" s="59">
        <v>1.2132756416800761E-5</v>
      </c>
      <c r="E2580" s="7">
        <v>0</v>
      </c>
      <c r="F2580" s="63">
        <f t="shared" si="41"/>
        <v>0</v>
      </c>
      <c r="G2580" s="64"/>
    </row>
    <row r="2581" spans="1:7" ht="14.5" x14ac:dyDescent="0.35">
      <c r="A2581" s="53">
        <v>7040</v>
      </c>
      <c r="B2581" s="55" t="s">
        <v>2794</v>
      </c>
      <c r="C2581" s="57" t="s">
        <v>1788</v>
      </c>
      <c r="D2581" s="59">
        <v>4.3161346356686186E-6</v>
      </c>
      <c r="E2581" s="7">
        <v>0</v>
      </c>
      <c r="F2581" s="63">
        <f t="shared" si="41"/>
        <v>0</v>
      </c>
      <c r="G2581" s="64"/>
    </row>
    <row r="2582" spans="1:7" ht="14.5" x14ac:dyDescent="0.35">
      <c r="A2582" s="53">
        <v>7010</v>
      </c>
      <c r="B2582" s="55" t="s">
        <v>2795</v>
      </c>
      <c r="C2582" s="57" t="s">
        <v>1788</v>
      </c>
      <c r="D2582" s="59">
        <v>1.097725580567688E-5</v>
      </c>
      <c r="E2582" s="7">
        <v>0</v>
      </c>
      <c r="F2582" s="63">
        <f t="shared" si="41"/>
        <v>0</v>
      </c>
      <c r="G2582" s="64"/>
    </row>
    <row r="2583" spans="1:7" ht="14.5" x14ac:dyDescent="0.35">
      <c r="A2583" s="53">
        <v>7020</v>
      </c>
      <c r="B2583" s="55" t="s">
        <v>2796</v>
      </c>
      <c r="C2583" s="57" t="s">
        <v>1788</v>
      </c>
      <c r="D2583" s="59">
        <v>6.1326495669795439E-5</v>
      </c>
      <c r="E2583" s="7">
        <v>0</v>
      </c>
      <c r="F2583" s="63">
        <f t="shared" si="41"/>
        <v>0</v>
      </c>
      <c r="G2583" s="64"/>
    </row>
    <row r="2584" spans="1:7" ht="14.5" x14ac:dyDescent="0.35">
      <c r="A2584" s="53">
        <v>7010</v>
      </c>
      <c r="B2584" s="55" t="s">
        <v>2797</v>
      </c>
      <c r="C2584" s="57" t="s">
        <v>1788</v>
      </c>
      <c r="D2584" s="59">
        <v>1.4086911862083797E-5</v>
      </c>
      <c r="E2584" s="7">
        <v>0</v>
      </c>
      <c r="F2584" s="63">
        <f t="shared" si="41"/>
        <v>0</v>
      </c>
      <c r="G2584" s="64"/>
    </row>
    <row r="2585" spans="1:7" ht="14.5" x14ac:dyDescent="0.35">
      <c r="A2585" s="53">
        <v>7030</v>
      </c>
      <c r="B2585" s="55" t="s">
        <v>2798</v>
      </c>
      <c r="C2585" s="57" t="s">
        <v>1788</v>
      </c>
      <c r="D2585" s="59">
        <v>7.6976731888105679E-6</v>
      </c>
      <c r="E2585" s="7">
        <v>0</v>
      </c>
      <c r="F2585" s="63">
        <f t="shared" si="41"/>
        <v>0</v>
      </c>
      <c r="G2585" s="64"/>
    </row>
    <row r="2586" spans="1:7" ht="14.5" x14ac:dyDescent="0.35">
      <c r="A2586" s="53">
        <v>7010</v>
      </c>
      <c r="B2586" s="55" t="s">
        <v>2799</v>
      </c>
      <c r="C2586" s="57" t="s">
        <v>1788</v>
      </c>
      <c r="D2586" s="59">
        <v>1.4528720919278222E-5</v>
      </c>
      <c r="E2586" s="7">
        <v>0</v>
      </c>
      <c r="F2586" s="63">
        <f t="shared" si="41"/>
        <v>0</v>
      </c>
      <c r="G2586" s="64"/>
    </row>
    <row r="2587" spans="1:7" ht="14.5" x14ac:dyDescent="0.35">
      <c r="A2587" s="53">
        <v>7023</v>
      </c>
      <c r="B2587" s="55" t="s">
        <v>2800</v>
      </c>
      <c r="C2587" s="57" t="s">
        <v>1788</v>
      </c>
      <c r="D2587" s="59">
        <v>6.4792997503167088E-5</v>
      </c>
      <c r="E2587" s="7">
        <v>0</v>
      </c>
      <c r="F2587" s="63">
        <f t="shared" si="41"/>
        <v>0</v>
      </c>
      <c r="G2587" s="64"/>
    </row>
    <row r="2588" spans="1:7" ht="14.5" x14ac:dyDescent="0.35">
      <c r="A2588" s="53">
        <v>7030</v>
      </c>
      <c r="B2588" s="55" t="s">
        <v>2801</v>
      </c>
      <c r="C2588" s="57" t="s">
        <v>1788</v>
      </c>
      <c r="D2588" s="59">
        <v>9.8557405066448755E-6</v>
      </c>
      <c r="E2588" s="7">
        <v>0</v>
      </c>
      <c r="F2588" s="63">
        <f t="shared" si="41"/>
        <v>0</v>
      </c>
      <c r="G2588" s="64"/>
    </row>
    <row r="2589" spans="1:7" ht="14.5" x14ac:dyDescent="0.35">
      <c r="A2589" s="53">
        <v>7031</v>
      </c>
      <c r="B2589" s="55" t="s">
        <v>2802</v>
      </c>
      <c r="C2589" s="57" t="s">
        <v>1788</v>
      </c>
      <c r="D2589" s="59">
        <v>9.6110462595833479E-5</v>
      </c>
      <c r="E2589" s="7">
        <v>0</v>
      </c>
      <c r="F2589" s="63">
        <f t="shared" si="41"/>
        <v>0</v>
      </c>
      <c r="G2589" s="64"/>
    </row>
    <row r="2590" spans="1:7" ht="14.5" x14ac:dyDescent="0.35">
      <c r="A2590" s="53">
        <v>7040</v>
      </c>
      <c r="B2590" s="55" t="s">
        <v>2803</v>
      </c>
      <c r="C2590" s="57" t="s">
        <v>1788</v>
      </c>
      <c r="D2590" s="59">
        <v>6.7290917941920192E-6</v>
      </c>
      <c r="E2590" s="7">
        <v>0</v>
      </c>
      <c r="F2590" s="63">
        <f t="shared" ref="F2590:F2653" si="42">+IF(E2590=1,D2590/$D$8,0)</f>
        <v>0</v>
      </c>
      <c r="G2590" s="64"/>
    </row>
    <row r="2591" spans="1:7" ht="14.5" x14ac:dyDescent="0.35">
      <c r="A2591" s="53">
        <v>7030</v>
      </c>
      <c r="B2591" s="55" t="s">
        <v>2804</v>
      </c>
      <c r="C2591" s="57" t="s">
        <v>1788</v>
      </c>
      <c r="D2591" s="59">
        <v>2.6032749062379226E-5</v>
      </c>
      <c r="E2591" s="7">
        <v>0</v>
      </c>
      <c r="F2591" s="63">
        <f t="shared" si="42"/>
        <v>0</v>
      </c>
      <c r="G2591" s="64"/>
    </row>
    <row r="2592" spans="1:7" ht="14.5" x14ac:dyDescent="0.35">
      <c r="A2592" s="53">
        <v>7040</v>
      </c>
      <c r="B2592" s="55" t="s">
        <v>2805</v>
      </c>
      <c r="C2592" s="57" t="s">
        <v>1788</v>
      </c>
      <c r="D2592" s="59">
        <v>2.1665636458572789E-5</v>
      </c>
      <c r="E2592" s="7">
        <v>0</v>
      </c>
      <c r="F2592" s="63">
        <f t="shared" si="42"/>
        <v>0</v>
      </c>
      <c r="G2592" s="64"/>
    </row>
    <row r="2593" spans="1:7" ht="14.5" x14ac:dyDescent="0.35">
      <c r="A2593" s="53">
        <v>7010</v>
      </c>
      <c r="B2593" s="55" t="s">
        <v>2806</v>
      </c>
      <c r="C2593" s="57" t="s">
        <v>1788</v>
      </c>
      <c r="D2593" s="59">
        <v>1.2931411250959916E-5</v>
      </c>
      <c r="E2593" s="7">
        <v>0</v>
      </c>
      <c r="F2593" s="63">
        <f t="shared" si="42"/>
        <v>0</v>
      </c>
      <c r="G2593" s="64"/>
    </row>
    <row r="2594" spans="1:7" ht="14.5" x14ac:dyDescent="0.35">
      <c r="A2594" s="53">
        <v>7010</v>
      </c>
      <c r="B2594" s="55" t="s">
        <v>2807</v>
      </c>
      <c r="C2594" s="57" t="s">
        <v>1788</v>
      </c>
      <c r="D2594" s="59">
        <v>6.3722460172272904E-6</v>
      </c>
      <c r="E2594" s="7">
        <v>0</v>
      </c>
      <c r="F2594" s="63">
        <f t="shared" si="42"/>
        <v>0</v>
      </c>
      <c r="G2594" s="64"/>
    </row>
    <row r="2595" spans="1:7" ht="14.5" x14ac:dyDescent="0.35">
      <c r="A2595" s="53">
        <v>7030</v>
      </c>
      <c r="B2595" s="55" t="s">
        <v>2808</v>
      </c>
      <c r="C2595" s="57" t="s">
        <v>1788</v>
      </c>
      <c r="D2595" s="59">
        <v>2.4503410018244674E-5</v>
      </c>
      <c r="E2595" s="7">
        <v>0</v>
      </c>
      <c r="F2595" s="63">
        <f t="shared" si="42"/>
        <v>0</v>
      </c>
      <c r="G2595" s="64"/>
    </row>
    <row r="2596" spans="1:7" ht="14.5" x14ac:dyDescent="0.35">
      <c r="A2596" s="53">
        <v>7010</v>
      </c>
      <c r="B2596" s="55" t="s">
        <v>2809</v>
      </c>
      <c r="C2596" s="57" t="s">
        <v>1788</v>
      </c>
      <c r="D2596" s="59">
        <v>8.2244455262346905E-6</v>
      </c>
      <c r="E2596" s="7">
        <v>0</v>
      </c>
      <c r="F2596" s="63">
        <f t="shared" si="42"/>
        <v>0</v>
      </c>
      <c r="G2596" s="64"/>
    </row>
    <row r="2597" spans="1:7" ht="14.5" x14ac:dyDescent="0.35">
      <c r="A2597" s="53">
        <v>7010</v>
      </c>
      <c r="B2597" s="55" t="s">
        <v>2810</v>
      </c>
      <c r="C2597" s="57" t="s">
        <v>1788</v>
      </c>
      <c r="D2597" s="59">
        <v>1.2761484690500521E-5</v>
      </c>
      <c r="E2597" s="7">
        <v>0</v>
      </c>
      <c r="F2597" s="63">
        <f t="shared" si="42"/>
        <v>0</v>
      </c>
      <c r="G2597" s="64"/>
    </row>
    <row r="2598" spans="1:7" ht="14.5" x14ac:dyDescent="0.35">
      <c r="A2598" s="53">
        <v>7010</v>
      </c>
      <c r="B2598" s="55" t="s">
        <v>2811</v>
      </c>
      <c r="C2598" s="57" t="s">
        <v>1788</v>
      </c>
      <c r="D2598" s="59">
        <v>7.9695556855455985E-6</v>
      </c>
      <c r="E2598" s="7">
        <v>0</v>
      </c>
      <c r="F2598" s="63">
        <f t="shared" si="42"/>
        <v>0</v>
      </c>
      <c r="G2598" s="64"/>
    </row>
    <row r="2599" spans="1:7" ht="14.5" x14ac:dyDescent="0.35">
      <c r="A2599" s="53">
        <v>7044</v>
      </c>
      <c r="B2599" s="55" t="s">
        <v>2812</v>
      </c>
      <c r="C2599" s="57" t="s">
        <v>1788</v>
      </c>
      <c r="D2599" s="59">
        <v>1.3638305742470996E-4</v>
      </c>
      <c r="E2599" s="7">
        <v>0</v>
      </c>
      <c r="F2599" s="63">
        <f t="shared" si="42"/>
        <v>0</v>
      </c>
      <c r="G2599" s="64"/>
    </row>
    <row r="2600" spans="1:7" ht="14.5" x14ac:dyDescent="0.35">
      <c r="A2600" s="53">
        <v>7030</v>
      </c>
      <c r="B2600" s="55" t="s">
        <v>2813</v>
      </c>
      <c r="C2600" s="57" t="s">
        <v>1788</v>
      </c>
      <c r="D2600" s="59">
        <v>1.4392779670910708E-5</v>
      </c>
      <c r="E2600" s="7">
        <v>0</v>
      </c>
      <c r="F2600" s="63">
        <f t="shared" si="42"/>
        <v>0</v>
      </c>
      <c r="G2600" s="64"/>
    </row>
    <row r="2601" spans="1:7" ht="14.5" x14ac:dyDescent="0.35">
      <c r="A2601" s="53">
        <v>7024</v>
      </c>
      <c r="B2601" s="55" t="s">
        <v>2814</v>
      </c>
      <c r="C2601" s="57" t="s">
        <v>1788</v>
      </c>
      <c r="D2601" s="59">
        <v>1.7998621283859056E-4</v>
      </c>
      <c r="E2601" s="7">
        <v>0</v>
      </c>
      <c r="F2601" s="63">
        <f t="shared" si="42"/>
        <v>0</v>
      </c>
      <c r="G2601" s="64"/>
    </row>
    <row r="2602" spans="1:7" ht="14.5" x14ac:dyDescent="0.35">
      <c r="A2602" s="53">
        <v>7020</v>
      </c>
      <c r="B2602" s="55" t="s">
        <v>2815</v>
      </c>
      <c r="C2602" s="57" t="s">
        <v>1788</v>
      </c>
      <c r="D2602" s="59">
        <v>3.1062575251977301E-5</v>
      </c>
      <c r="E2602" s="7">
        <v>0</v>
      </c>
      <c r="F2602" s="63">
        <f t="shared" si="42"/>
        <v>0</v>
      </c>
      <c r="G2602" s="64"/>
    </row>
    <row r="2603" spans="1:7" ht="14.5" x14ac:dyDescent="0.35">
      <c r="A2603" s="53">
        <v>7025</v>
      </c>
      <c r="B2603" s="55" t="s">
        <v>2816</v>
      </c>
      <c r="C2603" s="57" t="s">
        <v>1788</v>
      </c>
      <c r="D2603" s="59">
        <v>4.0510492013519631E-5</v>
      </c>
      <c r="E2603" s="7">
        <v>0</v>
      </c>
      <c r="F2603" s="63">
        <f t="shared" si="42"/>
        <v>0</v>
      </c>
      <c r="G2603" s="64"/>
    </row>
    <row r="2604" spans="1:7" ht="14.5" x14ac:dyDescent="0.35">
      <c r="A2604" s="53">
        <v>7010</v>
      </c>
      <c r="B2604" s="55" t="s">
        <v>2817</v>
      </c>
      <c r="C2604" s="57" t="s">
        <v>1788</v>
      </c>
      <c r="D2604" s="59">
        <v>8.9551297362100865E-6</v>
      </c>
      <c r="E2604" s="7">
        <v>0</v>
      </c>
      <c r="F2604" s="63">
        <f t="shared" si="42"/>
        <v>0</v>
      </c>
      <c r="G2604" s="64"/>
    </row>
    <row r="2605" spans="1:7" ht="14.5" x14ac:dyDescent="0.35">
      <c r="A2605" s="53">
        <v>7030</v>
      </c>
      <c r="B2605" s="55" t="s">
        <v>2818</v>
      </c>
      <c r="C2605" s="57" t="s">
        <v>1788</v>
      </c>
      <c r="D2605" s="59">
        <v>7.9185777174077797E-6</v>
      </c>
      <c r="E2605" s="7">
        <v>0</v>
      </c>
      <c r="F2605" s="63">
        <f t="shared" si="42"/>
        <v>0</v>
      </c>
      <c r="G2605" s="64"/>
    </row>
    <row r="2606" spans="1:7" ht="14.5" x14ac:dyDescent="0.35">
      <c r="A2606" s="53">
        <v>7010</v>
      </c>
      <c r="B2606" s="55" t="s">
        <v>2819</v>
      </c>
      <c r="C2606" s="57" t="s">
        <v>1788</v>
      </c>
      <c r="D2606" s="59">
        <v>1.7842288848236415E-6</v>
      </c>
      <c r="E2606" s="7">
        <v>0</v>
      </c>
      <c r="F2606" s="63">
        <f t="shared" si="42"/>
        <v>0</v>
      </c>
      <c r="G2606" s="64"/>
    </row>
    <row r="2607" spans="1:7" ht="14.5" x14ac:dyDescent="0.35">
      <c r="A2607" s="53">
        <v>7020</v>
      </c>
      <c r="B2607" s="55" t="s">
        <v>2820</v>
      </c>
      <c r="C2607" s="57" t="s">
        <v>1788</v>
      </c>
      <c r="D2607" s="59">
        <v>3.9541910618901078E-5</v>
      </c>
      <c r="E2607" s="7">
        <v>0</v>
      </c>
      <c r="F2607" s="63">
        <f t="shared" si="42"/>
        <v>0</v>
      </c>
      <c r="G2607" s="64"/>
    </row>
    <row r="2608" spans="1:7" ht="14.5" x14ac:dyDescent="0.35">
      <c r="A2608" s="53">
        <v>7013</v>
      </c>
      <c r="B2608" s="55" t="s">
        <v>2821</v>
      </c>
      <c r="C2608" s="57" t="s">
        <v>1788</v>
      </c>
      <c r="D2608" s="59">
        <v>2.9227368399015839E-5</v>
      </c>
      <c r="E2608" s="7">
        <v>0</v>
      </c>
      <c r="F2608" s="63">
        <f t="shared" si="42"/>
        <v>0</v>
      </c>
      <c r="G2608" s="64"/>
    </row>
    <row r="2609" spans="1:7" ht="14.5" x14ac:dyDescent="0.35">
      <c r="A2609" s="53">
        <v>7030</v>
      </c>
      <c r="B2609" s="55" t="s">
        <v>2822</v>
      </c>
      <c r="C2609" s="57" t="s">
        <v>1788</v>
      </c>
      <c r="D2609" s="59">
        <v>1.3899992645578464E-5</v>
      </c>
      <c r="E2609" s="7">
        <v>0</v>
      </c>
      <c r="F2609" s="63">
        <f t="shared" si="42"/>
        <v>0</v>
      </c>
      <c r="G2609" s="64"/>
    </row>
    <row r="2610" spans="1:7" ht="14.5" x14ac:dyDescent="0.35">
      <c r="A2610" s="53">
        <v>7010</v>
      </c>
      <c r="B2610" s="55" t="s">
        <v>2823</v>
      </c>
      <c r="C2610" s="57" t="s">
        <v>1788</v>
      </c>
      <c r="D2610" s="59">
        <v>1.2642536098178945E-5</v>
      </c>
      <c r="E2610" s="7">
        <v>0</v>
      </c>
      <c r="F2610" s="63">
        <f t="shared" si="42"/>
        <v>0</v>
      </c>
      <c r="G2610" s="64"/>
    </row>
    <row r="2611" spans="1:7" ht="14.5" x14ac:dyDescent="0.35">
      <c r="A2611" s="53">
        <v>7010</v>
      </c>
      <c r="B2611" s="55" t="s">
        <v>2824</v>
      </c>
      <c r="C2611" s="57" t="s">
        <v>1788</v>
      </c>
      <c r="D2611" s="59">
        <v>2.1801577706940303E-5</v>
      </c>
      <c r="E2611" s="7">
        <v>0</v>
      </c>
      <c r="F2611" s="63">
        <f t="shared" si="42"/>
        <v>0</v>
      </c>
      <c r="G2611" s="64"/>
    </row>
    <row r="2612" spans="1:7" ht="14.5" x14ac:dyDescent="0.35">
      <c r="A2612" s="53">
        <v>7032</v>
      </c>
      <c r="B2612" s="55" t="s">
        <v>2825</v>
      </c>
      <c r="C2612" s="57" t="s">
        <v>1788</v>
      </c>
      <c r="D2612" s="59">
        <v>4.4792641337096366E-5</v>
      </c>
      <c r="E2612" s="7">
        <v>0</v>
      </c>
      <c r="F2612" s="63">
        <f t="shared" si="42"/>
        <v>0</v>
      </c>
      <c r="G2612" s="64"/>
    </row>
    <row r="2613" spans="1:7" ht="14.5" x14ac:dyDescent="0.35">
      <c r="A2613" s="53">
        <v>7026</v>
      </c>
      <c r="B2613" s="55" t="s">
        <v>1667</v>
      </c>
      <c r="C2613" s="57" t="s">
        <v>1788</v>
      </c>
      <c r="D2613" s="59">
        <v>1.0373676662925109E-3</v>
      </c>
      <c r="E2613" s="7">
        <v>0</v>
      </c>
      <c r="F2613" s="63">
        <f t="shared" si="42"/>
        <v>0</v>
      </c>
      <c r="G2613" s="64"/>
    </row>
    <row r="2614" spans="1:7" ht="14.5" x14ac:dyDescent="0.35">
      <c r="A2614" s="53">
        <v>7040</v>
      </c>
      <c r="B2614" s="55" t="s">
        <v>2826</v>
      </c>
      <c r="C2614" s="57" t="s">
        <v>1788</v>
      </c>
      <c r="D2614" s="59">
        <v>7.0825390399475592E-5</v>
      </c>
      <c r="E2614" s="7">
        <v>0</v>
      </c>
      <c r="F2614" s="63">
        <f t="shared" si="42"/>
        <v>0</v>
      </c>
      <c r="G2614" s="64"/>
    </row>
    <row r="2615" spans="1:7" ht="14.5" x14ac:dyDescent="0.35">
      <c r="A2615" s="53">
        <v>7027</v>
      </c>
      <c r="B2615" s="55" t="s">
        <v>2827</v>
      </c>
      <c r="C2615" s="57" t="s">
        <v>1788</v>
      </c>
      <c r="D2615" s="59">
        <v>5.1283835946645236E-5</v>
      </c>
      <c r="E2615" s="7">
        <v>0</v>
      </c>
      <c r="F2615" s="63">
        <f t="shared" si="42"/>
        <v>0</v>
      </c>
      <c r="G2615" s="64"/>
    </row>
    <row r="2616" spans="1:7" ht="14.5" x14ac:dyDescent="0.35">
      <c r="A2616" s="53">
        <v>7033</v>
      </c>
      <c r="B2616" s="55" t="s">
        <v>2828</v>
      </c>
      <c r="C2616" s="57" t="s">
        <v>1788</v>
      </c>
      <c r="D2616" s="59">
        <v>4.7477480992354798E-5</v>
      </c>
      <c r="E2616" s="7">
        <v>0</v>
      </c>
      <c r="F2616" s="63">
        <f t="shared" si="42"/>
        <v>0</v>
      </c>
      <c r="G2616" s="64"/>
    </row>
    <row r="2617" spans="1:7" ht="14.5" x14ac:dyDescent="0.35">
      <c r="A2617" s="53">
        <v>7045</v>
      </c>
      <c r="B2617" s="55" t="s">
        <v>1668</v>
      </c>
      <c r="C2617" s="57" t="s">
        <v>1788</v>
      </c>
      <c r="D2617" s="59">
        <v>9.2881857947104982E-5</v>
      </c>
      <c r="E2617" s="7">
        <v>0</v>
      </c>
      <c r="F2617" s="63">
        <f t="shared" si="42"/>
        <v>0</v>
      </c>
      <c r="G2617" s="64"/>
    </row>
    <row r="2618" spans="1:7" ht="14.5" x14ac:dyDescent="0.35">
      <c r="A2618" s="53">
        <v>7014</v>
      </c>
      <c r="B2618" s="55" t="s">
        <v>2829</v>
      </c>
      <c r="C2618" s="57" t="s">
        <v>1788</v>
      </c>
      <c r="D2618" s="59">
        <v>1.6713976486786036E-4</v>
      </c>
      <c r="E2618" s="7">
        <v>0</v>
      </c>
      <c r="F2618" s="63">
        <f t="shared" si="42"/>
        <v>0</v>
      </c>
      <c r="G2618" s="64"/>
    </row>
    <row r="2619" spans="1:7" ht="14.5" x14ac:dyDescent="0.35">
      <c r="A2619" s="53">
        <v>7015</v>
      </c>
      <c r="B2619" s="55" t="s">
        <v>2830</v>
      </c>
      <c r="C2619" s="57" t="s">
        <v>1788</v>
      </c>
      <c r="D2619" s="59">
        <v>1.0178600971517725E-5</v>
      </c>
      <c r="E2619" s="7">
        <v>0</v>
      </c>
      <c r="F2619" s="63">
        <f t="shared" si="42"/>
        <v>0</v>
      </c>
      <c r="G2619" s="64"/>
    </row>
    <row r="2620" spans="1:7" ht="14.5" x14ac:dyDescent="0.35">
      <c r="A2620" s="53">
        <v>7020</v>
      </c>
      <c r="B2620" s="55" t="s">
        <v>2831</v>
      </c>
      <c r="C2620" s="57" t="s">
        <v>1788</v>
      </c>
      <c r="D2620" s="59">
        <v>6.8786271673962855E-5</v>
      </c>
      <c r="E2620" s="7">
        <v>0</v>
      </c>
      <c r="F2620" s="63">
        <f t="shared" si="42"/>
        <v>0</v>
      </c>
      <c r="G2620" s="64"/>
    </row>
    <row r="2621" spans="1:7" ht="14.5" x14ac:dyDescent="0.35">
      <c r="A2621" s="53">
        <v>7016</v>
      </c>
      <c r="B2621" s="55" t="s">
        <v>2832</v>
      </c>
      <c r="C2621" s="57" t="s">
        <v>1788</v>
      </c>
      <c r="D2621" s="59">
        <v>4.8514033011157105E-5</v>
      </c>
      <c r="E2621" s="7">
        <v>0</v>
      </c>
      <c r="F2621" s="63">
        <f t="shared" si="42"/>
        <v>0</v>
      </c>
      <c r="G2621" s="64"/>
    </row>
    <row r="2622" spans="1:7" ht="14.5" x14ac:dyDescent="0.35">
      <c r="A2622" s="53">
        <v>7034</v>
      </c>
      <c r="B2622" s="55" t="s">
        <v>2833</v>
      </c>
      <c r="C2622" s="57" t="s">
        <v>1788</v>
      </c>
      <c r="D2622" s="59">
        <v>3.8267461415455626E-5</v>
      </c>
      <c r="E2622" s="7">
        <v>0</v>
      </c>
      <c r="F2622" s="63">
        <f t="shared" si="42"/>
        <v>0</v>
      </c>
      <c r="G2622" s="64"/>
    </row>
    <row r="2623" spans="1:7" ht="14.5" x14ac:dyDescent="0.35">
      <c r="A2623" s="53">
        <v>7017</v>
      </c>
      <c r="B2623" s="55" t="s">
        <v>2834</v>
      </c>
      <c r="C2623" s="57" t="s">
        <v>1788</v>
      </c>
      <c r="D2623" s="59">
        <v>7.2626611940345177E-5</v>
      </c>
      <c r="E2623" s="7">
        <v>0</v>
      </c>
      <c r="F2623" s="63">
        <f t="shared" si="42"/>
        <v>0</v>
      </c>
      <c r="G2623" s="64"/>
    </row>
    <row r="2624" spans="1:7" ht="14.5" x14ac:dyDescent="0.35">
      <c r="A2624" s="53">
        <v>7046</v>
      </c>
      <c r="B2624" s="55" t="s">
        <v>1669</v>
      </c>
      <c r="C2624" s="57" t="s">
        <v>1788</v>
      </c>
      <c r="D2624" s="59">
        <v>3.573385639900605E-4</v>
      </c>
      <c r="E2624" s="7">
        <v>0</v>
      </c>
      <c r="F2624" s="63">
        <f t="shared" si="42"/>
        <v>0</v>
      </c>
      <c r="G2624" s="64"/>
    </row>
    <row r="2625" spans="1:7" ht="14.5" x14ac:dyDescent="0.35">
      <c r="A2625" s="53">
        <v>7018</v>
      </c>
      <c r="B2625" s="55" t="s">
        <v>2835</v>
      </c>
      <c r="C2625" s="57" t="s">
        <v>1788</v>
      </c>
      <c r="D2625" s="59">
        <v>4.0374550765152117E-5</v>
      </c>
      <c r="E2625" s="7">
        <v>0</v>
      </c>
      <c r="F2625" s="63">
        <f t="shared" si="42"/>
        <v>0</v>
      </c>
      <c r="G2625" s="64"/>
    </row>
    <row r="2626" spans="1:7" ht="14.5" x14ac:dyDescent="0.35">
      <c r="A2626" s="53">
        <v>7040</v>
      </c>
      <c r="B2626" s="55" t="s">
        <v>2836</v>
      </c>
      <c r="C2626" s="57" t="s">
        <v>1788</v>
      </c>
      <c r="D2626" s="59">
        <v>1.1487035487055062E-5</v>
      </c>
      <c r="E2626" s="7">
        <v>0</v>
      </c>
      <c r="F2626" s="63">
        <f t="shared" si="42"/>
        <v>0</v>
      </c>
      <c r="G2626" s="64"/>
    </row>
    <row r="2627" spans="1:7" ht="14.5" x14ac:dyDescent="0.35">
      <c r="A2627" s="53">
        <v>7010</v>
      </c>
      <c r="B2627" s="55" t="s">
        <v>2837</v>
      </c>
      <c r="C2627" s="57" t="s">
        <v>1788</v>
      </c>
      <c r="D2627" s="59">
        <v>8.1564749020509316E-6</v>
      </c>
      <c r="E2627" s="7">
        <v>0</v>
      </c>
      <c r="F2627" s="63">
        <f t="shared" si="42"/>
        <v>0</v>
      </c>
      <c r="G2627" s="64"/>
    </row>
    <row r="2628" spans="1:7" ht="14.5" x14ac:dyDescent="0.35">
      <c r="A2628" s="53">
        <v>7020</v>
      </c>
      <c r="B2628" s="55" t="s">
        <v>2838</v>
      </c>
      <c r="C2628" s="57" t="s">
        <v>1788</v>
      </c>
      <c r="D2628" s="59">
        <v>1.9864414917703207E-5</v>
      </c>
      <c r="E2628" s="7">
        <v>0</v>
      </c>
      <c r="F2628" s="63">
        <f t="shared" si="42"/>
        <v>0</v>
      </c>
      <c r="G2628" s="64"/>
    </row>
    <row r="2629" spans="1:7" ht="14.5" x14ac:dyDescent="0.35">
      <c r="A2629" s="53">
        <v>7028</v>
      </c>
      <c r="B2629" s="55" t="s">
        <v>2839</v>
      </c>
      <c r="C2629" s="57" t="s">
        <v>1788</v>
      </c>
      <c r="D2629" s="59">
        <v>8.5388096630845689E-5</v>
      </c>
      <c r="E2629" s="7">
        <v>0</v>
      </c>
      <c r="F2629" s="63">
        <f t="shared" si="42"/>
        <v>0</v>
      </c>
      <c r="G2629" s="64"/>
    </row>
    <row r="2630" spans="1:7" ht="14.5" x14ac:dyDescent="0.35">
      <c r="A2630" s="53">
        <v>7035</v>
      </c>
      <c r="B2630" s="55" t="s">
        <v>2840</v>
      </c>
      <c r="C2630" s="57" t="s">
        <v>1788</v>
      </c>
      <c r="D2630" s="59">
        <v>2.1155856777194605E-5</v>
      </c>
      <c r="E2630" s="7">
        <v>0</v>
      </c>
      <c r="F2630" s="63">
        <f t="shared" si="42"/>
        <v>0</v>
      </c>
      <c r="G2630" s="64"/>
    </row>
    <row r="2631" spans="1:7" ht="14.5" x14ac:dyDescent="0.35">
      <c r="A2631" s="53">
        <v>7010</v>
      </c>
      <c r="B2631" s="55" t="s">
        <v>2841</v>
      </c>
      <c r="C2631" s="57" t="s">
        <v>1788</v>
      </c>
      <c r="D2631" s="59">
        <v>2.2090452859721272E-6</v>
      </c>
      <c r="E2631" s="7">
        <v>0</v>
      </c>
      <c r="F2631" s="63">
        <f t="shared" si="42"/>
        <v>0</v>
      </c>
      <c r="G2631" s="64"/>
    </row>
    <row r="2632" spans="1:7" ht="14.5" x14ac:dyDescent="0.35">
      <c r="A2632" s="53">
        <v>7036</v>
      </c>
      <c r="B2632" s="55" t="s">
        <v>1670</v>
      </c>
      <c r="C2632" s="57" t="s">
        <v>1788</v>
      </c>
      <c r="D2632" s="59">
        <v>1.1651864250700676E-4</v>
      </c>
      <c r="E2632" s="7">
        <v>0</v>
      </c>
      <c r="F2632" s="63">
        <f t="shared" si="42"/>
        <v>0</v>
      </c>
      <c r="G2632" s="64"/>
    </row>
    <row r="2633" spans="1:7" ht="14.5" x14ac:dyDescent="0.35">
      <c r="A2633" s="53">
        <v>7040</v>
      </c>
      <c r="B2633" s="55" t="s">
        <v>2842</v>
      </c>
      <c r="C2633" s="57" t="s">
        <v>1788</v>
      </c>
      <c r="D2633" s="59">
        <v>1.340720562024622E-5</v>
      </c>
      <c r="E2633" s="7">
        <v>0</v>
      </c>
      <c r="F2633" s="63">
        <f t="shared" si="42"/>
        <v>0</v>
      </c>
      <c r="G2633" s="64"/>
    </row>
    <row r="2634" spans="1:7" ht="14.5" x14ac:dyDescent="0.35">
      <c r="A2634" s="53">
        <v>7037</v>
      </c>
      <c r="B2634" s="55" t="s">
        <v>2843</v>
      </c>
      <c r="C2634" s="57" t="s">
        <v>1788</v>
      </c>
      <c r="D2634" s="59">
        <v>2.4464326909339016E-4</v>
      </c>
      <c r="E2634" s="7">
        <v>0</v>
      </c>
      <c r="F2634" s="63">
        <f t="shared" si="42"/>
        <v>0</v>
      </c>
      <c r="G2634" s="64"/>
    </row>
    <row r="2635" spans="1:7" ht="14.5" x14ac:dyDescent="0.35">
      <c r="A2635" s="53">
        <v>7029</v>
      </c>
      <c r="B2635" s="55" t="s">
        <v>2844</v>
      </c>
      <c r="C2635" s="57" t="s">
        <v>1788</v>
      </c>
      <c r="D2635" s="59">
        <v>2.2423508918221688E-4</v>
      </c>
      <c r="E2635" s="7">
        <v>0</v>
      </c>
      <c r="F2635" s="63">
        <f t="shared" si="42"/>
        <v>0</v>
      </c>
      <c r="G2635" s="64"/>
    </row>
    <row r="2636" spans="1:7" ht="14.5" x14ac:dyDescent="0.35">
      <c r="A2636" s="53">
        <v>7047</v>
      </c>
      <c r="B2636" s="55" t="s">
        <v>2845</v>
      </c>
      <c r="C2636" s="57" t="s">
        <v>1788</v>
      </c>
      <c r="D2636" s="59">
        <v>4.712063521539007E-5</v>
      </c>
      <c r="E2636" s="7">
        <v>0</v>
      </c>
      <c r="F2636" s="63">
        <f t="shared" si="42"/>
        <v>0</v>
      </c>
      <c r="G2636" s="64"/>
    </row>
    <row r="2637" spans="1:7" ht="14.5" x14ac:dyDescent="0.35">
      <c r="A2637" s="53">
        <v>7040</v>
      </c>
      <c r="B2637" s="55" t="s">
        <v>2846</v>
      </c>
      <c r="C2637" s="57" t="s">
        <v>1788</v>
      </c>
      <c r="D2637" s="59">
        <v>3.9643866555176716E-5</v>
      </c>
      <c r="E2637" s="7">
        <v>0</v>
      </c>
      <c r="F2637" s="63">
        <f t="shared" si="42"/>
        <v>0</v>
      </c>
      <c r="G2637" s="64"/>
    </row>
    <row r="2638" spans="1:7" ht="14.5" x14ac:dyDescent="0.35">
      <c r="A2638" s="53">
        <v>7048</v>
      </c>
      <c r="B2638" s="55" t="s">
        <v>2847</v>
      </c>
      <c r="C2638" s="57" t="s">
        <v>1788</v>
      </c>
      <c r="D2638" s="59">
        <v>1.5089478568794225E-5</v>
      </c>
      <c r="E2638" s="7">
        <v>0</v>
      </c>
      <c r="F2638" s="63">
        <f t="shared" si="42"/>
        <v>0</v>
      </c>
      <c r="G2638" s="64"/>
    </row>
    <row r="2639" spans="1:7" ht="14.5" x14ac:dyDescent="0.35">
      <c r="A2639" s="53">
        <v>7038</v>
      </c>
      <c r="B2639" s="55" t="s">
        <v>2848</v>
      </c>
      <c r="C2639" s="57" t="s">
        <v>1788</v>
      </c>
      <c r="D2639" s="59">
        <v>3.8029564230812467E-5</v>
      </c>
      <c r="E2639" s="7">
        <v>0</v>
      </c>
      <c r="F2639" s="63">
        <f t="shared" si="42"/>
        <v>0</v>
      </c>
      <c r="G2639" s="64"/>
    </row>
    <row r="2640" spans="1:7" ht="14.5" x14ac:dyDescent="0.35">
      <c r="A2640" s="53">
        <v>7010</v>
      </c>
      <c r="B2640" s="55" t="s">
        <v>2849</v>
      </c>
      <c r="C2640" s="57" t="s">
        <v>1788</v>
      </c>
      <c r="D2640" s="59">
        <v>2.431649080173934E-5</v>
      </c>
      <c r="E2640" s="7">
        <v>0</v>
      </c>
      <c r="F2640" s="63">
        <f t="shared" si="42"/>
        <v>0</v>
      </c>
      <c r="G2640" s="64"/>
    </row>
    <row r="2641" spans="1:7" ht="14.5" x14ac:dyDescent="0.35">
      <c r="A2641" s="53">
        <v>7040</v>
      </c>
      <c r="B2641" s="55" t="s">
        <v>2850</v>
      </c>
      <c r="C2641" s="57" t="s">
        <v>1788</v>
      </c>
      <c r="D2641" s="59">
        <v>4.8038238641870801E-5</v>
      </c>
      <c r="E2641" s="7">
        <v>0</v>
      </c>
      <c r="F2641" s="63">
        <f t="shared" si="42"/>
        <v>0</v>
      </c>
      <c r="G2641" s="64"/>
    </row>
    <row r="2642" spans="1:7" ht="14.5" x14ac:dyDescent="0.35">
      <c r="A2642" s="53">
        <v>7049</v>
      </c>
      <c r="B2642" s="55" t="s">
        <v>2851</v>
      </c>
      <c r="C2642" s="57" t="s">
        <v>1788</v>
      </c>
      <c r="D2642" s="59">
        <v>7.1590059921542863E-5</v>
      </c>
      <c r="E2642" s="7">
        <v>0</v>
      </c>
      <c r="F2642" s="63">
        <f t="shared" si="42"/>
        <v>0</v>
      </c>
      <c r="G2642" s="64"/>
    </row>
    <row r="2643" spans="1:7" ht="14.5" x14ac:dyDescent="0.35">
      <c r="A2643" s="53">
        <v>7019</v>
      </c>
      <c r="B2643" s="55" t="s">
        <v>2852</v>
      </c>
      <c r="C2643" s="57" t="s">
        <v>1788</v>
      </c>
      <c r="D2643" s="59">
        <v>3.5531643792059372E-5</v>
      </c>
      <c r="E2643" s="7">
        <v>0</v>
      </c>
      <c r="F2643" s="63">
        <f t="shared" si="42"/>
        <v>0</v>
      </c>
      <c r="G2643" s="64"/>
    </row>
    <row r="2644" spans="1:7" ht="14.5" x14ac:dyDescent="0.35">
      <c r="A2644" s="53">
        <v>7039</v>
      </c>
      <c r="B2644" s="55" t="s">
        <v>2853</v>
      </c>
      <c r="C2644" s="57" t="s">
        <v>1788</v>
      </c>
      <c r="D2644" s="59">
        <v>7.3034435685447727E-5</v>
      </c>
      <c r="E2644" s="7">
        <v>0</v>
      </c>
      <c r="F2644" s="63">
        <f t="shared" si="42"/>
        <v>0</v>
      </c>
      <c r="G2644" s="64"/>
    </row>
    <row r="2645" spans="1:7" ht="14.5" x14ac:dyDescent="0.35">
      <c r="A2645" s="53">
        <v>7020</v>
      </c>
      <c r="B2645" s="55" t="s">
        <v>2854</v>
      </c>
      <c r="C2645" s="57" t="s">
        <v>1788</v>
      </c>
      <c r="D2645" s="59">
        <v>3.7842645014307138E-5</v>
      </c>
      <c r="E2645" s="7">
        <v>0</v>
      </c>
      <c r="F2645" s="63">
        <f t="shared" si="42"/>
        <v>0</v>
      </c>
      <c r="G2645" s="64"/>
    </row>
    <row r="2646" spans="1:7" ht="14.5" x14ac:dyDescent="0.35">
      <c r="A2646" s="53">
        <v>7030</v>
      </c>
      <c r="B2646" s="55" t="s">
        <v>2855</v>
      </c>
      <c r="C2646" s="57" t="s">
        <v>1788</v>
      </c>
      <c r="D2646" s="59">
        <v>3.0943626659655725E-5</v>
      </c>
      <c r="E2646" s="7">
        <v>0</v>
      </c>
      <c r="F2646" s="63">
        <f t="shared" si="42"/>
        <v>0</v>
      </c>
      <c r="G2646" s="64"/>
    </row>
    <row r="2647" spans="1:7" ht="14.5" x14ac:dyDescent="0.35">
      <c r="A2647" s="53">
        <v>7030</v>
      </c>
      <c r="B2647" s="55" t="s">
        <v>2856</v>
      </c>
      <c r="C2647" s="57" t="s">
        <v>1788</v>
      </c>
      <c r="D2647" s="59">
        <v>2.7137271705365287E-5</v>
      </c>
      <c r="E2647" s="7">
        <v>0</v>
      </c>
      <c r="F2647" s="63">
        <f t="shared" si="42"/>
        <v>0</v>
      </c>
      <c r="G2647" s="64"/>
    </row>
    <row r="2648" spans="1:7" ht="14.5" x14ac:dyDescent="0.35">
      <c r="A2648" s="53">
        <v>7020</v>
      </c>
      <c r="B2648" s="55" t="s">
        <v>2857</v>
      </c>
      <c r="C2648" s="57" t="s">
        <v>1788</v>
      </c>
      <c r="D2648" s="59">
        <v>4.018763154864678E-5</v>
      </c>
      <c r="E2648" s="7">
        <v>0</v>
      </c>
      <c r="F2648" s="63">
        <f t="shared" si="42"/>
        <v>0</v>
      </c>
      <c r="G2648" s="64"/>
    </row>
    <row r="2649" spans="1:7" ht="14.5" x14ac:dyDescent="0.35">
      <c r="A2649" s="53">
        <v>7020</v>
      </c>
      <c r="B2649" s="55" t="s">
        <v>2858</v>
      </c>
      <c r="C2649" s="57" t="s">
        <v>1788</v>
      </c>
      <c r="D2649" s="59">
        <v>6.2515981593011213E-5</v>
      </c>
      <c r="E2649" s="7">
        <v>0</v>
      </c>
      <c r="F2649" s="63">
        <f t="shared" si="42"/>
        <v>0</v>
      </c>
      <c r="G2649" s="64"/>
    </row>
    <row r="2650" spans="1:7" ht="14.5" x14ac:dyDescent="0.35">
      <c r="A2650" s="53">
        <v>7030</v>
      </c>
      <c r="B2650" s="55" t="s">
        <v>2859</v>
      </c>
      <c r="C2650" s="57" t="s">
        <v>1788</v>
      </c>
      <c r="D2650" s="59">
        <v>2.431649080173934E-5</v>
      </c>
      <c r="E2650" s="7">
        <v>0</v>
      </c>
      <c r="F2650" s="63">
        <f t="shared" si="42"/>
        <v>0</v>
      </c>
      <c r="G2650" s="64"/>
    </row>
    <row r="2651" spans="1:7" ht="14.5" x14ac:dyDescent="0.35">
      <c r="A2651" s="53">
        <v>7030</v>
      </c>
      <c r="B2651" s="55" t="s">
        <v>2860</v>
      </c>
      <c r="C2651" s="57" t="s">
        <v>1788</v>
      </c>
      <c r="D2651" s="59">
        <v>1.0314542219885241E-5</v>
      </c>
      <c r="E2651" s="7">
        <v>0</v>
      </c>
      <c r="F2651" s="63">
        <f t="shared" si="42"/>
        <v>0</v>
      </c>
      <c r="G2651" s="64"/>
    </row>
    <row r="2652" spans="1:7" ht="14.5" x14ac:dyDescent="0.35">
      <c r="A2652" s="53">
        <v>7030</v>
      </c>
      <c r="B2652" s="55" t="s">
        <v>2861</v>
      </c>
      <c r="C2652" s="57" t="s">
        <v>1788</v>
      </c>
      <c r="D2652" s="59">
        <v>2.220940145204285E-5</v>
      </c>
      <c r="E2652" s="7">
        <v>0</v>
      </c>
      <c r="F2652" s="63">
        <f t="shared" si="42"/>
        <v>0</v>
      </c>
      <c r="G2652" s="64"/>
    </row>
    <row r="2653" spans="1:7" ht="14.5" x14ac:dyDescent="0.35">
      <c r="A2653" s="53">
        <v>7030</v>
      </c>
      <c r="B2653" s="55" t="s">
        <v>2862</v>
      </c>
      <c r="C2653" s="57" t="s">
        <v>1788</v>
      </c>
      <c r="D2653" s="59">
        <v>1.1690947359606336E-5</v>
      </c>
      <c r="E2653" s="7">
        <v>0</v>
      </c>
      <c r="F2653" s="63">
        <f t="shared" si="42"/>
        <v>0</v>
      </c>
      <c r="G2653" s="64"/>
    </row>
    <row r="2654" spans="1:7" ht="14.5" x14ac:dyDescent="0.35">
      <c r="A2654" s="53">
        <v>7040</v>
      </c>
      <c r="B2654" s="55" t="s">
        <v>2863</v>
      </c>
      <c r="C2654" s="57" t="s">
        <v>1788</v>
      </c>
      <c r="D2654" s="59">
        <v>2.6321624215160197E-5</v>
      </c>
      <c r="E2654" s="7">
        <v>0</v>
      </c>
      <c r="F2654" s="63">
        <f t="shared" ref="F2654:F2717" si="43">+IF(E2654=1,D2654/$D$8,0)</f>
        <v>0</v>
      </c>
      <c r="G2654" s="64"/>
    </row>
    <row r="2655" spans="1:7" ht="14.5" x14ac:dyDescent="0.35">
      <c r="A2655" s="53">
        <v>7020</v>
      </c>
      <c r="B2655" s="55" t="s">
        <v>2864</v>
      </c>
      <c r="C2655" s="57" t="s">
        <v>1788</v>
      </c>
      <c r="D2655" s="59">
        <v>3.5157805359048706E-5</v>
      </c>
      <c r="E2655" s="7">
        <v>0</v>
      </c>
      <c r="F2655" s="63">
        <f t="shared" si="43"/>
        <v>0</v>
      </c>
      <c r="G2655" s="64"/>
    </row>
    <row r="2656" spans="1:7" ht="14.5" x14ac:dyDescent="0.35">
      <c r="A2656" s="53">
        <v>8020</v>
      </c>
      <c r="B2656" s="55" t="s">
        <v>2865</v>
      </c>
      <c r="C2656" s="57" t="s">
        <v>1788</v>
      </c>
      <c r="D2656" s="59">
        <v>9.2406063577818678E-5</v>
      </c>
      <c r="E2656" s="7">
        <v>0</v>
      </c>
      <c r="F2656" s="63">
        <f t="shared" si="43"/>
        <v>0</v>
      </c>
      <c r="G2656" s="64"/>
    </row>
    <row r="2657" spans="1:7" ht="14.5" x14ac:dyDescent="0.35">
      <c r="A2657" s="53">
        <v>8031</v>
      </c>
      <c r="B2657" s="55" t="s">
        <v>2866</v>
      </c>
      <c r="C2657" s="57" t="s">
        <v>1788</v>
      </c>
      <c r="D2657" s="59">
        <v>2.0170282726530116E-5</v>
      </c>
      <c r="E2657" s="7">
        <v>0</v>
      </c>
      <c r="F2657" s="63">
        <f t="shared" si="43"/>
        <v>0</v>
      </c>
      <c r="G2657" s="64"/>
    </row>
    <row r="2658" spans="1:7" ht="14.5" x14ac:dyDescent="0.35">
      <c r="A2658" s="53">
        <v>8040</v>
      </c>
      <c r="B2658" s="55" t="s">
        <v>2867</v>
      </c>
      <c r="C2658" s="57" t="s">
        <v>1788</v>
      </c>
      <c r="D2658" s="59">
        <v>3.7944600950582775E-5</v>
      </c>
      <c r="E2658" s="7">
        <v>0</v>
      </c>
      <c r="F2658" s="63">
        <f t="shared" si="43"/>
        <v>0</v>
      </c>
      <c r="G2658" s="64"/>
    </row>
    <row r="2659" spans="1:7" ht="14.5" x14ac:dyDescent="0.35">
      <c r="A2659" s="53">
        <v>8030</v>
      </c>
      <c r="B2659" s="55" t="s">
        <v>2868</v>
      </c>
      <c r="C2659" s="57" t="s">
        <v>1788</v>
      </c>
      <c r="D2659" s="59">
        <v>1.6975663389893504E-5</v>
      </c>
      <c r="E2659" s="7">
        <v>0</v>
      </c>
      <c r="F2659" s="63">
        <f t="shared" si="43"/>
        <v>0</v>
      </c>
      <c r="G2659" s="64"/>
    </row>
    <row r="2660" spans="1:7" ht="14.5" x14ac:dyDescent="0.35">
      <c r="A2660" s="53">
        <v>8030</v>
      </c>
      <c r="B2660" s="55" t="s">
        <v>2869</v>
      </c>
      <c r="C2660" s="57" t="s">
        <v>1788</v>
      </c>
      <c r="D2660" s="59">
        <v>1.2642536098178945E-5</v>
      </c>
      <c r="E2660" s="7">
        <v>0</v>
      </c>
      <c r="F2660" s="63">
        <f t="shared" si="43"/>
        <v>0</v>
      </c>
      <c r="G2660" s="64"/>
    </row>
    <row r="2661" spans="1:7" ht="14.5" x14ac:dyDescent="0.35">
      <c r="A2661" s="53">
        <v>8042</v>
      </c>
      <c r="B2661" s="55" t="s">
        <v>2870</v>
      </c>
      <c r="C2661" s="57" t="s">
        <v>1788</v>
      </c>
      <c r="D2661" s="59">
        <v>6.5200821248269638E-5</v>
      </c>
      <c r="E2661" s="7">
        <v>0</v>
      </c>
      <c r="F2661" s="63">
        <f t="shared" si="43"/>
        <v>0</v>
      </c>
      <c r="G2661" s="64"/>
    </row>
    <row r="2662" spans="1:7" ht="14.5" x14ac:dyDescent="0.35">
      <c r="A2662" s="53">
        <v>8040</v>
      </c>
      <c r="B2662" s="55" t="s">
        <v>2871</v>
      </c>
      <c r="C2662" s="57" t="s">
        <v>1788</v>
      </c>
      <c r="D2662" s="59">
        <v>5.8250824925480409E-5</v>
      </c>
      <c r="E2662" s="7">
        <v>0</v>
      </c>
      <c r="F2662" s="63">
        <f t="shared" si="43"/>
        <v>0</v>
      </c>
      <c r="G2662" s="64"/>
    </row>
    <row r="2663" spans="1:7" ht="14.5" x14ac:dyDescent="0.35">
      <c r="A2663" s="53">
        <v>8030</v>
      </c>
      <c r="B2663" s="55" t="s">
        <v>2872</v>
      </c>
      <c r="C2663" s="57" t="s">
        <v>1788</v>
      </c>
      <c r="D2663" s="59">
        <v>9.4479167615423289E-6</v>
      </c>
      <c r="E2663" s="7">
        <v>0</v>
      </c>
      <c r="F2663" s="63">
        <f t="shared" si="43"/>
        <v>0</v>
      </c>
      <c r="G2663" s="64"/>
    </row>
    <row r="2664" spans="1:7" ht="14.5" x14ac:dyDescent="0.35">
      <c r="A2664" s="53">
        <v>8010</v>
      </c>
      <c r="B2664" s="55" t="s">
        <v>2873</v>
      </c>
      <c r="C2664" s="57" t="s">
        <v>1788</v>
      </c>
      <c r="D2664" s="59">
        <v>8.4623427108778425E-6</v>
      </c>
      <c r="E2664" s="7">
        <v>0</v>
      </c>
      <c r="F2664" s="63">
        <f t="shared" si="43"/>
        <v>0</v>
      </c>
      <c r="G2664" s="64"/>
    </row>
    <row r="2665" spans="1:7" ht="14.5" x14ac:dyDescent="0.35">
      <c r="A2665" s="53">
        <v>8021</v>
      </c>
      <c r="B2665" s="55" t="s">
        <v>2874</v>
      </c>
      <c r="C2665" s="57" t="s">
        <v>1788</v>
      </c>
      <c r="D2665" s="59">
        <v>4.3909023222707519E-5</v>
      </c>
      <c r="E2665" s="7">
        <v>0</v>
      </c>
      <c r="F2665" s="63">
        <f t="shared" si="43"/>
        <v>0</v>
      </c>
      <c r="G2665" s="64"/>
    </row>
    <row r="2666" spans="1:7" ht="14.5" x14ac:dyDescent="0.35">
      <c r="A2666" s="53">
        <v>8011</v>
      </c>
      <c r="B2666" s="55" t="s">
        <v>2875</v>
      </c>
      <c r="C2666" s="57" t="s">
        <v>1788</v>
      </c>
      <c r="D2666" s="59">
        <v>4.0068682956325204E-5</v>
      </c>
      <c r="E2666" s="7">
        <v>0</v>
      </c>
      <c r="F2666" s="63">
        <f t="shared" si="43"/>
        <v>0</v>
      </c>
      <c r="G2666" s="64"/>
    </row>
    <row r="2667" spans="1:7" ht="14.5" x14ac:dyDescent="0.35">
      <c r="A2667" s="53">
        <v>8016</v>
      </c>
      <c r="B2667" s="55" t="s">
        <v>1671</v>
      </c>
      <c r="C2667" s="57" t="s">
        <v>1788</v>
      </c>
      <c r="D2667" s="59">
        <v>3.3237635225857545E-5</v>
      </c>
      <c r="E2667" s="7">
        <v>0</v>
      </c>
      <c r="F2667" s="63">
        <f t="shared" si="43"/>
        <v>0</v>
      </c>
      <c r="G2667" s="64"/>
    </row>
    <row r="2668" spans="1:7" ht="14.5" x14ac:dyDescent="0.35">
      <c r="A2668" s="53">
        <v>8012</v>
      </c>
      <c r="B2668" s="55" t="s">
        <v>2876</v>
      </c>
      <c r="C2668" s="57" t="s">
        <v>1788</v>
      </c>
      <c r="D2668" s="59">
        <v>2.0629084439770482E-5</v>
      </c>
      <c r="E2668" s="7">
        <v>0</v>
      </c>
      <c r="F2668" s="63">
        <f t="shared" si="43"/>
        <v>0</v>
      </c>
      <c r="G2668" s="64"/>
    </row>
    <row r="2669" spans="1:7" ht="14.5" x14ac:dyDescent="0.35">
      <c r="A2669" s="53">
        <v>8032</v>
      </c>
      <c r="B2669" s="55" t="s">
        <v>2877</v>
      </c>
      <c r="C2669" s="57" t="s">
        <v>1788</v>
      </c>
      <c r="D2669" s="59">
        <v>3.5259761295324343E-5</v>
      </c>
      <c r="E2669" s="7">
        <v>0</v>
      </c>
      <c r="F2669" s="63">
        <f t="shared" si="43"/>
        <v>0</v>
      </c>
      <c r="G2669" s="64"/>
    </row>
    <row r="2670" spans="1:7" ht="14.5" x14ac:dyDescent="0.35">
      <c r="A2670" s="53">
        <v>8022</v>
      </c>
      <c r="B2670" s="55" t="s">
        <v>2878</v>
      </c>
      <c r="C2670" s="57" t="s">
        <v>1788</v>
      </c>
      <c r="D2670" s="59">
        <v>1.4159980283081337E-4</v>
      </c>
      <c r="E2670" s="7">
        <v>0</v>
      </c>
      <c r="F2670" s="63">
        <f t="shared" si="43"/>
        <v>0</v>
      </c>
      <c r="G2670" s="64"/>
    </row>
    <row r="2671" spans="1:7" ht="14.5" x14ac:dyDescent="0.35">
      <c r="A2671" s="53">
        <v>8010</v>
      </c>
      <c r="B2671" s="55" t="s">
        <v>2879</v>
      </c>
      <c r="C2671" s="57" t="s">
        <v>1788</v>
      </c>
      <c r="D2671" s="59">
        <v>9.7537845703692397E-6</v>
      </c>
      <c r="E2671" s="7">
        <v>0</v>
      </c>
      <c r="F2671" s="63">
        <f t="shared" si="43"/>
        <v>0</v>
      </c>
      <c r="G2671" s="64"/>
    </row>
    <row r="2672" spans="1:7" ht="14.5" x14ac:dyDescent="0.35">
      <c r="A2672" s="53">
        <v>8040</v>
      </c>
      <c r="B2672" s="55" t="s">
        <v>2880</v>
      </c>
      <c r="C2672" s="57" t="s">
        <v>1788</v>
      </c>
      <c r="D2672" s="59">
        <v>9.4479167615423289E-6</v>
      </c>
      <c r="E2672" s="7">
        <v>0</v>
      </c>
      <c r="F2672" s="63">
        <f t="shared" si="43"/>
        <v>0</v>
      </c>
      <c r="G2672" s="64"/>
    </row>
    <row r="2673" spans="1:7" ht="14.5" x14ac:dyDescent="0.35">
      <c r="A2673" s="53">
        <v>8023</v>
      </c>
      <c r="B2673" s="55" t="s">
        <v>2881</v>
      </c>
      <c r="C2673" s="57" t="s">
        <v>1788</v>
      </c>
      <c r="D2673" s="59">
        <v>6.1836275351173634E-5</v>
      </c>
      <c r="E2673" s="7">
        <v>0</v>
      </c>
      <c r="F2673" s="63">
        <f t="shared" si="43"/>
        <v>0</v>
      </c>
      <c r="G2673" s="64"/>
    </row>
    <row r="2674" spans="1:7" ht="14.5" x14ac:dyDescent="0.35">
      <c r="A2674" s="53">
        <v>8030</v>
      </c>
      <c r="B2674" s="55" t="s">
        <v>2882</v>
      </c>
      <c r="C2674" s="57" t="s">
        <v>1788</v>
      </c>
      <c r="D2674" s="59">
        <v>1.1487035487055062E-5</v>
      </c>
      <c r="E2674" s="7">
        <v>0</v>
      </c>
      <c r="F2674" s="63">
        <f t="shared" si="43"/>
        <v>0</v>
      </c>
      <c r="G2674" s="64"/>
    </row>
    <row r="2675" spans="1:7" ht="14.5" x14ac:dyDescent="0.35">
      <c r="A2675" s="53">
        <v>8040</v>
      </c>
      <c r="B2675" s="55" t="s">
        <v>2883</v>
      </c>
      <c r="C2675" s="57" t="s">
        <v>1788</v>
      </c>
      <c r="D2675" s="59">
        <v>2.1835563019032183E-5</v>
      </c>
      <c r="E2675" s="7">
        <v>0</v>
      </c>
      <c r="F2675" s="63">
        <f t="shared" si="43"/>
        <v>0</v>
      </c>
      <c r="G2675" s="64"/>
    </row>
    <row r="2676" spans="1:7" ht="14.5" x14ac:dyDescent="0.35">
      <c r="A2676" s="53">
        <v>8020</v>
      </c>
      <c r="B2676" s="55" t="s">
        <v>2884</v>
      </c>
      <c r="C2676" s="57" t="s">
        <v>1788</v>
      </c>
      <c r="D2676" s="59">
        <v>4.0000712332141443E-5</v>
      </c>
      <c r="E2676" s="7">
        <v>0</v>
      </c>
      <c r="F2676" s="63">
        <f t="shared" si="43"/>
        <v>0</v>
      </c>
      <c r="G2676" s="64"/>
    </row>
    <row r="2677" spans="1:7" ht="14.5" x14ac:dyDescent="0.35">
      <c r="A2677" s="53">
        <v>8020</v>
      </c>
      <c r="B2677" s="55" t="s">
        <v>2885</v>
      </c>
      <c r="C2677" s="57" t="s">
        <v>1788</v>
      </c>
      <c r="D2677" s="59">
        <v>4.2192764962067633E-5</v>
      </c>
      <c r="E2677" s="7">
        <v>0</v>
      </c>
      <c r="F2677" s="63">
        <f t="shared" si="43"/>
        <v>0</v>
      </c>
      <c r="G2677" s="64"/>
    </row>
    <row r="2678" spans="1:7" ht="14.5" x14ac:dyDescent="0.35">
      <c r="A2678" s="53">
        <v>8040</v>
      </c>
      <c r="B2678" s="55" t="s">
        <v>2886</v>
      </c>
      <c r="C2678" s="57" t="s">
        <v>1788</v>
      </c>
      <c r="D2678" s="59">
        <v>2.2940085662018247E-5</v>
      </c>
      <c r="E2678" s="7">
        <v>0</v>
      </c>
      <c r="F2678" s="63">
        <f t="shared" si="43"/>
        <v>0</v>
      </c>
      <c r="G2678" s="64"/>
    </row>
    <row r="2679" spans="1:7" ht="14.5" x14ac:dyDescent="0.35">
      <c r="A2679" s="53">
        <v>8040</v>
      </c>
      <c r="B2679" s="55" t="s">
        <v>2887</v>
      </c>
      <c r="C2679" s="57" t="s">
        <v>1788</v>
      </c>
      <c r="D2679" s="59">
        <v>3.3628466314914156E-5</v>
      </c>
      <c r="E2679" s="7">
        <v>0</v>
      </c>
      <c r="F2679" s="63">
        <f t="shared" si="43"/>
        <v>0</v>
      </c>
      <c r="G2679" s="64"/>
    </row>
    <row r="2680" spans="1:7" ht="14.5" x14ac:dyDescent="0.35">
      <c r="A2680" s="53">
        <v>8020</v>
      </c>
      <c r="B2680" s="55" t="s">
        <v>2888</v>
      </c>
      <c r="C2680" s="57" t="s">
        <v>1788</v>
      </c>
      <c r="D2680" s="59">
        <v>3.7366850645020834E-5</v>
      </c>
      <c r="E2680" s="7">
        <v>0</v>
      </c>
      <c r="F2680" s="63">
        <f t="shared" si="43"/>
        <v>0</v>
      </c>
      <c r="G2680" s="64"/>
    </row>
    <row r="2681" spans="1:7" ht="14.5" x14ac:dyDescent="0.35">
      <c r="A2681" s="53">
        <v>8044</v>
      </c>
      <c r="B2681" s="55" t="s">
        <v>2889</v>
      </c>
      <c r="C2681" s="57" t="s">
        <v>1788</v>
      </c>
      <c r="D2681" s="59">
        <v>5.0977968137818323E-5</v>
      </c>
      <c r="E2681" s="7">
        <v>0</v>
      </c>
      <c r="F2681" s="63">
        <f t="shared" si="43"/>
        <v>0</v>
      </c>
      <c r="G2681" s="64"/>
    </row>
    <row r="2682" spans="1:7" ht="14.5" x14ac:dyDescent="0.35">
      <c r="A2682" s="53">
        <v>8045</v>
      </c>
      <c r="B2682" s="55" t="s">
        <v>2890</v>
      </c>
      <c r="C2682" s="57" t="s">
        <v>1788</v>
      </c>
      <c r="D2682" s="59">
        <v>8.567697178362667E-5</v>
      </c>
      <c r="E2682" s="7">
        <v>0</v>
      </c>
      <c r="F2682" s="63">
        <f t="shared" si="43"/>
        <v>0</v>
      </c>
      <c r="G2682" s="64"/>
    </row>
    <row r="2683" spans="1:7" ht="14.5" x14ac:dyDescent="0.35">
      <c r="A2683" s="53">
        <v>8010</v>
      </c>
      <c r="B2683" s="55" t="s">
        <v>2891</v>
      </c>
      <c r="C2683" s="57" t="s">
        <v>1788</v>
      </c>
      <c r="D2683" s="59">
        <v>7.9015850613618396E-6</v>
      </c>
      <c r="E2683" s="7">
        <v>0</v>
      </c>
      <c r="F2683" s="63">
        <f t="shared" si="43"/>
        <v>0</v>
      </c>
      <c r="G2683" s="64"/>
    </row>
    <row r="2684" spans="1:7" ht="14.5" x14ac:dyDescent="0.35">
      <c r="A2684" s="53">
        <v>8040</v>
      </c>
      <c r="B2684" s="55" t="s">
        <v>2892</v>
      </c>
      <c r="C2684" s="57" t="s">
        <v>1788</v>
      </c>
      <c r="D2684" s="59">
        <v>2.1818570362986242E-5</v>
      </c>
      <c r="E2684" s="7">
        <v>0</v>
      </c>
      <c r="F2684" s="63">
        <f t="shared" si="43"/>
        <v>0</v>
      </c>
      <c r="G2684" s="64"/>
    </row>
    <row r="2685" spans="1:7" ht="14.5" x14ac:dyDescent="0.35">
      <c r="A2685" s="53">
        <v>8020</v>
      </c>
      <c r="B2685" s="55" t="s">
        <v>2893</v>
      </c>
      <c r="C2685" s="57" t="s">
        <v>1788</v>
      </c>
      <c r="D2685" s="59">
        <v>8.3433941185562665E-6</v>
      </c>
      <c r="E2685" s="7">
        <v>0</v>
      </c>
      <c r="F2685" s="63">
        <f t="shared" si="43"/>
        <v>0</v>
      </c>
      <c r="G2685" s="64"/>
    </row>
    <row r="2686" spans="1:7" ht="14.5" x14ac:dyDescent="0.35">
      <c r="A2686" s="53">
        <v>8020</v>
      </c>
      <c r="B2686" s="55" t="s">
        <v>2894</v>
      </c>
      <c r="C2686" s="57" t="s">
        <v>1788</v>
      </c>
      <c r="D2686" s="59">
        <v>2.5658910629368556E-5</v>
      </c>
      <c r="E2686" s="7">
        <v>0</v>
      </c>
      <c r="F2686" s="63">
        <f t="shared" si="43"/>
        <v>0</v>
      </c>
      <c r="G2686" s="64"/>
    </row>
    <row r="2687" spans="1:7" ht="14.5" x14ac:dyDescent="0.35">
      <c r="A2687" s="53">
        <v>8040</v>
      </c>
      <c r="B2687" s="55" t="s">
        <v>2895</v>
      </c>
      <c r="C2687" s="57" t="s">
        <v>1788</v>
      </c>
      <c r="D2687" s="59">
        <v>3.5990445505299737E-5</v>
      </c>
      <c r="E2687" s="7">
        <v>0</v>
      </c>
      <c r="F2687" s="63">
        <f t="shared" si="43"/>
        <v>0</v>
      </c>
      <c r="G2687" s="64"/>
    </row>
    <row r="2688" spans="1:7" ht="14.5" x14ac:dyDescent="0.35">
      <c r="A2688" s="53">
        <v>8020</v>
      </c>
      <c r="B2688" s="55" t="s">
        <v>2896</v>
      </c>
      <c r="C2688" s="57" t="s">
        <v>1788</v>
      </c>
      <c r="D2688" s="59">
        <v>2.1291798025562119E-5</v>
      </c>
      <c r="E2688" s="7">
        <v>0</v>
      </c>
      <c r="F2688" s="63">
        <f t="shared" si="43"/>
        <v>0</v>
      </c>
      <c r="G2688" s="64"/>
    </row>
    <row r="2689" spans="1:7" ht="14.5" x14ac:dyDescent="0.35">
      <c r="A2689" s="53">
        <v>8015</v>
      </c>
      <c r="B2689" s="55" t="s">
        <v>1672</v>
      </c>
      <c r="C2689" s="57" t="s">
        <v>1788</v>
      </c>
      <c r="D2689" s="59">
        <v>1.5860945153279874E-4</v>
      </c>
      <c r="E2689" s="7">
        <v>0</v>
      </c>
      <c r="F2689" s="63">
        <f t="shared" si="43"/>
        <v>0</v>
      </c>
      <c r="G2689" s="64"/>
    </row>
    <row r="2690" spans="1:7" ht="14.5" x14ac:dyDescent="0.35">
      <c r="A2690" s="53">
        <v>8024</v>
      </c>
      <c r="B2690" s="55" t="s">
        <v>1673</v>
      </c>
      <c r="C2690" s="57" t="s">
        <v>1788</v>
      </c>
      <c r="D2690" s="59">
        <v>4.052748466956557E-5</v>
      </c>
      <c r="E2690" s="7">
        <v>0</v>
      </c>
      <c r="F2690" s="63">
        <f t="shared" si="43"/>
        <v>0</v>
      </c>
      <c r="G2690" s="64"/>
    </row>
    <row r="2691" spans="1:7" ht="14.5" x14ac:dyDescent="0.35">
      <c r="A2691" s="53">
        <v>8030</v>
      </c>
      <c r="B2691" s="55" t="s">
        <v>2897</v>
      </c>
      <c r="C2691" s="57" t="s">
        <v>1788</v>
      </c>
      <c r="D2691" s="59">
        <v>2.7120279049319348E-5</v>
      </c>
      <c r="E2691" s="7">
        <v>0</v>
      </c>
      <c r="F2691" s="63">
        <f t="shared" si="43"/>
        <v>0</v>
      </c>
      <c r="G2691" s="64"/>
    </row>
    <row r="2692" spans="1:7" ht="14.5" x14ac:dyDescent="0.35">
      <c r="A2692" s="53">
        <v>8010</v>
      </c>
      <c r="B2692" s="55" t="s">
        <v>2898</v>
      </c>
      <c r="C2692" s="57" t="s">
        <v>1788</v>
      </c>
      <c r="D2692" s="59">
        <v>4.7239583807711644E-6</v>
      </c>
      <c r="E2692" s="7">
        <v>0</v>
      </c>
      <c r="F2692" s="63">
        <f t="shared" si="43"/>
        <v>0</v>
      </c>
      <c r="G2692" s="64"/>
    </row>
    <row r="2693" spans="1:7" ht="14.5" x14ac:dyDescent="0.35">
      <c r="A2693" s="53">
        <v>8025</v>
      </c>
      <c r="B2693" s="55" t="s">
        <v>1674</v>
      </c>
      <c r="C2693" s="57" t="s">
        <v>1788</v>
      </c>
      <c r="D2693" s="59">
        <v>1.1184566209437341E-4</v>
      </c>
      <c r="E2693" s="7">
        <v>0</v>
      </c>
      <c r="F2693" s="63">
        <f t="shared" si="43"/>
        <v>0</v>
      </c>
      <c r="G2693" s="64"/>
    </row>
    <row r="2694" spans="1:7" ht="14.5" x14ac:dyDescent="0.35">
      <c r="A2694" s="53">
        <v>8020</v>
      </c>
      <c r="B2694" s="55" t="s">
        <v>2899</v>
      </c>
      <c r="C2694" s="57" t="s">
        <v>1788</v>
      </c>
      <c r="D2694" s="59">
        <v>1.9949378197932903E-5</v>
      </c>
      <c r="E2694" s="7">
        <v>0</v>
      </c>
      <c r="F2694" s="63">
        <f t="shared" si="43"/>
        <v>0</v>
      </c>
      <c r="G2694" s="64"/>
    </row>
    <row r="2695" spans="1:7" ht="14.5" x14ac:dyDescent="0.35">
      <c r="A2695" s="53">
        <v>8020</v>
      </c>
      <c r="B2695" s="55" t="s">
        <v>2900</v>
      </c>
      <c r="C2695" s="57" t="s">
        <v>1788</v>
      </c>
      <c r="D2695" s="59">
        <v>1.2999381875143673E-5</v>
      </c>
      <c r="E2695" s="7">
        <v>0</v>
      </c>
      <c r="F2695" s="63">
        <f t="shared" si="43"/>
        <v>0</v>
      </c>
      <c r="G2695" s="64"/>
    </row>
    <row r="2696" spans="1:7" ht="14.5" x14ac:dyDescent="0.35">
      <c r="A2696" s="53">
        <v>8020</v>
      </c>
      <c r="B2696" s="55" t="s">
        <v>2901</v>
      </c>
      <c r="C2696" s="57" t="s">
        <v>1788</v>
      </c>
      <c r="D2696" s="59">
        <v>6.0833708644463205E-6</v>
      </c>
      <c r="E2696" s="7">
        <v>0</v>
      </c>
      <c r="F2696" s="63">
        <f t="shared" si="43"/>
        <v>0</v>
      </c>
      <c r="G2696" s="64"/>
    </row>
    <row r="2697" spans="1:7" ht="14.5" x14ac:dyDescent="0.35">
      <c r="A2697" s="53">
        <v>8020</v>
      </c>
      <c r="B2697" s="55" t="s">
        <v>2902</v>
      </c>
      <c r="C2697" s="57" t="s">
        <v>1788</v>
      </c>
      <c r="D2697" s="59">
        <v>1.1945837200295428E-5</v>
      </c>
      <c r="E2697" s="7">
        <v>0</v>
      </c>
      <c r="F2697" s="63">
        <f t="shared" si="43"/>
        <v>0</v>
      </c>
      <c r="G2697" s="64"/>
    </row>
    <row r="2698" spans="1:7" ht="14.5" x14ac:dyDescent="0.35">
      <c r="A2698" s="53">
        <v>8020</v>
      </c>
      <c r="B2698" s="55" t="s">
        <v>2903</v>
      </c>
      <c r="C2698" s="57" t="s">
        <v>1788</v>
      </c>
      <c r="D2698" s="59">
        <v>1.4596691543461981E-5</v>
      </c>
      <c r="E2698" s="7">
        <v>0</v>
      </c>
      <c r="F2698" s="63">
        <f t="shared" si="43"/>
        <v>0</v>
      </c>
      <c r="G2698" s="64"/>
    </row>
    <row r="2699" spans="1:7" ht="14.5" x14ac:dyDescent="0.35">
      <c r="A2699" s="53">
        <v>8026</v>
      </c>
      <c r="B2699" s="55" t="s">
        <v>1675</v>
      </c>
      <c r="C2699" s="57" t="s">
        <v>1788</v>
      </c>
      <c r="D2699" s="59">
        <v>4.5863178667990556E-5</v>
      </c>
      <c r="E2699" s="7">
        <v>0</v>
      </c>
      <c r="F2699" s="63">
        <f t="shared" si="43"/>
        <v>0</v>
      </c>
      <c r="G2699" s="64"/>
    </row>
    <row r="2700" spans="1:7" ht="14.5" x14ac:dyDescent="0.35">
      <c r="A2700" s="53">
        <v>8027</v>
      </c>
      <c r="B2700" s="55" t="s">
        <v>2904</v>
      </c>
      <c r="C2700" s="57" t="s">
        <v>1788</v>
      </c>
      <c r="D2700" s="59">
        <v>6.6781138260542009E-5</v>
      </c>
      <c r="E2700" s="7">
        <v>0</v>
      </c>
      <c r="F2700" s="63">
        <f t="shared" si="43"/>
        <v>0</v>
      </c>
      <c r="G2700" s="64"/>
    </row>
    <row r="2701" spans="1:7" ht="14.5" x14ac:dyDescent="0.35">
      <c r="A2701" s="53">
        <v>8028</v>
      </c>
      <c r="B2701" s="55" t="s">
        <v>2905</v>
      </c>
      <c r="C2701" s="57" t="s">
        <v>1788</v>
      </c>
      <c r="D2701" s="59">
        <v>1.1570299501680166E-4</v>
      </c>
      <c r="E2701" s="7">
        <v>0</v>
      </c>
      <c r="F2701" s="63">
        <f t="shared" si="43"/>
        <v>0</v>
      </c>
      <c r="G2701" s="64"/>
    </row>
    <row r="2702" spans="1:7" ht="14.5" x14ac:dyDescent="0.35">
      <c r="A2702" s="53">
        <v>8020</v>
      </c>
      <c r="B2702" s="55" t="s">
        <v>2906</v>
      </c>
      <c r="C2702" s="57" t="s">
        <v>1788</v>
      </c>
      <c r="D2702" s="59">
        <v>3.2133112582871484E-5</v>
      </c>
      <c r="E2702" s="7">
        <v>0</v>
      </c>
      <c r="F2702" s="63">
        <f t="shared" si="43"/>
        <v>0</v>
      </c>
      <c r="G2702" s="64"/>
    </row>
    <row r="2703" spans="1:7" ht="14.5" x14ac:dyDescent="0.35">
      <c r="A2703" s="53">
        <v>8036</v>
      </c>
      <c r="B2703" s="55" t="s">
        <v>2907</v>
      </c>
      <c r="C2703" s="57" t="s">
        <v>1788</v>
      </c>
      <c r="D2703" s="59">
        <v>1.7417472447087927E-5</v>
      </c>
      <c r="E2703" s="7">
        <v>0</v>
      </c>
      <c r="F2703" s="63">
        <f t="shared" si="43"/>
        <v>0</v>
      </c>
      <c r="G2703" s="64"/>
    </row>
    <row r="2704" spans="1:7" ht="14.5" x14ac:dyDescent="0.35">
      <c r="A2704" s="53">
        <v>8020</v>
      </c>
      <c r="B2704" s="55" t="s">
        <v>2908</v>
      </c>
      <c r="C2704" s="57" t="s">
        <v>1788</v>
      </c>
      <c r="D2704" s="59">
        <v>3.6330298626218527E-5</v>
      </c>
      <c r="E2704" s="7">
        <v>0</v>
      </c>
      <c r="F2704" s="63">
        <f t="shared" si="43"/>
        <v>0</v>
      </c>
      <c r="G2704" s="64"/>
    </row>
    <row r="2705" spans="1:7" ht="14.5" x14ac:dyDescent="0.35">
      <c r="A2705" s="53">
        <v>8020</v>
      </c>
      <c r="B2705" s="55" t="s">
        <v>2909</v>
      </c>
      <c r="C2705" s="57" t="s">
        <v>1788</v>
      </c>
      <c r="D2705" s="59">
        <v>3.6874063619688589E-6</v>
      </c>
      <c r="E2705" s="7">
        <v>0</v>
      </c>
      <c r="F2705" s="63">
        <f t="shared" si="43"/>
        <v>0</v>
      </c>
      <c r="G2705" s="64"/>
    </row>
    <row r="2706" spans="1:7" ht="14.5" x14ac:dyDescent="0.35">
      <c r="A2706" s="53">
        <v>8040</v>
      </c>
      <c r="B2706" s="55" t="s">
        <v>2910</v>
      </c>
      <c r="C2706" s="57" t="s">
        <v>1788</v>
      </c>
      <c r="D2706" s="59">
        <v>1.2047793136571063E-5</v>
      </c>
      <c r="E2706" s="7">
        <v>0</v>
      </c>
      <c r="F2706" s="63">
        <f t="shared" si="43"/>
        <v>0</v>
      </c>
      <c r="G2706" s="64"/>
    </row>
    <row r="2707" spans="1:7" ht="14.5" x14ac:dyDescent="0.35">
      <c r="A2707" s="53">
        <v>8020</v>
      </c>
      <c r="B2707" s="55" t="s">
        <v>2911</v>
      </c>
      <c r="C2707" s="57" t="s">
        <v>1788</v>
      </c>
      <c r="D2707" s="59">
        <v>3.6772107683412954E-5</v>
      </c>
      <c r="E2707" s="7">
        <v>0</v>
      </c>
      <c r="F2707" s="63">
        <f t="shared" si="43"/>
        <v>0</v>
      </c>
      <c r="G2707" s="64"/>
    </row>
    <row r="2708" spans="1:7" ht="14.5" x14ac:dyDescent="0.35">
      <c r="A2708" s="53">
        <v>8020</v>
      </c>
      <c r="B2708" s="55" t="s">
        <v>2912</v>
      </c>
      <c r="C2708" s="57" t="s">
        <v>1788</v>
      </c>
      <c r="D2708" s="59">
        <v>2.5828837189827951E-5</v>
      </c>
      <c r="E2708" s="7">
        <v>0</v>
      </c>
      <c r="F2708" s="63">
        <f t="shared" si="43"/>
        <v>0</v>
      </c>
      <c r="G2708" s="64"/>
    </row>
    <row r="2709" spans="1:7" ht="14.5" x14ac:dyDescent="0.35">
      <c r="A2709" s="53">
        <v>8046</v>
      </c>
      <c r="B2709" s="55" t="s">
        <v>2913</v>
      </c>
      <c r="C2709" s="57" t="s">
        <v>1788</v>
      </c>
      <c r="D2709" s="59">
        <v>2.9329324335291476E-5</v>
      </c>
      <c r="E2709" s="7">
        <v>0</v>
      </c>
      <c r="F2709" s="63">
        <f t="shared" si="43"/>
        <v>0</v>
      </c>
      <c r="G2709" s="64"/>
    </row>
    <row r="2710" spans="1:7" ht="14.5" x14ac:dyDescent="0.35">
      <c r="A2710" s="53">
        <v>8020</v>
      </c>
      <c r="B2710" s="55" t="s">
        <v>2914</v>
      </c>
      <c r="C2710" s="57" t="s">
        <v>1788</v>
      </c>
      <c r="D2710" s="59">
        <v>5.1300828602691174E-5</v>
      </c>
      <c r="E2710" s="7">
        <v>0</v>
      </c>
      <c r="F2710" s="63">
        <f t="shared" si="43"/>
        <v>0</v>
      </c>
      <c r="G2710" s="64"/>
    </row>
    <row r="2711" spans="1:7" ht="14.5" x14ac:dyDescent="0.35">
      <c r="A2711" s="53">
        <v>8020</v>
      </c>
      <c r="B2711" s="55" t="s">
        <v>2915</v>
      </c>
      <c r="C2711" s="57" t="s">
        <v>1788</v>
      </c>
      <c r="D2711" s="59">
        <v>2.5930793126103589E-5</v>
      </c>
      <c r="E2711" s="7">
        <v>0</v>
      </c>
      <c r="F2711" s="63">
        <f t="shared" si="43"/>
        <v>0</v>
      </c>
      <c r="G2711" s="64"/>
    </row>
    <row r="2712" spans="1:7" ht="14.5" x14ac:dyDescent="0.35">
      <c r="A2712" s="53">
        <v>8017</v>
      </c>
      <c r="B2712" s="55" t="s">
        <v>2916</v>
      </c>
      <c r="C2712" s="57" t="s">
        <v>1788</v>
      </c>
      <c r="D2712" s="59">
        <v>3.3713429595143856E-5</v>
      </c>
      <c r="E2712" s="7">
        <v>0</v>
      </c>
      <c r="F2712" s="63">
        <f t="shared" si="43"/>
        <v>0</v>
      </c>
      <c r="G2712" s="64"/>
    </row>
    <row r="2713" spans="1:7" ht="14.5" x14ac:dyDescent="0.35">
      <c r="A2713" s="53">
        <v>8018</v>
      </c>
      <c r="B2713" s="55" t="s">
        <v>2917</v>
      </c>
      <c r="C2713" s="57" t="s">
        <v>1788</v>
      </c>
      <c r="D2713" s="59">
        <v>2.6899374520722135E-5</v>
      </c>
      <c r="E2713" s="7">
        <v>0</v>
      </c>
      <c r="F2713" s="63">
        <f t="shared" si="43"/>
        <v>0</v>
      </c>
      <c r="G2713" s="64"/>
    </row>
    <row r="2714" spans="1:7" ht="14.5" x14ac:dyDescent="0.35">
      <c r="A2714" s="53">
        <v>8029</v>
      </c>
      <c r="B2714" s="55" t="s">
        <v>2918</v>
      </c>
      <c r="C2714" s="57" t="s">
        <v>1788</v>
      </c>
      <c r="D2714" s="59">
        <v>1.9013082849801642E-4</v>
      </c>
      <c r="E2714" s="7">
        <v>0</v>
      </c>
      <c r="F2714" s="63">
        <f t="shared" si="43"/>
        <v>0</v>
      </c>
      <c r="G2714" s="64"/>
    </row>
    <row r="2715" spans="1:7" ht="14.5" x14ac:dyDescent="0.35">
      <c r="A2715" s="53">
        <v>8038</v>
      </c>
      <c r="B2715" s="55" t="s">
        <v>2919</v>
      </c>
      <c r="C2715" s="57" t="s">
        <v>1788</v>
      </c>
      <c r="D2715" s="59">
        <v>2.5336050164495709E-5</v>
      </c>
      <c r="E2715" s="7">
        <v>0</v>
      </c>
      <c r="F2715" s="63">
        <f t="shared" si="43"/>
        <v>0</v>
      </c>
      <c r="G2715" s="64"/>
    </row>
    <row r="2716" spans="1:7" ht="14.5" x14ac:dyDescent="0.35">
      <c r="A2716" s="53">
        <v>8040</v>
      </c>
      <c r="B2716" s="55" t="s">
        <v>2920</v>
      </c>
      <c r="C2716" s="57" t="s">
        <v>1788</v>
      </c>
      <c r="D2716" s="59">
        <v>1.6210993867826226E-5</v>
      </c>
      <c r="E2716" s="7">
        <v>0</v>
      </c>
      <c r="F2716" s="63">
        <f t="shared" si="43"/>
        <v>0</v>
      </c>
      <c r="G2716" s="64"/>
    </row>
    <row r="2717" spans="1:7" ht="14.5" x14ac:dyDescent="0.35">
      <c r="A2717" s="53">
        <v>8047</v>
      </c>
      <c r="B2717" s="55" t="s">
        <v>2921</v>
      </c>
      <c r="C2717" s="57" t="s">
        <v>1788</v>
      </c>
      <c r="D2717" s="59">
        <v>6.5710600929647819E-5</v>
      </c>
      <c r="E2717" s="7">
        <v>0</v>
      </c>
      <c r="F2717" s="63">
        <f t="shared" si="43"/>
        <v>0</v>
      </c>
      <c r="G2717" s="64"/>
    </row>
    <row r="2718" spans="1:7" ht="14.5" x14ac:dyDescent="0.35">
      <c r="A2718" s="53">
        <v>8030</v>
      </c>
      <c r="B2718" s="55" t="s">
        <v>2922</v>
      </c>
      <c r="C2718" s="57" t="s">
        <v>1788</v>
      </c>
      <c r="D2718" s="59">
        <v>1.0076645035242089E-5</v>
      </c>
      <c r="E2718" s="7">
        <v>0</v>
      </c>
      <c r="F2718" s="63">
        <f t="shared" ref="F2718:F2781" si="44">+IF(E2718=1,D2718/$D$8,0)</f>
        <v>0</v>
      </c>
      <c r="G2718" s="64"/>
    </row>
    <row r="2719" spans="1:7" ht="14.5" x14ac:dyDescent="0.35">
      <c r="A2719" s="53">
        <v>8020</v>
      </c>
      <c r="B2719" s="55" t="s">
        <v>2923</v>
      </c>
      <c r="C2719" s="57" t="s">
        <v>1788</v>
      </c>
      <c r="D2719" s="59">
        <v>7.3918053799836571E-6</v>
      </c>
      <c r="E2719" s="7">
        <v>0</v>
      </c>
      <c r="F2719" s="63">
        <f t="shared" si="44"/>
        <v>0</v>
      </c>
      <c r="G2719" s="64"/>
    </row>
    <row r="2720" spans="1:7" ht="14.5" x14ac:dyDescent="0.35">
      <c r="A2720" s="53">
        <v>8039</v>
      </c>
      <c r="B2720" s="55" t="s">
        <v>2924</v>
      </c>
      <c r="C2720" s="57" t="s">
        <v>1788</v>
      </c>
      <c r="D2720" s="59">
        <v>2.9686170112256204E-5</v>
      </c>
      <c r="E2720" s="7">
        <v>0</v>
      </c>
      <c r="F2720" s="63">
        <f t="shared" si="44"/>
        <v>0</v>
      </c>
      <c r="G2720" s="64"/>
    </row>
    <row r="2721" spans="1:7" ht="14.5" x14ac:dyDescent="0.35">
      <c r="A2721" s="53">
        <v>8020</v>
      </c>
      <c r="B2721" s="55" t="s">
        <v>2925</v>
      </c>
      <c r="C2721" s="57" t="s">
        <v>1788</v>
      </c>
      <c r="D2721" s="59">
        <v>4.5591296171255521E-5</v>
      </c>
      <c r="E2721" s="7">
        <v>0</v>
      </c>
      <c r="F2721" s="63">
        <f t="shared" si="44"/>
        <v>0</v>
      </c>
      <c r="G2721" s="64"/>
    </row>
    <row r="2722" spans="1:7" ht="14.5" x14ac:dyDescent="0.35">
      <c r="A2722" s="53">
        <v>8048</v>
      </c>
      <c r="B2722" s="55" t="s">
        <v>2926</v>
      </c>
      <c r="C2722" s="57" t="s">
        <v>1788</v>
      </c>
      <c r="D2722" s="59">
        <v>1.861205616711747E-4</v>
      </c>
      <c r="E2722" s="7">
        <v>0</v>
      </c>
      <c r="F2722" s="63">
        <f t="shared" si="44"/>
        <v>0</v>
      </c>
      <c r="G2722" s="64"/>
    </row>
    <row r="2723" spans="1:7" ht="14.5" x14ac:dyDescent="0.35">
      <c r="A2723" s="53">
        <v>8040</v>
      </c>
      <c r="B2723" s="55" t="s">
        <v>2927</v>
      </c>
      <c r="C2723" s="57" t="s">
        <v>1788</v>
      </c>
      <c r="D2723" s="59">
        <v>1.7961237440557988E-5</v>
      </c>
      <c r="E2723" s="7">
        <v>0</v>
      </c>
      <c r="F2723" s="63">
        <f t="shared" si="44"/>
        <v>0</v>
      </c>
      <c r="G2723" s="64"/>
    </row>
    <row r="2724" spans="1:7" ht="14.5" x14ac:dyDescent="0.35">
      <c r="A2724" s="53">
        <v>8040</v>
      </c>
      <c r="B2724" s="55" t="s">
        <v>2928</v>
      </c>
      <c r="C2724" s="57" t="s">
        <v>1788</v>
      </c>
      <c r="D2724" s="59">
        <v>2.3211968158753276E-5</v>
      </c>
      <c r="E2724" s="7">
        <v>0</v>
      </c>
      <c r="F2724" s="63">
        <f t="shared" si="44"/>
        <v>0</v>
      </c>
      <c r="G2724" s="64"/>
    </row>
    <row r="2725" spans="1:7" ht="14.5" x14ac:dyDescent="0.35">
      <c r="A2725" s="53">
        <v>8040</v>
      </c>
      <c r="B2725" s="55" t="s">
        <v>2929</v>
      </c>
      <c r="C2725" s="57" t="s">
        <v>1788</v>
      </c>
      <c r="D2725" s="59">
        <v>1.8555980402165872E-5</v>
      </c>
      <c r="E2725" s="7">
        <v>0</v>
      </c>
      <c r="F2725" s="63">
        <f t="shared" si="44"/>
        <v>0</v>
      </c>
      <c r="G2725" s="64"/>
    </row>
    <row r="2726" spans="1:7" ht="14.5" x14ac:dyDescent="0.35">
      <c r="A2726" s="53">
        <v>8040</v>
      </c>
      <c r="B2726" s="55" t="s">
        <v>2930</v>
      </c>
      <c r="C2726" s="57" t="s">
        <v>1788</v>
      </c>
      <c r="D2726" s="59">
        <v>7.6466952206727492E-6</v>
      </c>
      <c r="E2726" s="7">
        <v>0</v>
      </c>
      <c r="F2726" s="63">
        <f t="shared" si="44"/>
        <v>0</v>
      </c>
      <c r="G2726" s="64"/>
    </row>
    <row r="2727" spans="1:7" ht="14.5" x14ac:dyDescent="0.35">
      <c r="A2727" s="53">
        <v>8049</v>
      </c>
      <c r="B2727" s="55" t="s">
        <v>2931</v>
      </c>
      <c r="C2727" s="57" t="s">
        <v>1788</v>
      </c>
      <c r="D2727" s="59">
        <v>5.0502173768532019E-5</v>
      </c>
      <c r="E2727" s="7">
        <v>0</v>
      </c>
      <c r="F2727" s="63">
        <f t="shared" si="44"/>
        <v>0</v>
      </c>
      <c r="G2727" s="64"/>
    </row>
    <row r="2728" spans="1:7" ht="14.5" x14ac:dyDescent="0.35">
      <c r="A2728" s="53">
        <v>8040</v>
      </c>
      <c r="B2728" s="55" t="s">
        <v>2932</v>
      </c>
      <c r="C2728" s="57" t="s">
        <v>1788</v>
      </c>
      <c r="D2728" s="59">
        <v>3.3067708665398154E-5</v>
      </c>
      <c r="E2728" s="7">
        <v>0</v>
      </c>
      <c r="F2728" s="63">
        <f t="shared" si="44"/>
        <v>0</v>
      </c>
      <c r="G2728" s="64"/>
    </row>
    <row r="2729" spans="1:7" ht="14.5" x14ac:dyDescent="0.35">
      <c r="A2729" s="53">
        <v>8020</v>
      </c>
      <c r="B2729" s="55" t="s">
        <v>2933</v>
      </c>
      <c r="C2729" s="57" t="s">
        <v>1788</v>
      </c>
      <c r="D2729" s="59">
        <v>5.1827600940115299E-6</v>
      </c>
      <c r="E2729" s="7">
        <v>0</v>
      </c>
      <c r="F2729" s="63">
        <f t="shared" si="44"/>
        <v>0</v>
      </c>
      <c r="G2729" s="64"/>
    </row>
    <row r="2730" spans="1:7" ht="14.5" x14ac:dyDescent="0.35">
      <c r="A2730" s="53">
        <v>9032</v>
      </c>
      <c r="B2730" s="55" t="s">
        <v>1676</v>
      </c>
      <c r="C2730" s="57" t="s">
        <v>1788</v>
      </c>
      <c r="D2730" s="59">
        <v>4.390052689468455E-4</v>
      </c>
      <c r="E2730" s="7">
        <v>0</v>
      </c>
      <c r="F2730" s="63">
        <f t="shared" si="44"/>
        <v>0</v>
      </c>
      <c r="G2730" s="64"/>
    </row>
    <row r="2731" spans="1:7" ht="14.5" x14ac:dyDescent="0.35">
      <c r="A2731" s="53">
        <v>9012</v>
      </c>
      <c r="B2731" s="55" t="s">
        <v>1677</v>
      </c>
      <c r="C2731" s="57" t="s">
        <v>1788</v>
      </c>
      <c r="D2731" s="59">
        <v>3.9399172308115187E-4</v>
      </c>
      <c r="E2731" s="7">
        <v>0</v>
      </c>
      <c r="F2731" s="63">
        <f t="shared" si="44"/>
        <v>0</v>
      </c>
      <c r="G2731" s="64"/>
    </row>
    <row r="2732" spans="1:7" ht="14.5" x14ac:dyDescent="0.35">
      <c r="A2732" s="53">
        <v>9033</v>
      </c>
      <c r="B2732" s="55" t="s">
        <v>2934</v>
      </c>
      <c r="C2732" s="57" t="s">
        <v>1788</v>
      </c>
      <c r="D2732" s="59">
        <v>1.4227950907265093E-4</v>
      </c>
      <c r="E2732" s="7">
        <v>0</v>
      </c>
      <c r="F2732" s="63">
        <f t="shared" si="44"/>
        <v>0</v>
      </c>
      <c r="G2732" s="64"/>
    </row>
    <row r="2733" spans="1:7" ht="14.5" x14ac:dyDescent="0.35">
      <c r="A2733" s="53">
        <v>9069</v>
      </c>
      <c r="B2733" s="55" t="s">
        <v>1678</v>
      </c>
      <c r="C2733" s="57" t="s">
        <v>1788</v>
      </c>
      <c r="D2733" s="59">
        <v>1.345478505717485E-4</v>
      </c>
      <c r="E2733" s="7">
        <v>0</v>
      </c>
      <c r="F2733" s="63">
        <f t="shared" si="44"/>
        <v>0</v>
      </c>
      <c r="G2733" s="64"/>
    </row>
    <row r="2734" spans="1:7" ht="14.5" x14ac:dyDescent="0.35">
      <c r="A2734" s="53">
        <v>9050</v>
      </c>
      <c r="B2734" s="55" t="s">
        <v>2935</v>
      </c>
      <c r="C2734" s="57" t="s">
        <v>1788</v>
      </c>
      <c r="D2734" s="59">
        <v>1.2107267432731852E-4</v>
      </c>
      <c r="E2734" s="7">
        <v>0</v>
      </c>
      <c r="F2734" s="63">
        <f t="shared" si="44"/>
        <v>0</v>
      </c>
      <c r="G2734" s="64"/>
    </row>
    <row r="2735" spans="1:7" ht="14.5" x14ac:dyDescent="0.35">
      <c r="A2735" s="53">
        <v>9045</v>
      </c>
      <c r="B2735" s="55" t="s">
        <v>1679</v>
      </c>
      <c r="C2735" s="57" t="s">
        <v>1788</v>
      </c>
      <c r="D2735" s="59">
        <v>1.1654413149107567E-3</v>
      </c>
      <c r="E2735" s="7">
        <v>0</v>
      </c>
      <c r="F2735" s="63">
        <f t="shared" si="44"/>
        <v>0</v>
      </c>
      <c r="G2735" s="64"/>
    </row>
    <row r="2736" spans="1:7" ht="14.5" x14ac:dyDescent="0.35">
      <c r="A2736" s="53">
        <v>9018</v>
      </c>
      <c r="B2736" s="55" t="s">
        <v>2936</v>
      </c>
      <c r="C2736" s="57" t="s">
        <v>1788</v>
      </c>
      <c r="D2736" s="59">
        <v>8.5439074598983518E-5</v>
      </c>
      <c r="E2736" s="7">
        <v>0</v>
      </c>
      <c r="F2736" s="63">
        <f t="shared" si="44"/>
        <v>0</v>
      </c>
      <c r="G2736" s="64"/>
    </row>
    <row r="2737" spans="1:7" ht="14.5" x14ac:dyDescent="0.35">
      <c r="A2737" s="53">
        <v>9047</v>
      </c>
      <c r="B2737" s="55" t="s">
        <v>1680</v>
      </c>
      <c r="C2737" s="57" t="s">
        <v>1788</v>
      </c>
      <c r="D2737" s="59">
        <v>4.8339008653883929E-4</v>
      </c>
      <c r="E2737" s="7">
        <v>0</v>
      </c>
      <c r="F2737" s="63">
        <f t="shared" si="44"/>
        <v>0</v>
      </c>
      <c r="G2737" s="64"/>
    </row>
    <row r="2738" spans="1:7" ht="14.5" x14ac:dyDescent="0.35">
      <c r="A2738" s="53">
        <v>9028</v>
      </c>
      <c r="B2738" s="55" t="s">
        <v>1681</v>
      </c>
      <c r="C2738" s="57" t="s">
        <v>1788</v>
      </c>
      <c r="D2738" s="59">
        <v>3.5298844404230004E-4</v>
      </c>
      <c r="E2738" s="7">
        <v>0</v>
      </c>
      <c r="F2738" s="63">
        <f t="shared" si="44"/>
        <v>0</v>
      </c>
      <c r="G2738" s="64"/>
    </row>
    <row r="2739" spans="1:7" ht="14.5" x14ac:dyDescent="0.35">
      <c r="A2739" s="53">
        <v>9060</v>
      </c>
      <c r="B2739" s="55" t="s">
        <v>1682</v>
      </c>
      <c r="C2739" s="57" t="s">
        <v>1788</v>
      </c>
      <c r="D2739" s="59">
        <v>1.174022606213956E-4</v>
      </c>
      <c r="E2739" s="7">
        <v>0</v>
      </c>
      <c r="F2739" s="63">
        <f t="shared" si="44"/>
        <v>0</v>
      </c>
      <c r="G2739" s="64"/>
    </row>
    <row r="2740" spans="1:7" ht="14.5" x14ac:dyDescent="0.35">
      <c r="A2740" s="53">
        <v>9048</v>
      </c>
      <c r="B2740" s="55" t="s">
        <v>1683</v>
      </c>
      <c r="C2740" s="57" t="s">
        <v>1788</v>
      </c>
      <c r="D2740" s="59">
        <v>2.9161097040436676E-4</v>
      </c>
      <c r="E2740" s="7">
        <v>0</v>
      </c>
      <c r="F2740" s="63">
        <f t="shared" si="44"/>
        <v>0</v>
      </c>
      <c r="G2740" s="64"/>
    </row>
    <row r="2741" spans="1:7" ht="14.5" x14ac:dyDescent="0.35">
      <c r="A2741" s="53">
        <v>9068</v>
      </c>
      <c r="B2741" s="55" t="s">
        <v>2937</v>
      </c>
      <c r="C2741" s="57" t="s">
        <v>1788</v>
      </c>
      <c r="D2741" s="59">
        <v>1.4946740258008333E-4</v>
      </c>
      <c r="E2741" s="7">
        <v>0</v>
      </c>
      <c r="F2741" s="63">
        <f t="shared" si="44"/>
        <v>0</v>
      </c>
      <c r="G2741" s="64"/>
    </row>
    <row r="2742" spans="1:7" ht="14.5" x14ac:dyDescent="0.35">
      <c r="A2742" s="53">
        <v>9050</v>
      </c>
      <c r="B2742" s="55" t="s">
        <v>2938</v>
      </c>
      <c r="C2742" s="57" t="s">
        <v>1788</v>
      </c>
      <c r="D2742" s="59">
        <v>3.6364283938310404E-5</v>
      </c>
      <c r="E2742" s="7">
        <v>0</v>
      </c>
      <c r="F2742" s="63">
        <f t="shared" si="44"/>
        <v>0</v>
      </c>
      <c r="G2742" s="64"/>
    </row>
    <row r="2743" spans="1:7" ht="14.5" x14ac:dyDescent="0.35">
      <c r="A2743" s="53">
        <v>9044</v>
      </c>
      <c r="B2743" s="55" t="s">
        <v>1684</v>
      </c>
      <c r="C2743" s="57" t="s">
        <v>1788</v>
      </c>
      <c r="D2743" s="59">
        <v>2.1801577706940302E-4</v>
      </c>
      <c r="E2743" s="7">
        <v>0</v>
      </c>
      <c r="F2743" s="63">
        <f t="shared" si="44"/>
        <v>0</v>
      </c>
      <c r="G2743" s="64"/>
    </row>
    <row r="2744" spans="1:7" ht="14.5" x14ac:dyDescent="0.35">
      <c r="A2744" s="53">
        <v>9067</v>
      </c>
      <c r="B2744" s="55" t="s">
        <v>1685</v>
      </c>
      <c r="C2744" s="57" t="s">
        <v>1788</v>
      </c>
      <c r="D2744" s="59">
        <v>1.5983292276810639E-4</v>
      </c>
      <c r="E2744" s="7">
        <v>0</v>
      </c>
      <c r="F2744" s="63">
        <f t="shared" si="44"/>
        <v>0</v>
      </c>
      <c r="G2744" s="64"/>
    </row>
    <row r="2745" spans="1:7" ht="14.5" x14ac:dyDescent="0.35">
      <c r="A2745" s="53">
        <v>9042</v>
      </c>
      <c r="B2745" s="55" t="s">
        <v>1686</v>
      </c>
      <c r="C2745" s="57" t="s">
        <v>1788</v>
      </c>
      <c r="D2745" s="59">
        <v>3.2156902301335799E-4</v>
      </c>
      <c r="E2745" s="7">
        <v>0</v>
      </c>
      <c r="F2745" s="63">
        <f t="shared" si="44"/>
        <v>0</v>
      </c>
      <c r="G2745" s="64"/>
    </row>
    <row r="2746" spans="1:7" ht="14.5" x14ac:dyDescent="0.35">
      <c r="A2746" s="53">
        <v>86080</v>
      </c>
      <c r="B2746" s="55" t="s">
        <v>1687</v>
      </c>
      <c r="C2746" s="57" t="s">
        <v>805</v>
      </c>
      <c r="D2746" s="59">
        <v>6.287282736997593E-6</v>
      </c>
      <c r="E2746" s="7">
        <v>0</v>
      </c>
      <c r="F2746" s="63">
        <f t="shared" si="44"/>
        <v>0</v>
      </c>
      <c r="G2746" s="64"/>
    </row>
    <row r="2747" spans="1:7" ht="14.5" x14ac:dyDescent="0.35">
      <c r="A2747" s="53">
        <v>86081</v>
      </c>
      <c r="B2747" s="55" t="s">
        <v>1688</v>
      </c>
      <c r="C2747" s="57" t="s">
        <v>805</v>
      </c>
      <c r="D2747" s="59">
        <v>7.9270740454307493E-5</v>
      </c>
      <c r="E2747" s="7">
        <v>0</v>
      </c>
      <c r="F2747" s="63">
        <f t="shared" si="44"/>
        <v>0</v>
      </c>
      <c r="G2747" s="64"/>
    </row>
    <row r="2748" spans="1:7" ht="14.5" x14ac:dyDescent="0.35">
      <c r="A2748" s="53">
        <v>86091</v>
      </c>
      <c r="B2748" s="55" t="s">
        <v>2939</v>
      </c>
      <c r="C2748" s="57" t="s">
        <v>805</v>
      </c>
      <c r="D2748" s="59">
        <v>1.0824321901263425E-5</v>
      </c>
      <c r="E2748" s="7">
        <v>0</v>
      </c>
      <c r="F2748" s="63">
        <f t="shared" si="44"/>
        <v>0</v>
      </c>
      <c r="G2748" s="64"/>
    </row>
    <row r="2749" spans="1:7" ht="14.5" x14ac:dyDescent="0.35">
      <c r="A2749" s="53">
        <v>86080</v>
      </c>
      <c r="B2749" s="55" t="s">
        <v>1689</v>
      </c>
      <c r="C2749" s="57" t="s">
        <v>805</v>
      </c>
      <c r="D2749" s="59">
        <v>1.0824321901263425E-5</v>
      </c>
      <c r="E2749" s="7">
        <v>0</v>
      </c>
      <c r="F2749" s="63">
        <f t="shared" si="44"/>
        <v>0</v>
      </c>
      <c r="G2749" s="64"/>
    </row>
    <row r="2750" spans="1:7" ht="14.5" x14ac:dyDescent="0.35">
      <c r="A2750" s="53">
        <v>86092</v>
      </c>
      <c r="B2750" s="55" t="s">
        <v>1690</v>
      </c>
      <c r="C2750" s="57" t="s">
        <v>805</v>
      </c>
      <c r="D2750" s="59">
        <v>1.2166741728892641E-5</v>
      </c>
      <c r="E2750" s="7">
        <v>0</v>
      </c>
      <c r="F2750" s="63">
        <f t="shared" si="44"/>
        <v>0</v>
      </c>
      <c r="G2750" s="64"/>
    </row>
    <row r="2751" spans="1:7" ht="14.5" x14ac:dyDescent="0.35">
      <c r="A2751" s="53">
        <v>86082</v>
      </c>
      <c r="B2751" s="55" t="s">
        <v>1691</v>
      </c>
      <c r="C2751" s="57" t="s">
        <v>805</v>
      </c>
      <c r="D2751" s="59">
        <v>1.3577132180705614E-5</v>
      </c>
      <c r="E2751" s="7">
        <v>0</v>
      </c>
      <c r="F2751" s="63">
        <f t="shared" si="44"/>
        <v>0</v>
      </c>
      <c r="G2751" s="64"/>
    </row>
    <row r="2752" spans="1:7" ht="14.5" x14ac:dyDescent="0.35">
      <c r="A2752" s="53">
        <v>86083</v>
      </c>
      <c r="B2752" s="55" t="s">
        <v>1692</v>
      </c>
      <c r="C2752" s="57" t="s">
        <v>805</v>
      </c>
      <c r="D2752" s="59">
        <v>2.1121871465102728E-5</v>
      </c>
      <c r="E2752" s="7">
        <v>0</v>
      </c>
      <c r="F2752" s="63">
        <f t="shared" si="44"/>
        <v>0</v>
      </c>
      <c r="G2752" s="64"/>
    </row>
    <row r="2753" spans="1:7" ht="14.5" x14ac:dyDescent="0.35">
      <c r="A2753" s="53">
        <v>86093</v>
      </c>
      <c r="B2753" s="55" t="s">
        <v>1693</v>
      </c>
      <c r="C2753" s="57" t="s">
        <v>805</v>
      </c>
      <c r="D2753" s="59">
        <v>1.760439166359326E-5</v>
      </c>
      <c r="E2753" s="7">
        <v>0</v>
      </c>
      <c r="F2753" s="63">
        <f t="shared" si="44"/>
        <v>0</v>
      </c>
      <c r="G2753" s="64"/>
    </row>
    <row r="2754" spans="1:7" ht="14.5" x14ac:dyDescent="0.35">
      <c r="A2754" s="53">
        <v>86080</v>
      </c>
      <c r="B2754" s="55" t="s">
        <v>1694</v>
      </c>
      <c r="C2754" s="57" t="s">
        <v>805</v>
      </c>
      <c r="D2754" s="59">
        <v>5.2337380621493478E-6</v>
      </c>
      <c r="E2754" s="7">
        <v>0</v>
      </c>
      <c r="F2754" s="63">
        <f t="shared" si="44"/>
        <v>0</v>
      </c>
      <c r="G2754" s="64"/>
    </row>
    <row r="2755" spans="1:7" ht="14.5" x14ac:dyDescent="0.35">
      <c r="A2755" s="53">
        <v>86090</v>
      </c>
      <c r="B2755" s="55" t="s">
        <v>1695</v>
      </c>
      <c r="C2755" s="57" t="s">
        <v>805</v>
      </c>
      <c r="D2755" s="59">
        <v>2.6372602183298012E-5</v>
      </c>
      <c r="E2755" s="7">
        <v>0</v>
      </c>
      <c r="F2755" s="63">
        <f t="shared" si="44"/>
        <v>0</v>
      </c>
      <c r="G2755" s="64"/>
    </row>
    <row r="2756" spans="1:7" ht="14.5" x14ac:dyDescent="0.35">
      <c r="A2756" s="53">
        <v>86090</v>
      </c>
      <c r="B2756" s="55" t="s">
        <v>1696</v>
      </c>
      <c r="C2756" s="57" t="s">
        <v>805</v>
      </c>
      <c r="D2756" s="59">
        <v>2.2260379420180669E-6</v>
      </c>
      <c r="E2756" s="7">
        <v>0</v>
      </c>
      <c r="F2756" s="63">
        <f t="shared" si="44"/>
        <v>0</v>
      </c>
      <c r="G2756" s="64"/>
    </row>
    <row r="2757" spans="1:7" ht="14.5" x14ac:dyDescent="0.35">
      <c r="A2757" s="53">
        <v>86071</v>
      </c>
      <c r="B2757" s="55" t="s">
        <v>1697</v>
      </c>
      <c r="C2757" s="57" t="s">
        <v>805</v>
      </c>
      <c r="D2757" s="59">
        <v>7.4767686602133544E-6</v>
      </c>
      <c r="E2757" s="7">
        <v>0</v>
      </c>
      <c r="F2757" s="63">
        <f t="shared" si="44"/>
        <v>0</v>
      </c>
      <c r="G2757" s="64"/>
    </row>
    <row r="2758" spans="1:7" ht="14.5" x14ac:dyDescent="0.35">
      <c r="A2758" s="53">
        <v>86080</v>
      </c>
      <c r="B2758" s="55" t="s">
        <v>1698</v>
      </c>
      <c r="C2758" s="57" t="s">
        <v>805</v>
      </c>
      <c r="D2758" s="59">
        <v>1.6652802925020653E-6</v>
      </c>
      <c r="E2758" s="7">
        <v>0</v>
      </c>
      <c r="F2758" s="63">
        <f t="shared" si="44"/>
        <v>0</v>
      </c>
      <c r="G2758" s="64"/>
    </row>
    <row r="2759" spans="1:7" ht="14.5" x14ac:dyDescent="0.35">
      <c r="A2759" s="53">
        <v>86072</v>
      </c>
      <c r="B2759" s="55" t="s">
        <v>1699</v>
      </c>
      <c r="C2759" s="57" t="s">
        <v>805</v>
      </c>
      <c r="D2759" s="59">
        <v>1.9456591172600661E-5</v>
      </c>
      <c r="E2759" s="7">
        <v>0</v>
      </c>
      <c r="F2759" s="63">
        <f t="shared" si="44"/>
        <v>0</v>
      </c>
      <c r="G2759" s="64"/>
    </row>
    <row r="2760" spans="1:7" ht="14.5" x14ac:dyDescent="0.35">
      <c r="A2760" s="53">
        <v>86097</v>
      </c>
      <c r="B2760" s="55" t="s">
        <v>1700</v>
      </c>
      <c r="C2760" s="57" t="s">
        <v>805</v>
      </c>
      <c r="D2760" s="59">
        <v>3.3645458970960096E-6</v>
      </c>
      <c r="E2760" s="7">
        <v>0</v>
      </c>
      <c r="F2760" s="63">
        <f t="shared" si="44"/>
        <v>0</v>
      </c>
      <c r="G2760" s="64"/>
    </row>
    <row r="2761" spans="1:7" ht="14.5" x14ac:dyDescent="0.35">
      <c r="A2761" s="53">
        <v>86094</v>
      </c>
      <c r="B2761" s="55" t="s">
        <v>1701</v>
      </c>
      <c r="C2761" s="57" t="s">
        <v>805</v>
      </c>
      <c r="D2761" s="59">
        <v>1.4936544664380769E-5</v>
      </c>
      <c r="E2761" s="7">
        <v>0</v>
      </c>
      <c r="F2761" s="63">
        <f t="shared" si="44"/>
        <v>0</v>
      </c>
      <c r="G2761" s="64"/>
    </row>
    <row r="2762" spans="1:7" ht="14.5" x14ac:dyDescent="0.35">
      <c r="A2762" s="53">
        <v>86073</v>
      </c>
      <c r="B2762" s="55" t="s">
        <v>1702</v>
      </c>
      <c r="C2762" s="57" t="s">
        <v>805</v>
      </c>
      <c r="D2762" s="59">
        <v>2.158067317834309E-5</v>
      </c>
      <c r="E2762" s="7">
        <v>0</v>
      </c>
      <c r="F2762" s="63">
        <f t="shared" si="44"/>
        <v>0</v>
      </c>
      <c r="G2762" s="64"/>
    </row>
    <row r="2763" spans="1:7" ht="14.5" x14ac:dyDescent="0.35">
      <c r="A2763" s="53">
        <v>86070</v>
      </c>
      <c r="B2763" s="55" t="s">
        <v>1703</v>
      </c>
      <c r="C2763" s="57" t="s">
        <v>805</v>
      </c>
      <c r="D2763" s="59">
        <v>3.0246927761772205E-6</v>
      </c>
      <c r="E2763" s="7">
        <v>0</v>
      </c>
      <c r="F2763" s="63">
        <f t="shared" si="44"/>
        <v>0</v>
      </c>
      <c r="G2763" s="64"/>
    </row>
    <row r="2764" spans="1:7" ht="14.5" x14ac:dyDescent="0.35">
      <c r="A2764" s="53">
        <v>86074</v>
      </c>
      <c r="B2764" s="55" t="s">
        <v>2940</v>
      </c>
      <c r="C2764" s="57" t="s">
        <v>805</v>
      </c>
      <c r="D2764" s="59">
        <v>9.7537845703692397E-6</v>
      </c>
      <c r="E2764" s="7">
        <v>0</v>
      </c>
      <c r="F2764" s="63">
        <f t="shared" si="44"/>
        <v>0</v>
      </c>
      <c r="G2764" s="64"/>
    </row>
    <row r="2765" spans="1:7" ht="14.5" x14ac:dyDescent="0.35">
      <c r="A2765" s="53">
        <v>86084</v>
      </c>
      <c r="B2765" s="55" t="s">
        <v>2941</v>
      </c>
      <c r="C2765" s="57" t="s">
        <v>805</v>
      </c>
      <c r="D2765" s="59">
        <v>1.0535446748482454E-5</v>
      </c>
      <c r="E2765" s="7">
        <v>0</v>
      </c>
      <c r="F2765" s="63">
        <f t="shared" si="44"/>
        <v>0</v>
      </c>
      <c r="G2765" s="64"/>
    </row>
    <row r="2766" spans="1:7" ht="14.5" x14ac:dyDescent="0.35">
      <c r="A2766" s="53">
        <v>86070</v>
      </c>
      <c r="B2766" s="55" t="s">
        <v>1704</v>
      </c>
      <c r="C2766" s="57" t="s">
        <v>805</v>
      </c>
      <c r="D2766" s="59">
        <v>3.065475150687475E-5</v>
      </c>
      <c r="E2766" s="7">
        <v>0</v>
      </c>
      <c r="F2766" s="63">
        <f t="shared" si="44"/>
        <v>0</v>
      </c>
      <c r="G2766" s="64"/>
    </row>
    <row r="2767" spans="1:7" ht="14.5" x14ac:dyDescent="0.35">
      <c r="A2767" s="53">
        <v>86095</v>
      </c>
      <c r="B2767" s="55" t="s">
        <v>1705</v>
      </c>
      <c r="C2767" s="57" t="s">
        <v>805</v>
      </c>
      <c r="D2767" s="59">
        <v>4.7766356145135772E-5</v>
      </c>
      <c r="E2767" s="7">
        <v>0</v>
      </c>
      <c r="F2767" s="63">
        <f t="shared" si="44"/>
        <v>0</v>
      </c>
      <c r="G2767" s="64"/>
    </row>
    <row r="2768" spans="1:7" ht="14.5" x14ac:dyDescent="0.35">
      <c r="A2768" s="53">
        <v>86090</v>
      </c>
      <c r="B2768" s="55" t="s">
        <v>1706</v>
      </c>
      <c r="C2768" s="57" t="s">
        <v>805</v>
      </c>
      <c r="D2768" s="59">
        <v>1.0773343933125606E-5</v>
      </c>
      <c r="E2768" s="7">
        <v>0</v>
      </c>
      <c r="F2768" s="63">
        <f t="shared" si="44"/>
        <v>0</v>
      </c>
      <c r="G2768" s="64"/>
    </row>
    <row r="2769" spans="1:7" ht="14.5" x14ac:dyDescent="0.35">
      <c r="A2769" s="53">
        <v>86070</v>
      </c>
      <c r="B2769" s="55" t="s">
        <v>1707</v>
      </c>
      <c r="C2769" s="57" t="s">
        <v>805</v>
      </c>
      <c r="D2769" s="59">
        <v>1.7196567918490714E-5</v>
      </c>
      <c r="E2769" s="7">
        <v>0</v>
      </c>
      <c r="F2769" s="63">
        <f t="shared" si="44"/>
        <v>0</v>
      </c>
      <c r="G2769" s="64"/>
    </row>
    <row r="2770" spans="1:7" ht="14.5" x14ac:dyDescent="0.35">
      <c r="A2770" s="53">
        <v>86096</v>
      </c>
      <c r="B2770" s="55" t="s">
        <v>1708</v>
      </c>
      <c r="C2770" s="57" t="s">
        <v>805</v>
      </c>
      <c r="D2770" s="59">
        <v>2.8003897163708199E-5</v>
      </c>
      <c r="E2770" s="7">
        <v>0</v>
      </c>
      <c r="F2770" s="63">
        <f t="shared" si="44"/>
        <v>0</v>
      </c>
      <c r="G2770" s="64"/>
    </row>
    <row r="2771" spans="1:7" ht="14.5" x14ac:dyDescent="0.35">
      <c r="A2771" s="53">
        <v>86080</v>
      </c>
      <c r="B2771" s="55" t="s">
        <v>1709</v>
      </c>
      <c r="C2771" s="57" t="s">
        <v>805</v>
      </c>
      <c r="D2771" s="59">
        <v>1.6177008555734349E-5</v>
      </c>
      <c r="E2771" s="7">
        <v>0</v>
      </c>
      <c r="F2771" s="63">
        <f t="shared" si="44"/>
        <v>0</v>
      </c>
      <c r="G2771" s="64"/>
    </row>
    <row r="2772" spans="1:7" ht="14.5" x14ac:dyDescent="0.35">
      <c r="A2772" s="53">
        <v>86070</v>
      </c>
      <c r="B2772" s="55" t="s">
        <v>1710</v>
      </c>
      <c r="C2772" s="57" t="s">
        <v>805</v>
      </c>
      <c r="D2772" s="59">
        <v>3.874325578474193E-5</v>
      </c>
      <c r="E2772" s="7">
        <v>0</v>
      </c>
      <c r="F2772" s="63">
        <f t="shared" si="44"/>
        <v>0</v>
      </c>
      <c r="G2772" s="64"/>
    </row>
    <row r="2773" spans="1:7" ht="14.5" x14ac:dyDescent="0.35">
      <c r="A2773" s="53">
        <v>86080</v>
      </c>
      <c r="B2773" s="55" t="s">
        <v>1711</v>
      </c>
      <c r="C2773" s="57" t="s">
        <v>805</v>
      </c>
      <c r="D2773" s="59">
        <v>8.3773794306481451E-6</v>
      </c>
      <c r="E2773" s="7">
        <v>0</v>
      </c>
      <c r="F2773" s="63">
        <f t="shared" si="44"/>
        <v>0</v>
      </c>
      <c r="G2773" s="64"/>
    </row>
    <row r="2774" spans="1:7" ht="14.5" x14ac:dyDescent="0.35">
      <c r="A2774" s="53">
        <v>86075</v>
      </c>
      <c r="B2774" s="55" t="s">
        <v>1712</v>
      </c>
      <c r="C2774" s="57" t="s">
        <v>805</v>
      </c>
      <c r="D2774" s="59">
        <v>3.5089834734864945E-5</v>
      </c>
      <c r="E2774" s="7">
        <v>0</v>
      </c>
      <c r="F2774" s="63">
        <f t="shared" si="44"/>
        <v>0</v>
      </c>
      <c r="G2774" s="64"/>
    </row>
    <row r="2775" spans="1:7" ht="14.5" x14ac:dyDescent="0.35">
      <c r="A2775" s="53">
        <v>86090</v>
      </c>
      <c r="B2775" s="55" t="s">
        <v>1713</v>
      </c>
      <c r="C2775" s="57" t="s">
        <v>805</v>
      </c>
      <c r="D2775" s="59">
        <v>2.5387028132633527E-5</v>
      </c>
      <c r="E2775" s="7">
        <v>0</v>
      </c>
      <c r="F2775" s="63">
        <f t="shared" si="44"/>
        <v>0</v>
      </c>
      <c r="G2775" s="64"/>
    </row>
    <row r="2776" spans="1:7" ht="14.5" x14ac:dyDescent="0.35">
      <c r="A2776" s="53">
        <v>86097</v>
      </c>
      <c r="B2776" s="55" t="s">
        <v>1714</v>
      </c>
      <c r="C2776" s="57" t="s">
        <v>805</v>
      </c>
      <c r="D2776" s="59">
        <v>1.3390212964200279E-5</v>
      </c>
      <c r="E2776" s="7">
        <v>0</v>
      </c>
      <c r="F2776" s="63">
        <f t="shared" si="44"/>
        <v>0</v>
      </c>
      <c r="G2776" s="64"/>
    </row>
    <row r="2777" spans="1:7" ht="14.5" x14ac:dyDescent="0.35">
      <c r="A2777" s="53">
        <v>86080</v>
      </c>
      <c r="B2777" s="55" t="s">
        <v>1715</v>
      </c>
      <c r="C2777" s="57" t="s">
        <v>805</v>
      </c>
      <c r="D2777" s="59">
        <v>4.0612447949795265E-6</v>
      </c>
      <c r="E2777" s="7">
        <v>0</v>
      </c>
      <c r="F2777" s="63">
        <f t="shared" si="44"/>
        <v>0</v>
      </c>
      <c r="G2777" s="64"/>
    </row>
    <row r="2778" spans="1:7" ht="14.5" x14ac:dyDescent="0.35">
      <c r="A2778" s="53">
        <v>86090</v>
      </c>
      <c r="B2778" s="55" t="s">
        <v>1716</v>
      </c>
      <c r="C2778" s="57" t="s">
        <v>805</v>
      </c>
      <c r="D2778" s="59">
        <v>7.5787245964889911E-6</v>
      </c>
      <c r="E2778" s="7">
        <v>0</v>
      </c>
      <c r="F2778" s="63">
        <f t="shared" si="44"/>
        <v>0</v>
      </c>
      <c r="G2778" s="64"/>
    </row>
    <row r="2779" spans="1:7" ht="14.5" x14ac:dyDescent="0.35">
      <c r="A2779" s="53">
        <v>86085</v>
      </c>
      <c r="B2779" s="55" t="s">
        <v>1717</v>
      </c>
      <c r="C2779" s="57" t="s">
        <v>805</v>
      </c>
      <c r="D2779" s="59">
        <v>1.0297549563839302E-5</v>
      </c>
      <c r="E2779" s="7">
        <v>0</v>
      </c>
      <c r="F2779" s="63">
        <f t="shared" si="44"/>
        <v>0</v>
      </c>
      <c r="G2779" s="64"/>
    </row>
    <row r="2780" spans="1:7" ht="14.5" x14ac:dyDescent="0.35">
      <c r="A2780" s="53">
        <v>86071</v>
      </c>
      <c r="B2780" s="55" t="s">
        <v>1718</v>
      </c>
      <c r="C2780" s="57" t="s">
        <v>805</v>
      </c>
      <c r="D2780" s="59">
        <v>5.3187013423790451E-6</v>
      </c>
      <c r="E2780" s="7">
        <v>0</v>
      </c>
      <c r="F2780" s="63">
        <f t="shared" si="44"/>
        <v>0</v>
      </c>
      <c r="G2780" s="64"/>
    </row>
    <row r="2781" spans="1:7" ht="14.5" x14ac:dyDescent="0.35">
      <c r="A2781" s="53">
        <v>86086</v>
      </c>
      <c r="B2781" s="55" t="s">
        <v>2942</v>
      </c>
      <c r="C2781" s="57" t="s">
        <v>805</v>
      </c>
      <c r="D2781" s="59">
        <v>9.7028066022314209E-6</v>
      </c>
      <c r="E2781" s="7">
        <v>0</v>
      </c>
      <c r="F2781" s="63">
        <f t="shared" si="44"/>
        <v>0</v>
      </c>
      <c r="G2781" s="64"/>
    </row>
    <row r="2782" spans="1:7" ht="14.5" x14ac:dyDescent="0.35">
      <c r="A2782" s="53">
        <v>86077</v>
      </c>
      <c r="B2782" s="55" t="s">
        <v>1719</v>
      </c>
      <c r="C2782" s="57" t="s">
        <v>805</v>
      </c>
      <c r="D2782" s="59">
        <v>3.7213916740607374E-5</v>
      </c>
      <c r="E2782" s="7">
        <v>0</v>
      </c>
      <c r="F2782" s="63">
        <f t="shared" ref="F2782:F2845" si="45">+IF(E2782=1,D2782/$D$8,0)</f>
        <v>0</v>
      </c>
      <c r="G2782" s="64"/>
    </row>
    <row r="2783" spans="1:7" ht="14.5" x14ac:dyDescent="0.35">
      <c r="A2783" s="53">
        <v>86087</v>
      </c>
      <c r="B2783" s="55" t="s">
        <v>1720</v>
      </c>
      <c r="C2783" s="57" t="s">
        <v>805</v>
      </c>
      <c r="D2783" s="59">
        <v>1.6601824956882834E-5</v>
      </c>
      <c r="E2783" s="7">
        <v>0</v>
      </c>
      <c r="F2783" s="63">
        <f t="shared" si="45"/>
        <v>0</v>
      </c>
      <c r="G2783" s="64"/>
    </row>
    <row r="2784" spans="1:7" ht="14.5" x14ac:dyDescent="0.35">
      <c r="A2784" s="53">
        <v>86092</v>
      </c>
      <c r="B2784" s="55" t="s">
        <v>1721</v>
      </c>
      <c r="C2784" s="57" t="s">
        <v>805</v>
      </c>
      <c r="D2784" s="59">
        <v>1.429082373463507E-5</v>
      </c>
      <c r="E2784" s="7">
        <v>0</v>
      </c>
      <c r="F2784" s="63">
        <f t="shared" si="45"/>
        <v>0</v>
      </c>
      <c r="G2784" s="64"/>
    </row>
    <row r="2785" spans="1:7" ht="14.5" x14ac:dyDescent="0.35">
      <c r="A2785" s="53">
        <v>86080</v>
      </c>
      <c r="B2785" s="55" t="s">
        <v>1722</v>
      </c>
      <c r="C2785" s="57" t="s">
        <v>805</v>
      </c>
      <c r="D2785" s="59">
        <v>8.241438182280629E-6</v>
      </c>
      <c r="E2785" s="7">
        <v>0</v>
      </c>
      <c r="F2785" s="63">
        <f t="shared" si="45"/>
        <v>0</v>
      </c>
      <c r="G2785" s="64"/>
    </row>
    <row r="2786" spans="1:7" ht="14.5" x14ac:dyDescent="0.35">
      <c r="A2786" s="53">
        <v>86070</v>
      </c>
      <c r="B2786" s="55" t="s">
        <v>1723</v>
      </c>
      <c r="C2786" s="57" t="s">
        <v>805</v>
      </c>
      <c r="D2786" s="59">
        <v>1.8555980402165872E-5</v>
      </c>
      <c r="E2786" s="7">
        <v>0</v>
      </c>
      <c r="F2786" s="63">
        <f t="shared" si="45"/>
        <v>0</v>
      </c>
      <c r="G2786" s="64"/>
    </row>
    <row r="2787" spans="1:7" ht="14.5" x14ac:dyDescent="0.35">
      <c r="A2787" s="53">
        <v>86088</v>
      </c>
      <c r="B2787" s="55" t="s">
        <v>2943</v>
      </c>
      <c r="C2787" s="57" t="s">
        <v>805</v>
      </c>
      <c r="D2787" s="59">
        <v>7.0689449151108078E-6</v>
      </c>
      <c r="E2787" s="7">
        <v>0</v>
      </c>
      <c r="F2787" s="63">
        <f t="shared" si="45"/>
        <v>0</v>
      </c>
      <c r="G2787" s="64"/>
    </row>
    <row r="2788" spans="1:7" ht="14.5" x14ac:dyDescent="0.35">
      <c r="A2788" s="53">
        <v>86070</v>
      </c>
      <c r="B2788" s="55" t="s">
        <v>1724</v>
      </c>
      <c r="C2788" s="57" t="s">
        <v>805</v>
      </c>
      <c r="D2788" s="59">
        <v>2.3364902063166733E-5</v>
      </c>
      <c r="E2788" s="7">
        <v>0</v>
      </c>
      <c r="F2788" s="63">
        <f t="shared" si="45"/>
        <v>0</v>
      </c>
      <c r="G2788" s="64"/>
    </row>
    <row r="2789" spans="1:7" ht="14.5" x14ac:dyDescent="0.35">
      <c r="A2789" s="53">
        <v>86096</v>
      </c>
      <c r="B2789" s="55" t="s">
        <v>1725</v>
      </c>
      <c r="C2789" s="57" t="s">
        <v>805</v>
      </c>
      <c r="D2789" s="59">
        <v>1.0790336589171545E-5</v>
      </c>
      <c r="E2789" s="7">
        <v>0</v>
      </c>
      <c r="F2789" s="63">
        <f t="shared" si="45"/>
        <v>0</v>
      </c>
      <c r="G2789" s="64"/>
    </row>
    <row r="2790" spans="1:7" ht="14.5" x14ac:dyDescent="0.35">
      <c r="A2790" s="53">
        <v>86080</v>
      </c>
      <c r="B2790" s="55" t="s">
        <v>1726</v>
      </c>
      <c r="C2790" s="57" t="s">
        <v>805</v>
      </c>
      <c r="D2790" s="59">
        <v>5.5396058709762578E-6</v>
      </c>
      <c r="E2790" s="7">
        <v>0</v>
      </c>
      <c r="F2790" s="63">
        <f t="shared" si="45"/>
        <v>0</v>
      </c>
      <c r="G2790" s="64"/>
    </row>
    <row r="2791" spans="1:7" ht="14.5" x14ac:dyDescent="0.35">
      <c r="A2791" s="53">
        <v>86095</v>
      </c>
      <c r="B2791" s="55" t="s">
        <v>1727</v>
      </c>
      <c r="C2791" s="57" t="s">
        <v>805</v>
      </c>
      <c r="D2791" s="59">
        <v>4.9618555654143172E-6</v>
      </c>
      <c r="E2791" s="7">
        <v>0</v>
      </c>
      <c r="F2791" s="63">
        <f t="shared" si="45"/>
        <v>0</v>
      </c>
      <c r="G2791" s="64"/>
    </row>
    <row r="2792" spans="1:7" ht="14.5" x14ac:dyDescent="0.35">
      <c r="A2792" s="53">
        <v>86070</v>
      </c>
      <c r="B2792" s="55" t="s">
        <v>1728</v>
      </c>
      <c r="C2792" s="57" t="s">
        <v>805</v>
      </c>
      <c r="D2792" s="59">
        <v>9.957696442920513E-6</v>
      </c>
      <c r="E2792" s="7">
        <v>0</v>
      </c>
      <c r="F2792" s="63">
        <f t="shared" si="45"/>
        <v>0</v>
      </c>
      <c r="G2792" s="64"/>
    </row>
    <row r="2793" spans="1:7" ht="14.5" x14ac:dyDescent="0.35">
      <c r="A2793" s="53">
        <v>86097</v>
      </c>
      <c r="B2793" s="55" t="s">
        <v>1729</v>
      </c>
      <c r="C2793" s="57" t="s">
        <v>805</v>
      </c>
      <c r="D2793" s="59">
        <v>1.1317108926595667E-5</v>
      </c>
      <c r="E2793" s="7">
        <v>0</v>
      </c>
      <c r="F2793" s="63">
        <f t="shared" si="45"/>
        <v>0</v>
      </c>
      <c r="G2793" s="64"/>
    </row>
    <row r="2794" spans="1:7" ht="14.5" x14ac:dyDescent="0.35">
      <c r="A2794" s="53">
        <v>86078</v>
      </c>
      <c r="B2794" s="55" t="s">
        <v>1730</v>
      </c>
      <c r="C2794" s="57" t="s">
        <v>805</v>
      </c>
      <c r="D2794" s="59">
        <v>3.6500225186677918E-5</v>
      </c>
      <c r="E2794" s="7">
        <v>0</v>
      </c>
      <c r="F2794" s="63">
        <f t="shared" si="45"/>
        <v>0</v>
      </c>
      <c r="G2794" s="64"/>
    </row>
    <row r="2795" spans="1:7" ht="14.5" x14ac:dyDescent="0.35">
      <c r="A2795" s="53">
        <v>86089</v>
      </c>
      <c r="B2795" s="55" t="s">
        <v>2944</v>
      </c>
      <c r="C2795" s="57" t="s">
        <v>805</v>
      </c>
      <c r="D2795" s="59">
        <v>1.065439534080403E-5</v>
      </c>
      <c r="E2795" s="7">
        <v>0</v>
      </c>
      <c r="F2795" s="63">
        <f t="shared" si="45"/>
        <v>0</v>
      </c>
      <c r="G2795" s="64"/>
    </row>
    <row r="2796" spans="1:7" ht="14.5" x14ac:dyDescent="0.35">
      <c r="A2796" s="53">
        <v>86079</v>
      </c>
      <c r="B2796" s="55" t="s">
        <v>1731</v>
      </c>
      <c r="C2796" s="57" t="s">
        <v>805</v>
      </c>
      <c r="D2796" s="59">
        <v>1.8440430341053483E-4</v>
      </c>
      <c r="E2796" s="7">
        <v>0</v>
      </c>
      <c r="F2796" s="63">
        <f t="shared" si="45"/>
        <v>0</v>
      </c>
      <c r="G2796" s="64"/>
    </row>
    <row r="2797" spans="1:7" ht="14.5" x14ac:dyDescent="0.35">
      <c r="A2797" s="53">
        <v>9071</v>
      </c>
      <c r="B2797" s="55" t="s">
        <v>2945</v>
      </c>
      <c r="C2797" s="57" t="s">
        <v>1788</v>
      </c>
      <c r="D2797" s="59">
        <v>4.389203056666158E-5</v>
      </c>
      <c r="E2797" s="7">
        <v>0</v>
      </c>
      <c r="F2797" s="63">
        <f t="shared" si="45"/>
        <v>0</v>
      </c>
      <c r="G2797" s="64"/>
    </row>
    <row r="2798" spans="1:7" ht="14.5" x14ac:dyDescent="0.35">
      <c r="A2798" s="53">
        <v>9070</v>
      </c>
      <c r="B2798" s="55" t="s">
        <v>2946</v>
      </c>
      <c r="C2798" s="57" t="s">
        <v>1788</v>
      </c>
      <c r="D2798" s="59">
        <v>6.6951064821001397E-6</v>
      </c>
      <c r="E2798" s="7">
        <v>0</v>
      </c>
      <c r="F2798" s="63">
        <f t="shared" si="45"/>
        <v>0</v>
      </c>
      <c r="G2798" s="64"/>
    </row>
    <row r="2799" spans="1:7" ht="14.5" x14ac:dyDescent="0.35">
      <c r="A2799" s="53">
        <v>9090</v>
      </c>
      <c r="B2799" s="55" t="s">
        <v>2947</v>
      </c>
      <c r="C2799" s="57" t="s">
        <v>1788</v>
      </c>
      <c r="D2799" s="59">
        <v>4.1122227631173453E-6</v>
      </c>
      <c r="E2799" s="7">
        <v>0</v>
      </c>
      <c r="F2799" s="63">
        <f t="shared" si="45"/>
        <v>0</v>
      </c>
      <c r="G2799" s="64"/>
    </row>
    <row r="2800" spans="1:7" ht="14.5" x14ac:dyDescent="0.35">
      <c r="A2800" s="53">
        <v>9091</v>
      </c>
      <c r="B2800" s="55" t="s">
        <v>2948</v>
      </c>
      <c r="C2800" s="57" t="s">
        <v>1788</v>
      </c>
      <c r="D2800" s="59">
        <v>2.1478717242067456E-5</v>
      </c>
      <c r="E2800" s="7">
        <v>0</v>
      </c>
      <c r="F2800" s="63">
        <f t="shared" si="45"/>
        <v>0</v>
      </c>
      <c r="G2800" s="64"/>
    </row>
    <row r="2801" spans="1:7" ht="14.5" x14ac:dyDescent="0.35">
      <c r="A2801" s="53">
        <v>9080</v>
      </c>
      <c r="B2801" s="55" t="s">
        <v>2949</v>
      </c>
      <c r="C2801" s="57" t="s">
        <v>1788</v>
      </c>
      <c r="D2801" s="59">
        <v>6.0663782084003804E-6</v>
      </c>
      <c r="E2801" s="7">
        <v>0</v>
      </c>
      <c r="F2801" s="63">
        <f t="shared" si="45"/>
        <v>0</v>
      </c>
      <c r="G2801" s="64"/>
    </row>
    <row r="2802" spans="1:7" ht="14.5" x14ac:dyDescent="0.35">
      <c r="A2802" s="53">
        <v>9092</v>
      </c>
      <c r="B2802" s="55" t="s">
        <v>2950</v>
      </c>
      <c r="C2802" s="57" t="s">
        <v>1788</v>
      </c>
      <c r="D2802" s="59">
        <v>6.3705467516226972E-5</v>
      </c>
      <c r="E2802" s="7">
        <v>0</v>
      </c>
      <c r="F2802" s="63">
        <f t="shared" si="45"/>
        <v>0</v>
      </c>
      <c r="G2802" s="64"/>
    </row>
    <row r="2803" spans="1:7" ht="14.5" x14ac:dyDescent="0.35">
      <c r="A2803" s="53">
        <v>9081</v>
      </c>
      <c r="B2803" s="55" t="s">
        <v>2951</v>
      </c>
      <c r="C2803" s="57" t="s">
        <v>1788</v>
      </c>
      <c r="D2803" s="59">
        <v>1.2999381875143673E-5</v>
      </c>
      <c r="E2803" s="7">
        <v>0</v>
      </c>
      <c r="F2803" s="63">
        <f t="shared" si="45"/>
        <v>0</v>
      </c>
      <c r="G2803" s="64"/>
    </row>
    <row r="2804" spans="1:7" ht="14.5" x14ac:dyDescent="0.35">
      <c r="A2804" s="53">
        <v>9080</v>
      </c>
      <c r="B2804" s="55" t="s">
        <v>2952</v>
      </c>
      <c r="C2804" s="57" t="s">
        <v>1788</v>
      </c>
      <c r="D2804" s="59">
        <v>5.8114883677112892E-6</v>
      </c>
      <c r="E2804" s="7">
        <v>0</v>
      </c>
      <c r="F2804" s="63">
        <f t="shared" si="45"/>
        <v>0</v>
      </c>
      <c r="G2804" s="64"/>
    </row>
    <row r="2805" spans="1:7" ht="14.5" x14ac:dyDescent="0.35">
      <c r="A2805" s="53">
        <v>9080</v>
      </c>
      <c r="B2805" s="55" t="s">
        <v>2953</v>
      </c>
      <c r="C2805" s="57" t="s">
        <v>1788</v>
      </c>
      <c r="D2805" s="59">
        <v>5.1317821258737111E-6</v>
      </c>
      <c r="E2805" s="7">
        <v>0</v>
      </c>
      <c r="F2805" s="63">
        <f t="shared" si="45"/>
        <v>0</v>
      </c>
      <c r="G2805" s="64"/>
    </row>
    <row r="2806" spans="1:7" ht="14.5" x14ac:dyDescent="0.35">
      <c r="A2806" s="53">
        <v>9090</v>
      </c>
      <c r="B2806" s="55" t="s">
        <v>2954</v>
      </c>
      <c r="C2806" s="57" t="s">
        <v>1788</v>
      </c>
      <c r="D2806" s="59">
        <v>1.3254271715832765E-6</v>
      </c>
      <c r="E2806" s="7">
        <v>0</v>
      </c>
      <c r="F2806" s="63">
        <f t="shared" si="45"/>
        <v>0</v>
      </c>
      <c r="G2806" s="64"/>
    </row>
    <row r="2807" spans="1:7" ht="14.5" x14ac:dyDescent="0.35">
      <c r="A2807" s="53">
        <v>9070</v>
      </c>
      <c r="B2807" s="55" t="s">
        <v>2955</v>
      </c>
      <c r="C2807" s="57" t="s">
        <v>1788</v>
      </c>
      <c r="D2807" s="59">
        <v>2.0578106471632663E-5</v>
      </c>
      <c r="E2807" s="7">
        <v>0</v>
      </c>
      <c r="F2807" s="63">
        <f t="shared" si="45"/>
        <v>0</v>
      </c>
      <c r="G2807" s="64"/>
    </row>
    <row r="2808" spans="1:7" ht="14.5" x14ac:dyDescent="0.35">
      <c r="A2808" s="53">
        <v>9090</v>
      </c>
      <c r="B2808" s="55" t="s">
        <v>2956</v>
      </c>
      <c r="C2808" s="57" t="s">
        <v>1788</v>
      </c>
      <c r="D2808" s="59">
        <v>9.4988947296801476E-6</v>
      </c>
      <c r="E2808" s="7">
        <v>0</v>
      </c>
      <c r="F2808" s="63">
        <f t="shared" si="45"/>
        <v>0</v>
      </c>
      <c r="G2808" s="64"/>
    </row>
    <row r="2809" spans="1:7" ht="14.5" x14ac:dyDescent="0.35">
      <c r="A2809" s="53">
        <v>9070</v>
      </c>
      <c r="B2809" s="55" t="s">
        <v>2957</v>
      </c>
      <c r="C2809" s="57" t="s">
        <v>1788</v>
      </c>
      <c r="D2809" s="59">
        <v>1.0756351277079666E-5</v>
      </c>
      <c r="E2809" s="7">
        <v>0</v>
      </c>
      <c r="F2809" s="63">
        <f t="shared" si="45"/>
        <v>0</v>
      </c>
      <c r="G2809" s="64"/>
    </row>
    <row r="2810" spans="1:7" ht="14.5" x14ac:dyDescent="0.35">
      <c r="A2810" s="53">
        <v>9080</v>
      </c>
      <c r="B2810" s="55" t="s">
        <v>2958</v>
      </c>
      <c r="C2810" s="57" t="s">
        <v>1788</v>
      </c>
      <c r="D2810" s="59">
        <v>2.1410746617883696E-6</v>
      </c>
      <c r="E2810" s="7">
        <v>0</v>
      </c>
      <c r="F2810" s="63">
        <f t="shared" si="45"/>
        <v>0</v>
      </c>
      <c r="G2810" s="64"/>
    </row>
    <row r="2811" spans="1:7" ht="14.5" x14ac:dyDescent="0.35">
      <c r="A2811" s="53">
        <v>9070</v>
      </c>
      <c r="B2811" s="55" t="s">
        <v>2959</v>
      </c>
      <c r="C2811" s="57" t="s">
        <v>1788</v>
      </c>
      <c r="D2811" s="59">
        <v>2.5828837189827951E-5</v>
      </c>
      <c r="E2811" s="7">
        <v>0</v>
      </c>
      <c r="F2811" s="63">
        <f t="shared" si="45"/>
        <v>0</v>
      </c>
      <c r="G2811" s="64"/>
    </row>
    <row r="2812" spans="1:7" ht="14.5" x14ac:dyDescent="0.35">
      <c r="A2812" s="53">
        <v>9080</v>
      </c>
      <c r="B2812" s="55" t="s">
        <v>2960</v>
      </c>
      <c r="C2812" s="57" t="s">
        <v>1788</v>
      </c>
      <c r="D2812" s="59">
        <v>2.5488984068909162E-6</v>
      </c>
      <c r="E2812" s="7">
        <v>0</v>
      </c>
      <c r="F2812" s="63">
        <f t="shared" si="45"/>
        <v>0</v>
      </c>
      <c r="G2812" s="64"/>
    </row>
    <row r="2813" spans="1:7" ht="14.5" x14ac:dyDescent="0.35">
      <c r="A2813" s="53">
        <v>9082</v>
      </c>
      <c r="B2813" s="55" t="s">
        <v>2961</v>
      </c>
      <c r="C2813" s="57" t="s">
        <v>1788</v>
      </c>
      <c r="D2813" s="59">
        <v>1.9558547108876298E-5</v>
      </c>
      <c r="E2813" s="7">
        <v>0</v>
      </c>
      <c r="F2813" s="63">
        <f t="shared" si="45"/>
        <v>0</v>
      </c>
      <c r="G2813" s="64"/>
    </row>
    <row r="2814" spans="1:7" ht="14.5" x14ac:dyDescent="0.35">
      <c r="A2814" s="53">
        <v>9072</v>
      </c>
      <c r="B2814" s="55" t="s">
        <v>1732</v>
      </c>
      <c r="C2814" s="57" t="s">
        <v>1788</v>
      </c>
      <c r="D2814" s="59">
        <v>1.4831190196895944E-4</v>
      </c>
      <c r="E2814" s="7">
        <v>0</v>
      </c>
      <c r="F2814" s="63">
        <f t="shared" si="45"/>
        <v>0</v>
      </c>
      <c r="G2814" s="64"/>
    </row>
    <row r="2815" spans="1:7" ht="14.5" x14ac:dyDescent="0.35">
      <c r="A2815" s="53">
        <v>9073</v>
      </c>
      <c r="B2815" s="55" t="s">
        <v>1733</v>
      </c>
      <c r="C2815" s="57" t="s">
        <v>1788</v>
      </c>
      <c r="D2815" s="59">
        <v>4.1937875121378543E-5</v>
      </c>
      <c r="E2815" s="7">
        <v>0</v>
      </c>
      <c r="F2815" s="63">
        <f t="shared" si="45"/>
        <v>0</v>
      </c>
      <c r="G2815" s="64"/>
    </row>
    <row r="2816" spans="1:7" ht="14.5" x14ac:dyDescent="0.35">
      <c r="A2816" s="53">
        <v>9083</v>
      </c>
      <c r="B2816" s="55" t="s">
        <v>2962</v>
      </c>
      <c r="C2816" s="57" t="s">
        <v>1788</v>
      </c>
      <c r="D2816" s="59">
        <v>1.4120897174175675E-5</v>
      </c>
      <c r="E2816" s="7">
        <v>0</v>
      </c>
      <c r="F2816" s="63">
        <f t="shared" si="45"/>
        <v>0</v>
      </c>
      <c r="G2816" s="64"/>
    </row>
    <row r="2817" spans="1:7" ht="14.5" x14ac:dyDescent="0.35">
      <c r="A2817" s="53">
        <v>9074</v>
      </c>
      <c r="B2817" s="55" t="s">
        <v>1734</v>
      </c>
      <c r="C2817" s="57" t="s">
        <v>1788</v>
      </c>
      <c r="D2817" s="59">
        <v>7.0944338991797175E-5</v>
      </c>
      <c r="E2817" s="7">
        <v>0</v>
      </c>
      <c r="F2817" s="63">
        <f t="shared" si="45"/>
        <v>0</v>
      </c>
      <c r="G2817" s="64"/>
    </row>
    <row r="2818" spans="1:7" ht="14.5" x14ac:dyDescent="0.35">
      <c r="A2818" s="53">
        <v>9090</v>
      </c>
      <c r="B2818" s="55" t="s">
        <v>2963</v>
      </c>
      <c r="C2818" s="57" t="s">
        <v>1788</v>
      </c>
      <c r="D2818" s="59">
        <v>7.3408274118458392E-6</v>
      </c>
      <c r="E2818" s="7">
        <v>0</v>
      </c>
      <c r="F2818" s="63">
        <f t="shared" si="45"/>
        <v>0</v>
      </c>
      <c r="G2818" s="64"/>
    </row>
    <row r="2819" spans="1:7" ht="14.5" x14ac:dyDescent="0.35">
      <c r="A2819" s="53">
        <v>9090</v>
      </c>
      <c r="B2819" s="55" t="s">
        <v>2964</v>
      </c>
      <c r="C2819" s="57" t="s">
        <v>1788</v>
      </c>
      <c r="D2819" s="59">
        <v>1.2030800480525125E-5</v>
      </c>
      <c r="E2819" s="7">
        <v>0</v>
      </c>
      <c r="F2819" s="63">
        <f t="shared" si="45"/>
        <v>0</v>
      </c>
      <c r="G2819" s="64"/>
    </row>
    <row r="2820" spans="1:7" ht="14.5" x14ac:dyDescent="0.35">
      <c r="A2820" s="53">
        <v>9093</v>
      </c>
      <c r="B2820" s="55" t="s">
        <v>2965</v>
      </c>
      <c r="C2820" s="57" t="s">
        <v>1788</v>
      </c>
      <c r="D2820" s="59">
        <v>1.3730066085119069E-5</v>
      </c>
      <c r="E2820" s="7">
        <v>0</v>
      </c>
      <c r="F2820" s="63">
        <f t="shared" si="45"/>
        <v>0</v>
      </c>
      <c r="G2820" s="64"/>
    </row>
    <row r="2821" spans="1:7" ht="14.5" x14ac:dyDescent="0.35">
      <c r="A2821" s="53">
        <v>9094</v>
      </c>
      <c r="B2821" s="55" t="s">
        <v>2966</v>
      </c>
      <c r="C2821" s="57" t="s">
        <v>1788</v>
      </c>
      <c r="D2821" s="59">
        <v>7.8081254531091733E-5</v>
      </c>
      <c r="E2821" s="7">
        <v>0</v>
      </c>
      <c r="F2821" s="63">
        <f t="shared" si="45"/>
        <v>0</v>
      </c>
      <c r="G2821" s="64"/>
    </row>
    <row r="2822" spans="1:7" ht="14.5" x14ac:dyDescent="0.35">
      <c r="A2822" s="53">
        <v>9090</v>
      </c>
      <c r="B2822" s="55" t="s">
        <v>2967</v>
      </c>
      <c r="C2822" s="57" t="s">
        <v>1788</v>
      </c>
      <c r="D2822" s="59">
        <v>1.7077619326169138E-5</v>
      </c>
      <c r="E2822" s="7">
        <v>0</v>
      </c>
      <c r="F2822" s="63">
        <f t="shared" si="45"/>
        <v>0</v>
      </c>
      <c r="G2822" s="64"/>
    </row>
    <row r="2823" spans="1:7" ht="14.5" x14ac:dyDescent="0.35">
      <c r="A2823" s="53">
        <v>9070</v>
      </c>
      <c r="B2823" s="55" t="s">
        <v>2968</v>
      </c>
      <c r="C2823" s="57" t="s">
        <v>1788</v>
      </c>
      <c r="D2823" s="59">
        <v>2.3704755184085522E-5</v>
      </c>
      <c r="E2823" s="7">
        <v>0</v>
      </c>
      <c r="F2823" s="63">
        <f t="shared" si="45"/>
        <v>0</v>
      </c>
      <c r="G2823" s="64"/>
    </row>
    <row r="2824" spans="1:7" ht="14.5" x14ac:dyDescent="0.35">
      <c r="A2824" s="53">
        <v>9080</v>
      </c>
      <c r="B2824" s="55" t="s">
        <v>2969</v>
      </c>
      <c r="C2824" s="57" t="s">
        <v>1788</v>
      </c>
      <c r="D2824" s="59">
        <v>6.9330036667432925E-6</v>
      </c>
      <c r="E2824" s="7">
        <v>0</v>
      </c>
      <c r="F2824" s="63">
        <f t="shared" si="45"/>
        <v>0</v>
      </c>
      <c r="G2824" s="64"/>
    </row>
    <row r="2825" spans="1:7" ht="14.5" x14ac:dyDescent="0.35">
      <c r="A2825" s="53">
        <v>9095</v>
      </c>
      <c r="B2825" s="55" t="s">
        <v>2970</v>
      </c>
      <c r="C2825" s="57" t="s">
        <v>1788</v>
      </c>
      <c r="D2825" s="59">
        <v>6.6135417330796307E-5</v>
      </c>
      <c r="E2825" s="7">
        <v>0</v>
      </c>
      <c r="F2825" s="63">
        <f t="shared" si="45"/>
        <v>0</v>
      </c>
      <c r="G2825" s="64"/>
    </row>
    <row r="2826" spans="1:7" ht="14.5" x14ac:dyDescent="0.35">
      <c r="A2826" s="53">
        <v>9090</v>
      </c>
      <c r="B2826" s="55" t="s">
        <v>2971</v>
      </c>
      <c r="C2826" s="57" t="s">
        <v>1788</v>
      </c>
      <c r="D2826" s="59">
        <v>1.1215152990320032E-5</v>
      </c>
      <c r="E2826" s="7">
        <v>0</v>
      </c>
      <c r="F2826" s="63">
        <f t="shared" si="45"/>
        <v>0</v>
      </c>
      <c r="G2826" s="64"/>
    </row>
    <row r="2827" spans="1:7" ht="14.5" x14ac:dyDescent="0.35">
      <c r="A2827" s="53">
        <v>9070</v>
      </c>
      <c r="B2827" s="55" t="s">
        <v>2972</v>
      </c>
      <c r="C2827" s="57" t="s">
        <v>1788</v>
      </c>
      <c r="D2827" s="59">
        <v>2.8207809036259474E-5</v>
      </c>
      <c r="E2827" s="7">
        <v>0</v>
      </c>
      <c r="F2827" s="63">
        <f t="shared" si="45"/>
        <v>0</v>
      </c>
      <c r="G2827" s="64"/>
    </row>
    <row r="2828" spans="1:7" ht="14.5" x14ac:dyDescent="0.35">
      <c r="A2828" s="53">
        <v>9080</v>
      </c>
      <c r="B2828" s="55" t="s">
        <v>2973</v>
      </c>
      <c r="C2828" s="57" t="s">
        <v>1788</v>
      </c>
      <c r="D2828" s="59">
        <v>1.0314542219885241E-5</v>
      </c>
      <c r="E2828" s="7">
        <v>0</v>
      </c>
      <c r="F2828" s="63">
        <f t="shared" si="45"/>
        <v>0</v>
      </c>
      <c r="G2828" s="64"/>
    </row>
    <row r="2829" spans="1:7" ht="14.5" x14ac:dyDescent="0.35">
      <c r="A2829" s="53">
        <v>9070</v>
      </c>
      <c r="B2829" s="55" t="s">
        <v>2974</v>
      </c>
      <c r="C2829" s="57" t="s">
        <v>1788</v>
      </c>
      <c r="D2829" s="59">
        <v>1.9048767427498114E-5</v>
      </c>
      <c r="E2829" s="7">
        <v>0</v>
      </c>
      <c r="F2829" s="63">
        <f t="shared" si="45"/>
        <v>0</v>
      </c>
      <c r="G2829" s="64"/>
    </row>
    <row r="2830" spans="1:7" ht="14.5" x14ac:dyDescent="0.35">
      <c r="A2830" s="53">
        <v>9080</v>
      </c>
      <c r="B2830" s="55" t="s">
        <v>2975</v>
      </c>
      <c r="C2830" s="57" t="s">
        <v>1788</v>
      </c>
      <c r="D2830" s="59">
        <v>7.3748127239377178E-6</v>
      </c>
      <c r="E2830" s="7">
        <v>0</v>
      </c>
      <c r="F2830" s="63">
        <f t="shared" si="45"/>
        <v>0</v>
      </c>
      <c r="G2830" s="64"/>
    </row>
    <row r="2831" spans="1:7" ht="14.5" x14ac:dyDescent="0.35">
      <c r="A2831" s="53">
        <v>9070</v>
      </c>
      <c r="B2831" s="55" t="s">
        <v>2976</v>
      </c>
      <c r="C2831" s="57" t="s">
        <v>1788</v>
      </c>
      <c r="D2831" s="59">
        <v>2.8411720908810745E-5</v>
      </c>
      <c r="E2831" s="7">
        <v>0</v>
      </c>
      <c r="F2831" s="63">
        <f t="shared" si="45"/>
        <v>0</v>
      </c>
      <c r="G2831" s="64"/>
    </row>
    <row r="2832" spans="1:7" ht="14.5" x14ac:dyDescent="0.35">
      <c r="A2832" s="53">
        <v>9080</v>
      </c>
      <c r="B2832" s="55" t="s">
        <v>2977</v>
      </c>
      <c r="C2832" s="57" t="s">
        <v>1788</v>
      </c>
      <c r="D2832" s="59">
        <v>5.3356939984249844E-6</v>
      </c>
      <c r="E2832" s="7">
        <v>0</v>
      </c>
      <c r="F2832" s="63">
        <f t="shared" si="45"/>
        <v>0</v>
      </c>
      <c r="G2832" s="64"/>
    </row>
    <row r="2833" spans="1:7" ht="14.5" x14ac:dyDescent="0.35">
      <c r="A2833" s="53">
        <v>9088</v>
      </c>
      <c r="B2833" s="55" t="s">
        <v>1735</v>
      </c>
      <c r="C2833" s="57" t="s">
        <v>1788</v>
      </c>
      <c r="D2833" s="59">
        <v>1.9184708675865628E-5</v>
      </c>
      <c r="E2833" s="7">
        <v>0</v>
      </c>
      <c r="F2833" s="63">
        <f t="shared" si="45"/>
        <v>0</v>
      </c>
      <c r="G2833" s="64"/>
    </row>
    <row r="2834" spans="1:7" ht="14.5" x14ac:dyDescent="0.35">
      <c r="A2834" s="53">
        <v>9090</v>
      </c>
      <c r="B2834" s="55" t="s">
        <v>2978</v>
      </c>
      <c r="C2834" s="57" t="s">
        <v>1788</v>
      </c>
      <c r="D2834" s="59">
        <v>2.5064167667760676E-5</v>
      </c>
      <c r="E2834" s="7">
        <v>0</v>
      </c>
      <c r="F2834" s="63">
        <f t="shared" si="45"/>
        <v>0</v>
      </c>
      <c r="G2834" s="64"/>
    </row>
    <row r="2835" spans="1:7" ht="14.5" x14ac:dyDescent="0.35">
      <c r="A2835" s="53">
        <v>9090</v>
      </c>
      <c r="B2835" s="55" t="s">
        <v>2979</v>
      </c>
      <c r="C2835" s="57" t="s">
        <v>1788</v>
      </c>
      <c r="D2835" s="59">
        <v>4.6559877565874072E-6</v>
      </c>
      <c r="E2835" s="7">
        <v>0</v>
      </c>
      <c r="F2835" s="63">
        <f t="shared" si="45"/>
        <v>0</v>
      </c>
      <c r="G2835" s="64"/>
    </row>
    <row r="2836" spans="1:7" ht="14.5" x14ac:dyDescent="0.35">
      <c r="A2836" s="53">
        <v>9070</v>
      </c>
      <c r="B2836" s="55" t="s">
        <v>2980</v>
      </c>
      <c r="C2836" s="57" t="s">
        <v>1788</v>
      </c>
      <c r="D2836" s="59">
        <v>3.5803526288794401E-5</v>
      </c>
      <c r="E2836" s="7">
        <v>0</v>
      </c>
      <c r="F2836" s="63">
        <f t="shared" si="45"/>
        <v>0</v>
      </c>
      <c r="G2836" s="64"/>
    </row>
    <row r="2837" spans="1:7" ht="14.5" x14ac:dyDescent="0.35">
      <c r="A2837" s="53">
        <v>9093</v>
      </c>
      <c r="B2837" s="55" t="s">
        <v>2981</v>
      </c>
      <c r="C2837" s="57" t="s">
        <v>1788</v>
      </c>
      <c r="D2837" s="59">
        <v>3.7383843301066772E-6</v>
      </c>
      <c r="E2837" s="7">
        <v>0</v>
      </c>
      <c r="F2837" s="63">
        <f t="shared" si="45"/>
        <v>0</v>
      </c>
      <c r="G2837" s="64"/>
    </row>
    <row r="2838" spans="1:7" ht="14.5" x14ac:dyDescent="0.35">
      <c r="A2838" s="53">
        <v>9070</v>
      </c>
      <c r="B2838" s="55" t="s">
        <v>2982</v>
      </c>
      <c r="C2838" s="57" t="s">
        <v>1788</v>
      </c>
      <c r="D2838" s="59">
        <v>3.4614040365578641E-5</v>
      </c>
      <c r="E2838" s="7">
        <v>0</v>
      </c>
      <c r="F2838" s="63">
        <f t="shared" si="45"/>
        <v>0</v>
      </c>
      <c r="G2838" s="64"/>
    </row>
    <row r="2839" spans="1:7" ht="14.5" x14ac:dyDescent="0.35">
      <c r="A2839" s="53">
        <v>9085</v>
      </c>
      <c r="B2839" s="55" t="s">
        <v>2983</v>
      </c>
      <c r="C2839" s="57" t="s">
        <v>1788</v>
      </c>
      <c r="D2839" s="59">
        <v>1.0178600971517725E-5</v>
      </c>
      <c r="E2839" s="7">
        <v>0</v>
      </c>
      <c r="F2839" s="63">
        <f t="shared" si="45"/>
        <v>0</v>
      </c>
      <c r="G2839" s="64"/>
    </row>
    <row r="2840" spans="1:7" ht="14.5" x14ac:dyDescent="0.35">
      <c r="A2840" s="53">
        <v>9086</v>
      </c>
      <c r="B2840" s="55" t="s">
        <v>2984</v>
      </c>
      <c r="C2840" s="57" t="s">
        <v>1788</v>
      </c>
      <c r="D2840" s="59">
        <v>4.6848752718655041E-5</v>
      </c>
      <c r="E2840" s="7">
        <v>0</v>
      </c>
      <c r="F2840" s="63">
        <f t="shared" si="45"/>
        <v>0</v>
      </c>
      <c r="G2840" s="64"/>
    </row>
    <row r="2841" spans="1:7" ht="14.5" x14ac:dyDescent="0.35">
      <c r="A2841" s="53">
        <v>9097</v>
      </c>
      <c r="B2841" s="55" t="s">
        <v>2985</v>
      </c>
      <c r="C2841" s="57" t="s">
        <v>1788</v>
      </c>
      <c r="D2841" s="59">
        <v>4.2073816369746057E-5</v>
      </c>
      <c r="E2841" s="7">
        <v>0</v>
      </c>
      <c r="F2841" s="63">
        <f t="shared" si="45"/>
        <v>0</v>
      </c>
      <c r="G2841" s="64"/>
    </row>
    <row r="2842" spans="1:7" ht="14.5" x14ac:dyDescent="0.35">
      <c r="A2842" s="53">
        <v>9096</v>
      </c>
      <c r="B2842" s="55" t="s">
        <v>1736</v>
      </c>
      <c r="C2842" s="57" t="s">
        <v>1788</v>
      </c>
      <c r="D2842" s="59">
        <v>7.8489078276194283E-5</v>
      </c>
      <c r="E2842" s="7">
        <v>0</v>
      </c>
      <c r="F2842" s="63">
        <f t="shared" si="45"/>
        <v>0</v>
      </c>
      <c r="G2842" s="64"/>
    </row>
    <row r="2843" spans="1:7" ht="14.5" x14ac:dyDescent="0.35">
      <c r="A2843" s="53">
        <v>9080</v>
      </c>
      <c r="B2843" s="55" t="s">
        <v>2986</v>
      </c>
      <c r="C2843" s="57" t="s">
        <v>1788</v>
      </c>
      <c r="D2843" s="59">
        <v>5.6245691512059551E-6</v>
      </c>
      <c r="E2843" s="7">
        <v>0</v>
      </c>
      <c r="F2843" s="63">
        <f t="shared" si="45"/>
        <v>0</v>
      </c>
      <c r="G2843" s="64"/>
    </row>
    <row r="2844" spans="1:7" ht="14.5" x14ac:dyDescent="0.35">
      <c r="A2844" s="53">
        <v>9075</v>
      </c>
      <c r="B2844" s="55" t="s">
        <v>2987</v>
      </c>
      <c r="C2844" s="57" t="s">
        <v>1788</v>
      </c>
      <c r="D2844" s="59">
        <v>3.7638733141755863E-5</v>
      </c>
      <c r="E2844" s="7">
        <v>0</v>
      </c>
      <c r="F2844" s="63">
        <f t="shared" si="45"/>
        <v>0</v>
      </c>
      <c r="G2844" s="64"/>
    </row>
    <row r="2845" spans="1:7" ht="14.5" x14ac:dyDescent="0.35">
      <c r="A2845" s="53">
        <v>9070</v>
      </c>
      <c r="B2845" s="55" t="s">
        <v>2988</v>
      </c>
      <c r="C2845" s="57" t="s">
        <v>1788</v>
      </c>
      <c r="D2845" s="59">
        <v>4.1156212943265326E-5</v>
      </c>
      <c r="E2845" s="7">
        <v>0</v>
      </c>
      <c r="F2845" s="63">
        <f t="shared" si="45"/>
        <v>0</v>
      </c>
      <c r="G2845" s="64"/>
    </row>
    <row r="2846" spans="1:7" ht="14.5" x14ac:dyDescent="0.35">
      <c r="A2846" s="53">
        <v>9078</v>
      </c>
      <c r="B2846" s="55" t="s">
        <v>2989</v>
      </c>
      <c r="C2846" s="57" t="s">
        <v>1788</v>
      </c>
      <c r="D2846" s="59">
        <v>2.3942652368728674E-5</v>
      </c>
      <c r="E2846" s="7">
        <v>0</v>
      </c>
      <c r="F2846" s="63">
        <f t="shared" ref="F2846:F2909" si="46">+IF(E2846=1,D2846/$D$8,0)</f>
        <v>0</v>
      </c>
      <c r="G2846" s="64"/>
    </row>
    <row r="2847" spans="1:7" ht="14.5" x14ac:dyDescent="0.35">
      <c r="A2847" s="53">
        <v>9076</v>
      </c>
      <c r="B2847" s="55" t="s">
        <v>2990</v>
      </c>
      <c r="C2847" s="57" t="s">
        <v>1788</v>
      </c>
      <c r="D2847" s="59">
        <v>3.3237635225857545E-5</v>
      </c>
      <c r="E2847" s="7">
        <v>0</v>
      </c>
      <c r="F2847" s="63">
        <f t="shared" si="46"/>
        <v>0</v>
      </c>
      <c r="G2847" s="64"/>
    </row>
    <row r="2848" spans="1:7" ht="14.5" x14ac:dyDescent="0.35">
      <c r="A2848" s="53">
        <v>9070</v>
      </c>
      <c r="B2848" s="55" t="s">
        <v>2991</v>
      </c>
      <c r="C2848" s="57" t="s">
        <v>1788</v>
      </c>
      <c r="D2848" s="59">
        <v>2.795291919557038E-5</v>
      </c>
      <c r="E2848" s="7">
        <v>0</v>
      </c>
      <c r="F2848" s="63">
        <f t="shared" si="46"/>
        <v>0</v>
      </c>
      <c r="G2848" s="64"/>
    </row>
    <row r="2849" spans="1:7" ht="14.5" x14ac:dyDescent="0.35">
      <c r="A2849" s="53">
        <v>9080</v>
      </c>
      <c r="B2849" s="55" t="s">
        <v>2992</v>
      </c>
      <c r="C2849" s="57" t="s">
        <v>1788</v>
      </c>
      <c r="D2849" s="59">
        <v>6.899018354651413E-6</v>
      </c>
      <c r="E2849" s="7">
        <v>0</v>
      </c>
      <c r="F2849" s="63">
        <f t="shared" si="46"/>
        <v>0</v>
      </c>
      <c r="G2849" s="64"/>
    </row>
    <row r="2850" spans="1:7" ht="14.5" x14ac:dyDescent="0.35">
      <c r="A2850" s="53">
        <v>9078</v>
      </c>
      <c r="B2850" s="55" t="s">
        <v>2993</v>
      </c>
      <c r="C2850" s="57" t="s">
        <v>1788</v>
      </c>
      <c r="D2850" s="59">
        <v>2.6508543431665529E-6</v>
      </c>
      <c r="E2850" s="7">
        <v>0</v>
      </c>
      <c r="F2850" s="63">
        <f t="shared" si="46"/>
        <v>0</v>
      </c>
      <c r="G2850" s="64"/>
    </row>
    <row r="2851" spans="1:7" ht="14.5" x14ac:dyDescent="0.35">
      <c r="A2851" s="53">
        <v>9070</v>
      </c>
      <c r="B2851" s="55" t="s">
        <v>2994</v>
      </c>
      <c r="C2851" s="57" t="s">
        <v>1788</v>
      </c>
      <c r="D2851" s="59">
        <v>1.4800603416013254E-5</v>
      </c>
      <c r="E2851" s="7">
        <v>0</v>
      </c>
      <c r="F2851" s="63">
        <f t="shared" si="46"/>
        <v>0</v>
      </c>
      <c r="G2851" s="64"/>
    </row>
    <row r="2852" spans="1:7" ht="14.5" x14ac:dyDescent="0.35">
      <c r="A2852" s="53">
        <v>9080</v>
      </c>
      <c r="B2852" s="55" t="s">
        <v>2995</v>
      </c>
      <c r="C2852" s="57" t="s">
        <v>1788</v>
      </c>
      <c r="D2852" s="59">
        <v>1.3016374531189613E-5</v>
      </c>
      <c r="E2852" s="7">
        <v>0</v>
      </c>
      <c r="F2852" s="63">
        <f t="shared" si="46"/>
        <v>0</v>
      </c>
      <c r="G2852" s="64"/>
    </row>
    <row r="2853" spans="1:7" ht="14.5" x14ac:dyDescent="0.35">
      <c r="A2853" s="53">
        <v>9090</v>
      </c>
      <c r="B2853" s="55" t="s">
        <v>2996</v>
      </c>
      <c r="C2853" s="57" t="s">
        <v>1788</v>
      </c>
      <c r="D2853" s="59">
        <v>4.8259143170468011E-6</v>
      </c>
      <c r="E2853" s="7">
        <v>0</v>
      </c>
      <c r="F2853" s="63">
        <f t="shared" si="46"/>
        <v>0</v>
      </c>
      <c r="G2853" s="64"/>
    </row>
    <row r="2854" spans="1:7" ht="14.5" x14ac:dyDescent="0.35">
      <c r="A2854" s="53">
        <v>9088</v>
      </c>
      <c r="B2854" s="55" t="s">
        <v>1737</v>
      </c>
      <c r="C2854" s="57" t="s">
        <v>1788</v>
      </c>
      <c r="D2854" s="59">
        <v>3.6211350033896951E-5</v>
      </c>
      <c r="E2854" s="7">
        <v>0</v>
      </c>
      <c r="F2854" s="63">
        <f t="shared" si="46"/>
        <v>0</v>
      </c>
      <c r="G2854" s="64"/>
    </row>
    <row r="2855" spans="1:7" ht="14.5" x14ac:dyDescent="0.35">
      <c r="A2855" s="53">
        <v>9090</v>
      </c>
      <c r="B2855" s="55" t="s">
        <v>2997</v>
      </c>
      <c r="C2855" s="57" t="s">
        <v>1788</v>
      </c>
      <c r="D2855" s="59">
        <v>7.4767686602133544E-6</v>
      </c>
      <c r="E2855" s="7">
        <v>0</v>
      </c>
      <c r="F2855" s="63">
        <f t="shared" si="46"/>
        <v>0</v>
      </c>
      <c r="G2855" s="64"/>
    </row>
    <row r="2856" spans="1:7" ht="14.5" x14ac:dyDescent="0.35">
      <c r="A2856" s="53">
        <v>9090</v>
      </c>
      <c r="B2856" s="55" t="s">
        <v>2998</v>
      </c>
      <c r="C2856" s="57" t="s">
        <v>1788</v>
      </c>
      <c r="D2856" s="59">
        <v>3.8573329224282532E-6</v>
      </c>
      <c r="E2856" s="7">
        <v>0</v>
      </c>
      <c r="F2856" s="63">
        <f t="shared" si="46"/>
        <v>0</v>
      </c>
      <c r="G2856" s="64"/>
    </row>
    <row r="2857" spans="1:7" ht="14.5" x14ac:dyDescent="0.35">
      <c r="A2857" s="53">
        <v>9077</v>
      </c>
      <c r="B2857" s="55" t="s">
        <v>2999</v>
      </c>
      <c r="C2857" s="57" t="s">
        <v>1788</v>
      </c>
      <c r="D2857" s="59">
        <v>3.874325578474193E-5</v>
      </c>
      <c r="E2857" s="7">
        <v>0</v>
      </c>
      <c r="F2857" s="63">
        <f t="shared" si="46"/>
        <v>0</v>
      </c>
      <c r="G2857" s="64"/>
    </row>
    <row r="2858" spans="1:7" ht="14.5" x14ac:dyDescent="0.35">
      <c r="A2858" s="53">
        <v>9080</v>
      </c>
      <c r="B2858" s="55" t="s">
        <v>3000</v>
      </c>
      <c r="C2858" s="57" t="s">
        <v>1788</v>
      </c>
      <c r="D2858" s="59">
        <v>5.8624663358491071E-6</v>
      </c>
      <c r="E2858" s="7">
        <v>0</v>
      </c>
      <c r="F2858" s="63">
        <f t="shared" si="46"/>
        <v>0</v>
      </c>
      <c r="G2858" s="64"/>
    </row>
    <row r="2859" spans="1:7" ht="14.5" x14ac:dyDescent="0.35">
      <c r="A2859" s="53">
        <v>9080</v>
      </c>
      <c r="B2859" s="55" t="s">
        <v>3001</v>
      </c>
      <c r="C2859" s="57" t="s">
        <v>1788</v>
      </c>
      <c r="D2859" s="59">
        <v>2.3279938782937036E-6</v>
      </c>
      <c r="E2859" s="7">
        <v>0</v>
      </c>
      <c r="F2859" s="63">
        <f t="shared" si="46"/>
        <v>0</v>
      </c>
      <c r="G2859" s="64"/>
    </row>
    <row r="2860" spans="1:7" ht="14.5" x14ac:dyDescent="0.35">
      <c r="A2860" s="53">
        <v>9098</v>
      </c>
      <c r="B2860" s="55" t="s">
        <v>1738</v>
      </c>
      <c r="C2860" s="57" t="s">
        <v>1788</v>
      </c>
      <c r="D2860" s="59">
        <v>1.6515162411048542E-4</v>
      </c>
      <c r="E2860" s="7">
        <v>0</v>
      </c>
      <c r="F2860" s="63">
        <f t="shared" si="46"/>
        <v>0</v>
      </c>
      <c r="G2860" s="64"/>
    </row>
    <row r="2861" spans="1:7" ht="14.5" x14ac:dyDescent="0.35">
      <c r="A2861" s="53">
        <v>9070</v>
      </c>
      <c r="B2861" s="55" t="s">
        <v>3002</v>
      </c>
      <c r="C2861" s="57" t="s">
        <v>1788</v>
      </c>
      <c r="D2861" s="59">
        <v>1.5820162778769621E-5</v>
      </c>
      <c r="E2861" s="7">
        <v>0</v>
      </c>
      <c r="F2861" s="63">
        <f t="shared" si="46"/>
        <v>0</v>
      </c>
      <c r="G2861" s="64"/>
    </row>
    <row r="2862" spans="1:7" ht="14.5" x14ac:dyDescent="0.35">
      <c r="A2862" s="53">
        <v>9079</v>
      </c>
      <c r="B2862" s="55" t="s">
        <v>3003</v>
      </c>
      <c r="C2862" s="57" t="s">
        <v>1788</v>
      </c>
      <c r="D2862" s="59">
        <v>1.7264538542674474E-5</v>
      </c>
      <c r="E2862" s="7">
        <v>0</v>
      </c>
      <c r="F2862" s="63">
        <f t="shared" si="46"/>
        <v>0</v>
      </c>
      <c r="G2862" s="64"/>
    </row>
    <row r="2863" spans="1:7" ht="14.5" x14ac:dyDescent="0.35">
      <c r="A2863" s="53">
        <v>9080</v>
      </c>
      <c r="B2863" s="55" t="s">
        <v>3004</v>
      </c>
      <c r="C2863" s="57" t="s">
        <v>1788</v>
      </c>
      <c r="D2863" s="59">
        <v>7.8506070932240225E-6</v>
      </c>
      <c r="E2863" s="7">
        <v>0</v>
      </c>
      <c r="F2863" s="63">
        <f t="shared" si="46"/>
        <v>0</v>
      </c>
      <c r="G2863" s="64"/>
    </row>
    <row r="2864" spans="1:7" ht="14.5" x14ac:dyDescent="0.35">
      <c r="A2864" s="53">
        <v>9099</v>
      </c>
      <c r="B2864" s="55" t="s">
        <v>3005</v>
      </c>
      <c r="C2864" s="57" t="s">
        <v>1788</v>
      </c>
      <c r="D2864" s="59">
        <v>4.5404376954750191E-5</v>
      </c>
      <c r="E2864" s="7">
        <v>0</v>
      </c>
      <c r="F2864" s="63">
        <f t="shared" si="46"/>
        <v>0</v>
      </c>
      <c r="G2864" s="64"/>
    </row>
    <row r="2865" spans="1:7" ht="14.5" x14ac:dyDescent="0.35">
      <c r="A2865" s="53">
        <v>9090</v>
      </c>
      <c r="B2865" s="55" t="s">
        <v>3006</v>
      </c>
      <c r="C2865" s="57" t="s">
        <v>1788</v>
      </c>
      <c r="D2865" s="59">
        <v>1.2064785792617004E-5</v>
      </c>
      <c r="E2865" s="7">
        <v>0</v>
      </c>
      <c r="F2865" s="63">
        <f t="shared" si="46"/>
        <v>0</v>
      </c>
      <c r="G2865" s="64"/>
    </row>
    <row r="2866" spans="1:7" ht="14.5" x14ac:dyDescent="0.35">
      <c r="A2866" s="53">
        <v>9084</v>
      </c>
      <c r="B2866" s="55" t="s">
        <v>3007</v>
      </c>
      <c r="C2866" s="57" t="s">
        <v>1788</v>
      </c>
      <c r="D2866" s="59">
        <v>4.8429069730927412E-6</v>
      </c>
      <c r="E2866" s="7">
        <v>0</v>
      </c>
      <c r="F2866" s="63">
        <f t="shared" si="46"/>
        <v>0</v>
      </c>
      <c r="G2866" s="64"/>
    </row>
    <row r="2867" spans="1:7" ht="14.5" x14ac:dyDescent="0.35">
      <c r="A2867" s="53">
        <v>9080</v>
      </c>
      <c r="B2867" s="55" t="s">
        <v>3008</v>
      </c>
      <c r="C2867" s="57" t="s">
        <v>1788</v>
      </c>
      <c r="D2867" s="59">
        <v>2.4843263139163463E-5</v>
      </c>
      <c r="E2867" s="7">
        <v>0</v>
      </c>
      <c r="F2867" s="63">
        <f t="shared" si="46"/>
        <v>0</v>
      </c>
      <c r="G2867" s="64"/>
    </row>
    <row r="2868" spans="1:7" ht="14.5" x14ac:dyDescent="0.35">
      <c r="A2868" s="53">
        <v>9090</v>
      </c>
      <c r="B2868" s="55" t="s">
        <v>3009</v>
      </c>
      <c r="C2868" s="57" t="s">
        <v>1788</v>
      </c>
      <c r="D2868" s="59">
        <v>4.7069657247252251E-6</v>
      </c>
      <c r="E2868" s="7">
        <v>0</v>
      </c>
      <c r="F2868" s="63">
        <f t="shared" si="46"/>
        <v>0</v>
      </c>
      <c r="G2868" s="64"/>
    </row>
    <row r="2869" spans="1:7" ht="14.5" x14ac:dyDescent="0.35">
      <c r="A2869" s="53">
        <v>9070</v>
      </c>
      <c r="B2869" s="55" t="s">
        <v>3010</v>
      </c>
      <c r="C2869" s="57" t="s">
        <v>1788</v>
      </c>
      <c r="D2869" s="59">
        <v>1.916771601981969E-5</v>
      </c>
      <c r="E2869" s="7">
        <v>0</v>
      </c>
      <c r="F2869" s="63">
        <f t="shared" si="46"/>
        <v>0</v>
      </c>
      <c r="G2869" s="64"/>
    </row>
    <row r="2870" spans="1:7" ht="14.5" x14ac:dyDescent="0.35">
      <c r="A2870" s="53">
        <v>9070</v>
      </c>
      <c r="B2870" s="55" t="s">
        <v>3011</v>
      </c>
      <c r="C2870" s="57" t="s">
        <v>1788</v>
      </c>
      <c r="D2870" s="59">
        <v>1.6975663389893504E-5</v>
      </c>
      <c r="E2870" s="7">
        <v>0</v>
      </c>
      <c r="F2870" s="63">
        <f t="shared" si="46"/>
        <v>0</v>
      </c>
      <c r="G2870" s="64"/>
    </row>
    <row r="2871" spans="1:7" ht="14.5" x14ac:dyDescent="0.35">
      <c r="A2871" s="53">
        <v>9080</v>
      </c>
      <c r="B2871" s="55" t="s">
        <v>3012</v>
      </c>
      <c r="C2871" s="57" t="s">
        <v>1788</v>
      </c>
      <c r="D2871" s="59">
        <v>5.8964516479409865E-6</v>
      </c>
      <c r="E2871" s="7">
        <v>0</v>
      </c>
      <c r="F2871" s="63">
        <f t="shared" si="46"/>
        <v>0</v>
      </c>
      <c r="G2871" s="64"/>
    </row>
    <row r="2872" spans="1:7" ht="14.5" x14ac:dyDescent="0.35">
      <c r="A2872" s="53">
        <v>9090</v>
      </c>
      <c r="B2872" s="55" t="s">
        <v>3013</v>
      </c>
      <c r="C2872" s="57" t="s">
        <v>1788</v>
      </c>
      <c r="D2872" s="59">
        <v>5.1147894698277718E-6</v>
      </c>
      <c r="E2872" s="7">
        <v>0</v>
      </c>
      <c r="F2872" s="63">
        <f t="shared" si="46"/>
        <v>0</v>
      </c>
      <c r="G2872" s="64"/>
    </row>
    <row r="2873" spans="1:7" ht="14.5" x14ac:dyDescent="0.35">
      <c r="A2873" s="53">
        <v>9080</v>
      </c>
      <c r="B2873" s="55" t="s">
        <v>3014</v>
      </c>
      <c r="C2873" s="57" t="s">
        <v>1788</v>
      </c>
      <c r="D2873" s="59">
        <v>2.0900966936505512E-6</v>
      </c>
      <c r="E2873" s="7">
        <v>0</v>
      </c>
      <c r="F2873" s="63">
        <f t="shared" si="46"/>
        <v>0</v>
      </c>
      <c r="G2873" s="64"/>
    </row>
    <row r="2874" spans="1:7" ht="14.5" x14ac:dyDescent="0.35">
      <c r="A2874" s="53">
        <v>9089</v>
      </c>
      <c r="B2874" s="55" t="s">
        <v>1739</v>
      </c>
      <c r="C2874" s="57" t="s">
        <v>1788</v>
      </c>
      <c r="D2874" s="59">
        <v>1.2722401581594859E-4</v>
      </c>
      <c r="E2874" s="7">
        <v>0</v>
      </c>
      <c r="F2874" s="63">
        <f t="shared" si="46"/>
        <v>0</v>
      </c>
      <c r="G2874" s="64"/>
    </row>
    <row r="2875" spans="1:7" ht="14.5" x14ac:dyDescent="0.35">
      <c r="A2875" s="53">
        <v>9090</v>
      </c>
      <c r="B2875" s="55" t="s">
        <v>3015</v>
      </c>
      <c r="C2875" s="57" t="s">
        <v>1788</v>
      </c>
      <c r="D2875" s="59">
        <v>7.017966946972989E-6</v>
      </c>
      <c r="E2875" s="7">
        <v>0</v>
      </c>
      <c r="F2875" s="63">
        <f t="shared" si="46"/>
        <v>0</v>
      </c>
      <c r="G2875" s="64"/>
    </row>
    <row r="2876" spans="1:7" ht="14.5" x14ac:dyDescent="0.35">
      <c r="A2876" s="53">
        <v>9090</v>
      </c>
      <c r="B2876" s="55" t="s">
        <v>3016</v>
      </c>
      <c r="C2876" s="57" t="s">
        <v>1788</v>
      </c>
      <c r="D2876" s="59">
        <v>2.832675762858105E-5</v>
      </c>
      <c r="E2876" s="7">
        <v>0</v>
      </c>
      <c r="F2876" s="63">
        <f t="shared" si="46"/>
        <v>0</v>
      </c>
      <c r="G2876" s="64"/>
    </row>
    <row r="2877" spans="1:7" ht="14.5" x14ac:dyDescent="0.35">
      <c r="A2877" s="53">
        <v>9090</v>
      </c>
      <c r="B2877" s="55" t="s">
        <v>3017</v>
      </c>
      <c r="C2877" s="57" t="s">
        <v>1788</v>
      </c>
      <c r="D2877" s="59">
        <v>1.0280556907793362E-5</v>
      </c>
      <c r="E2877" s="7">
        <v>0</v>
      </c>
      <c r="F2877" s="63">
        <f t="shared" si="46"/>
        <v>0</v>
      </c>
      <c r="G2877" s="64"/>
    </row>
    <row r="2878" spans="1:7" ht="14.5" x14ac:dyDescent="0.35">
      <c r="A2878" s="53">
        <v>9090</v>
      </c>
      <c r="B2878" s="55" t="s">
        <v>3018</v>
      </c>
      <c r="C2878" s="57" t="s">
        <v>1788</v>
      </c>
      <c r="D2878" s="59">
        <v>2.8887515278097053E-6</v>
      </c>
      <c r="E2878" s="7">
        <v>0</v>
      </c>
      <c r="F2878" s="63">
        <f t="shared" si="46"/>
        <v>0</v>
      </c>
      <c r="G2878" s="64"/>
    </row>
    <row r="2879" spans="1:7" ht="14.5" x14ac:dyDescent="0.35">
      <c r="A2879" s="53">
        <v>9090</v>
      </c>
      <c r="B2879" s="55" t="s">
        <v>3019</v>
      </c>
      <c r="C2879" s="57" t="s">
        <v>1788</v>
      </c>
      <c r="D2879" s="59">
        <v>7.4427833481214758E-6</v>
      </c>
      <c r="E2879" s="7">
        <v>0</v>
      </c>
      <c r="F2879" s="63">
        <f t="shared" si="46"/>
        <v>0</v>
      </c>
      <c r="G2879" s="64"/>
    </row>
    <row r="2880" spans="1:7" ht="14.5" x14ac:dyDescent="0.35">
      <c r="A2880" s="53">
        <v>9090</v>
      </c>
      <c r="B2880" s="55" t="s">
        <v>3020</v>
      </c>
      <c r="C2880" s="57" t="s">
        <v>1788</v>
      </c>
      <c r="D2880" s="59">
        <v>3.2286046487284939E-6</v>
      </c>
      <c r="E2880" s="7">
        <v>0</v>
      </c>
      <c r="F2880" s="63">
        <f t="shared" si="46"/>
        <v>0</v>
      </c>
      <c r="G2880" s="64"/>
    </row>
    <row r="2881" spans="1:7" ht="14.5" x14ac:dyDescent="0.35">
      <c r="A2881" s="53">
        <v>9090</v>
      </c>
      <c r="B2881" s="55" t="s">
        <v>3021</v>
      </c>
      <c r="C2881" s="57" t="s">
        <v>1788</v>
      </c>
      <c r="D2881" s="59">
        <v>1.6601824956882834E-5</v>
      </c>
      <c r="E2881" s="7">
        <v>0</v>
      </c>
      <c r="F2881" s="63">
        <f t="shared" si="46"/>
        <v>0</v>
      </c>
      <c r="G2881" s="64"/>
    </row>
    <row r="2882" spans="1:7" ht="14.5" x14ac:dyDescent="0.35">
      <c r="A2882" s="53">
        <v>9090</v>
      </c>
      <c r="B2882" s="55" t="s">
        <v>3022</v>
      </c>
      <c r="C2882" s="57" t="s">
        <v>1788</v>
      </c>
      <c r="D2882" s="59">
        <v>4.1801933873011025E-6</v>
      </c>
      <c r="E2882" s="7">
        <v>0</v>
      </c>
      <c r="F2882" s="63">
        <f t="shared" si="46"/>
        <v>0</v>
      </c>
      <c r="G2882" s="64"/>
    </row>
    <row r="2883" spans="1:7" ht="14.5" x14ac:dyDescent="0.35">
      <c r="A2883" s="53">
        <v>88824</v>
      </c>
      <c r="B2883" s="55" t="s">
        <v>3023</v>
      </c>
      <c r="C2883" s="57" t="s">
        <v>1786</v>
      </c>
      <c r="D2883" s="59">
        <v>3.2540936327974028E-5</v>
      </c>
      <c r="E2883" s="7">
        <v>0</v>
      </c>
      <c r="F2883" s="63">
        <f t="shared" si="46"/>
        <v>0</v>
      </c>
      <c r="G2883" s="64"/>
    </row>
    <row r="2884" spans="1:7" ht="14.5" x14ac:dyDescent="0.35">
      <c r="A2884" s="53">
        <v>88833</v>
      </c>
      <c r="B2884" s="55" t="s">
        <v>1740</v>
      </c>
      <c r="C2884" s="57" t="s">
        <v>1786</v>
      </c>
      <c r="D2884" s="59">
        <v>2.613470499865486E-5</v>
      </c>
      <c r="E2884" s="7">
        <v>0</v>
      </c>
      <c r="F2884" s="63">
        <f t="shared" si="46"/>
        <v>0</v>
      </c>
      <c r="G2884" s="64"/>
    </row>
    <row r="2885" spans="1:7" ht="14.5" x14ac:dyDescent="0.35">
      <c r="A2885" s="53">
        <v>88817</v>
      </c>
      <c r="B2885" s="55" t="s">
        <v>3024</v>
      </c>
      <c r="C2885" s="57" t="s">
        <v>1786</v>
      </c>
      <c r="D2885" s="59">
        <v>8.8191884878425704E-6</v>
      </c>
      <c r="E2885" s="7">
        <v>0</v>
      </c>
      <c r="F2885" s="63">
        <f t="shared" si="46"/>
        <v>0</v>
      </c>
      <c r="G2885" s="64"/>
    </row>
    <row r="2886" spans="1:7" ht="14.5" x14ac:dyDescent="0.35">
      <c r="A2886" s="53">
        <v>88822</v>
      </c>
      <c r="B2886" s="55" t="s">
        <v>3025</v>
      </c>
      <c r="C2886" s="57" t="s">
        <v>1786</v>
      </c>
      <c r="D2886" s="59">
        <v>3.9287020778211988E-5</v>
      </c>
      <c r="E2886" s="7">
        <v>0</v>
      </c>
      <c r="F2886" s="63">
        <f t="shared" si="46"/>
        <v>0</v>
      </c>
      <c r="G2886" s="64"/>
    </row>
    <row r="2887" spans="1:7" ht="14.5" x14ac:dyDescent="0.35">
      <c r="A2887" s="53">
        <v>88834</v>
      </c>
      <c r="B2887" s="55" t="s">
        <v>1741</v>
      </c>
      <c r="C2887" s="57" t="s">
        <v>1786</v>
      </c>
      <c r="D2887" s="59">
        <v>1.5174441849023921E-5</v>
      </c>
      <c r="E2887" s="7">
        <v>0</v>
      </c>
      <c r="F2887" s="63">
        <f t="shared" si="46"/>
        <v>0</v>
      </c>
      <c r="G2887" s="64"/>
    </row>
    <row r="2888" spans="1:7" ht="14.5" x14ac:dyDescent="0.35">
      <c r="A2888" s="53">
        <v>88833</v>
      </c>
      <c r="B2888" s="55" t="s">
        <v>1742</v>
      </c>
      <c r="C2888" s="57" t="s">
        <v>1786</v>
      </c>
      <c r="D2888" s="59">
        <v>1.7247545886628533E-5</v>
      </c>
      <c r="E2888" s="7">
        <v>0</v>
      </c>
      <c r="F2888" s="63">
        <f t="shared" si="46"/>
        <v>0</v>
      </c>
      <c r="G2888" s="64"/>
    </row>
    <row r="2889" spans="1:7" ht="14.5" x14ac:dyDescent="0.35">
      <c r="A2889" s="53">
        <v>88813</v>
      </c>
      <c r="B2889" s="55" t="s">
        <v>3026</v>
      </c>
      <c r="C2889" s="57" t="s">
        <v>1786</v>
      </c>
      <c r="D2889" s="59">
        <v>4.2464647458802662E-5</v>
      </c>
      <c r="E2889" s="7">
        <v>0</v>
      </c>
      <c r="F2889" s="63">
        <f t="shared" si="46"/>
        <v>0</v>
      </c>
      <c r="G2889" s="64"/>
    </row>
    <row r="2890" spans="1:7" ht="14.5" x14ac:dyDescent="0.35">
      <c r="A2890" s="53">
        <v>88811</v>
      </c>
      <c r="B2890" s="55" t="s">
        <v>1743</v>
      </c>
      <c r="C2890" s="57" t="s">
        <v>1786</v>
      </c>
      <c r="D2890" s="59">
        <v>2.3840696432453036E-4</v>
      </c>
      <c r="E2890" s="7">
        <v>0</v>
      </c>
      <c r="F2890" s="63">
        <f t="shared" si="46"/>
        <v>0</v>
      </c>
      <c r="G2890" s="64"/>
    </row>
    <row r="2891" spans="1:7" ht="14.5" x14ac:dyDescent="0.35">
      <c r="A2891" s="53">
        <v>88836</v>
      </c>
      <c r="B2891" s="55" t="s">
        <v>3027</v>
      </c>
      <c r="C2891" s="57" t="s">
        <v>1786</v>
      </c>
      <c r="D2891" s="59">
        <v>8.9245429553273949E-5</v>
      </c>
      <c r="E2891" s="7">
        <v>0</v>
      </c>
      <c r="F2891" s="63">
        <f t="shared" si="46"/>
        <v>0</v>
      </c>
      <c r="G2891" s="64"/>
    </row>
    <row r="2892" spans="1:7" ht="14.5" x14ac:dyDescent="0.35">
      <c r="A2892" s="53">
        <v>88812</v>
      </c>
      <c r="B2892" s="55" t="s">
        <v>3028</v>
      </c>
      <c r="C2892" s="57" t="s">
        <v>1786</v>
      </c>
      <c r="D2892" s="59">
        <v>4.693371599888474E-5</v>
      </c>
      <c r="E2892" s="7">
        <v>0</v>
      </c>
      <c r="F2892" s="63">
        <f t="shared" si="46"/>
        <v>0</v>
      </c>
      <c r="G2892" s="64"/>
    </row>
    <row r="2893" spans="1:7" ht="14.5" x14ac:dyDescent="0.35">
      <c r="A2893" s="53">
        <v>88842</v>
      </c>
      <c r="B2893" s="55" t="s">
        <v>1744</v>
      </c>
      <c r="C2893" s="57" t="s">
        <v>1786</v>
      </c>
      <c r="D2893" s="59">
        <v>1.5947607699114165E-4</v>
      </c>
      <c r="E2893" s="7">
        <v>0</v>
      </c>
      <c r="F2893" s="63">
        <f t="shared" si="46"/>
        <v>0</v>
      </c>
      <c r="G2893" s="64"/>
    </row>
    <row r="2894" spans="1:7" ht="14.5" x14ac:dyDescent="0.35">
      <c r="A2894" s="53">
        <v>88841</v>
      </c>
      <c r="B2894" s="55" t="s">
        <v>1745</v>
      </c>
      <c r="C2894" s="57" t="s">
        <v>1786</v>
      </c>
      <c r="D2894" s="59">
        <v>2.9582514910375972E-4</v>
      </c>
      <c r="E2894" s="7">
        <v>0</v>
      </c>
      <c r="F2894" s="63">
        <f t="shared" si="46"/>
        <v>0</v>
      </c>
      <c r="G2894" s="64"/>
    </row>
    <row r="2895" spans="1:7" ht="14.5" x14ac:dyDescent="0.35">
      <c r="A2895" s="53">
        <v>88814</v>
      </c>
      <c r="B2895" s="55" t="s">
        <v>3029</v>
      </c>
      <c r="C2895" s="57" t="s">
        <v>1786</v>
      </c>
      <c r="D2895" s="59">
        <v>5.5158161525119427E-5</v>
      </c>
      <c r="E2895" s="7">
        <v>0</v>
      </c>
      <c r="F2895" s="63">
        <f t="shared" si="46"/>
        <v>0</v>
      </c>
      <c r="G2895" s="64"/>
    </row>
    <row r="2896" spans="1:7" ht="14.5" x14ac:dyDescent="0.35">
      <c r="A2896" s="53">
        <v>88838</v>
      </c>
      <c r="B2896" s="55" t="s">
        <v>3030</v>
      </c>
      <c r="C2896" s="57" t="s">
        <v>1786</v>
      </c>
      <c r="D2896" s="59">
        <v>9.8795302251091917E-5</v>
      </c>
      <c r="E2896" s="7">
        <v>0</v>
      </c>
      <c r="F2896" s="63">
        <f t="shared" si="46"/>
        <v>0</v>
      </c>
      <c r="G2896" s="64"/>
    </row>
    <row r="2897" spans="1:7" ht="14.5" x14ac:dyDescent="0.35">
      <c r="A2897" s="53">
        <v>88818</v>
      </c>
      <c r="B2897" s="55" t="s">
        <v>3031</v>
      </c>
      <c r="C2897" s="57" t="s">
        <v>1786</v>
      </c>
      <c r="D2897" s="59">
        <v>1.6669795581066591E-5</v>
      </c>
      <c r="E2897" s="7">
        <v>0</v>
      </c>
      <c r="F2897" s="63">
        <f t="shared" si="46"/>
        <v>0</v>
      </c>
      <c r="G2897" s="64"/>
    </row>
    <row r="2898" spans="1:7" ht="14.5" x14ac:dyDescent="0.35">
      <c r="A2898" s="53">
        <v>88837</v>
      </c>
      <c r="B2898" s="55" t="s">
        <v>3032</v>
      </c>
      <c r="C2898" s="57" t="s">
        <v>1786</v>
      </c>
      <c r="D2898" s="59">
        <v>1.4637473917972235E-4</v>
      </c>
      <c r="E2898" s="7">
        <v>0</v>
      </c>
      <c r="F2898" s="63">
        <f t="shared" si="46"/>
        <v>0</v>
      </c>
      <c r="G2898" s="64"/>
    </row>
    <row r="2899" spans="1:7" ht="14.5" x14ac:dyDescent="0.35">
      <c r="A2899" s="53">
        <v>88835</v>
      </c>
      <c r="B2899" s="55" t="s">
        <v>3033</v>
      </c>
      <c r="C2899" s="57" t="s">
        <v>1786</v>
      </c>
      <c r="D2899" s="59">
        <v>5.3237991391928273E-5</v>
      </c>
      <c r="E2899" s="7">
        <v>0</v>
      </c>
      <c r="F2899" s="63">
        <f t="shared" si="46"/>
        <v>0</v>
      </c>
      <c r="G2899" s="64"/>
    </row>
    <row r="2900" spans="1:7" ht="14.5" x14ac:dyDescent="0.35">
      <c r="A2900" s="53">
        <v>88821</v>
      </c>
      <c r="B2900" s="55" t="s">
        <v>3034</v>
      </c>
      <c r="C2900" s="57" t="s">
        <v>1786</v>
      </c>
      <c r="D2900" s="59">
        <v>9.0366944852305955E-5</v>
      </c>
      <c r="E2900" s="7">
        <v>0</v>
      </c>
      <c r="F2900" s="63">
        <f t="shared" si="46"/>
        <v>0</v>
      </c>
      <c r="G2900" s="64"/>
    </row>
    <row r="2901" spans="1:7" ht="14.5" x14ac:dyDescent="0.35">
      <c r="A2901" s="53">
        <v>88831</v>
      </c>
      <c r="B2901" s="55" t="s">
        <v>3035</v>
      </c>
      <c r="C2901" s="57" t="s">
        <v>1786</v>
      </c>
      <c r="D2901" s="59">
        <v>3.2523943671928089E-5</v>
      </c>
      <c r="E2901" s="7">
        <v>0</v>
      </c>
      <c r="F2901" s="63">
        <f t="shared" si="46"/>
        <v>0</v>
      </c>
      <c r="G2901" s="64"/>
    </row>
    <row r="2902" spans="1:7" ht="14.5" x14ac:dyDescent="0.35">
      <c r="A2902" s="53">
        <v>88817</v>
      </c>
      <c r="B2902" s="55" t="s">
        <v>3036</v>
      </c>
      <c r="C2902" s="57" t="s">
        <v>1786</v>
      </c>
      <c r="D2902" s="59">
        <v>1.2013807824479185E-5</v>
      </c>
      <c r="E2902" s="7">
        <v>0</v>
      </c>
      <c r="F2902" s="63">
        <f t="shared" si="46"/>
        <v>0</v>
      </c>
      <c r="G2902" s="64"/>
    </row>
    <row r="2903" spans="1:7" ht="14.5" x14ac:dyDescent="0.35">
      <c r="A2903" s="53">
        <v>88832</v>
      </c>
      <c r="B2903" s="55" t="s">
        <v>3037</v>
      </c>
      <c r="C2903" s="57" t="s">
        <v>1786</v>
      </c>
      <c r="D2903" s="59">
        <v>3.2388002423560575E-5</v>
      </c>
      <c r="E2903" s="7">
        <v>0</v>
      </c>
      <c r="F2903" s="63">
        <f t="shared" si="46"/>
        <v>0</v>
      </c>
      <c r="G2903" s="64"/>
    </row>
    <row r="2904" spans="1:7" ht="14.5" x14ac:dyDescent="0.35">
      <c r="A2904" s="53">
        <v>88825</v>
      </c>
      <c r="B2904" s="55" t="s">
        <v>3038</v>
      </c>
      <c r="C2904" s="57" t="s">
        <v>1786</v>
      </c>
      <c r="D2904" s="59">
        <v>1.7774318224052655E-5</v>
      </c>
      <c r="E2904" s="7">
        <v>0</v>
      </c>
      <c r="F2904" s="63">
        <f t="shared" si="46"/>
        <v>0</v>
      </c>
      <c r="G2904" s="64"/>
    </row>
    <row r="2905" spans="1:7" ht="14.5" x14ac:dyDescent="0.35">
      <c r="A2905" s="53">
        <v>88831</v>
      </c>
      <c r="B2905" s="55" t="s">
        <v>3039</v>
      </c>
      <c r="C2905" s="57" t="s">
        <v>1786</v>
      </c>
      <c r="D2905" s="59">
        <v>4.8666966915570564E-5</v>
      </c>
      <c r="E2905" s="7">
        <v>0</v>
      </c>
      <c r="F2905" s="63">
        <f t="shared" si="46"/>
        <v>0</v>
      </c>
      <c r="G2905" s="64"/>
    </row>
    <row r="2906" spans="1:7" ht="14.5" x14ac:dyDescent="0.35">
      <c r="A2906" s="53">
        <v>88816</v>
      </c>
      <c r="B2906" s="55" t="s">
        <v>3040</v>
      </c>
      <c r="C2906" s="57" t="s">
        <v>1786</v>
      </c>
      <c r="D2906" s="59">
        <v>1.0428393015393035E-4</v>
      </c>
      <c r="E2906" s="7">
        <v>0</v>
      </c>
      <c r="F2906" s="63">
        <f t="shared" si="46"/>
        <v>0</v>
      </c>
      <c r="G2906" s="64"/>
    </row>
    <row r="2907" spans="1:7" ht="14.5" x14ac:dyDescent="0.35">
      <c r="A2907" s="53">
        <v>88823</v>
      </c>
      <c r="B2907" s="55" t="s">
        <v>3041</v>
      </c>
      <c r="C2907" s="57" t="s">
        <v>1786</v>
      </c>
      <c r="D2907" s="59">
        <v>1.2591558130041126E-5</v>
      </c>
      <c r="E2907" s="7">
        <v>0</v>
      </c>
      <c r="F2907" s="63">
        <f t="shared" si="46"/>
        <v>0</v>
      </c>
      <c r="G2907" s="64"/>
    </row>
    <row r="2908" spans="1:7" ht="14.5" x14ac:dyDescent="0.35">
      <c r="A2908" s="53">
        <v>88819</v>
      </c>
      <c r="B2908" s="55" t="s">
        <v>3042</v>
      </c>
      <c r="C2908" s="57" t="s">
        <v>1786</v>
      </c>
      <c r="D2908" s="59">
        <v>2.6950352488859954E-5</v>
      </c>
      <c r="E2908" s="7">
        <v>0</v>
      </c>
      <c r="F2908" s="63">
        <f t="shared" si="46"/>
        <v>0</v>
      </c>
      <c r="G2908" s="64"/>
    </row>
    <row r="2909" spans="1:7" ht="14.5" x14ac:dyDescent="0.35">
      <c r="A2909" s="53">
        <v>89832</v>
      </c>
      <c r="B2909" s="55" t="s">
        <v>3043</v>
      </c>
      <c r="C2909" s="57" t="s">
        <v>1786</v>
      </c>
      <c r="D2909" s="59">
        <v>3.1317465092666391E-5</v>
      </c>
      <c r="E2909" s="7">
        <v>0</v>
      </c>
      <c r="F2909" s="63">
        <f t="shared" si="46"/>
        <v>0</v>
      </c>
      <c r="G2909" s="64"/>
    </row>
    <row r="2910" spans="1:7" ht="14.5" x14ac:dyDescent="0.35">
      <c r="A2910" s="53">
        <v>89832</v>
      </c>
      <c r="B2910" s="55" t="s">
        <v>3044</v>
      </c>
      <c r="C2910" s="57" t="s">
        <v>1786</v>
      </c>
      <c r="D2910" s="59">
        <v>2.1665636458572789E-5</v>
      </c>
      <c r="E2910" s="7">
        <v>0</v>
      </c>
      <c r="F2910" s="63">
        <f t="shared" ref="F2910:F2973" si="47">+IF(E2910=1,D2910/$D$8,0)</f>
        <v>0</v>
      </c>
      <c r="G2910" s="64"/>
    </row>
    <row r="2911" spans="1:7" ht="14.5" x14ac:dyDescent="0.35">
      <c r="A2911" s="53">
        <v>89817</v>
      </c>
      <c r="B2911" s="55" t="s">
        <v>1746</v>
      </c>
      <c r="C2911" s="57" t="s">
        <v>1786</v>
      </c>
      <c r="D2911" s="59">
        <v>6.2872827369975934E-5</v>
      </c>
      <c r="E2911" s="7">
        <v>0</v>
      </c>
      <c r="F2911" s="63">
        <f t="shared" si="47"/>
        <v>0</v>
      </c>
      <c r="G2911" s="64"/>
    </row>
    <row r="2912" spans="1:7" ht="14.5" x14ac:dyDescent="0.35">
      <c r="A2912" s="53">
        <v>89822</v>
      </c>
      <c r="B2912" s="55" t="s">
        <v>3045</v>
      </c>
      <c r="C2912" s="57" t="s">
        <v>1786</v>
      </c>
      <c r="D2912" s="59">
        <v>1.0841314557309364E-5</v>
      </c>
      <c r="E2912" s="7">
        <v>0</v>
      </c>
      <c r="F2912" s="63">
        <f t="shared" si="47"/>
        <v>0</v>
      </c>
      <c r="G2912" s="64"/>
    </row>
    <row r="2913" spans="1:7" ht="14.5" x14ac:dyDescent="0.35">
      <c r="A2913" s="53">
        <v>89818</v>
      </c>
      <c r="B2913" s="55" t="s">
        <v>3046</v>
      </c>
      <c r="C2913" s="57" t="s">
        <v>1786</v>
      </c>
      <c r="D2913" s="59">
        <v>1.6601824956882834E-5</v>
      </c>
      <c r="E2913" s="7">
        <v>0</v>
      </c>
      <c r="F2913" s="63">
        <f t="shared" si="47"/>
        <v>0</v>
      </c>
      <c r="G2913" s="64"/>
    </row>
    <row r="2914" spans="1:7" ht="14.5" x14ac:dyDescent="0.35">
      <c r="A2914" s="53">
        <v>89816</v>
      </c>
      <c r="B2914" s="55" t="s">
        <v>1747</v>
      </c>
      <c r="C2914" s="57" t="s">
        <v>1786</v>
      </c>
      <c r="D2914" s="59">
        <v>5.0621122360853595E-5</v>
      </c>
      <c r="E2914" s="7">
        <v>0</v>
      </c>
      <c r="F2914" s="63">
        <f t="shared" si="47"/>
        <v>0</v>
      </c>
      <c r="G2914" s="64"/>
    </row>
    <row r="2915" spans="1:7" ht="14.5" x14ac:dyDescent="0.35">
      <c r="A2915" s="53">
        <v>89832</v>
      </c>
      <c r="B2915" s="55" t="s">
        <v>3047</v>
      </c>
      <c r="C2915" s="57" t="s">
        <v>1786</v>
      </c>
      <c r="D2915" s="59">
        <v>1.8776884930763082E-5</v>
      </c>
      <c r="E2915" s="7">
        <v>0</v>
      </c>
      <c r="F2915" s="63">
        <f t="shared" si="47"/>
        <v>0</v>
      </c>
      <c r="G2915" s="64"/>
    </row>
    <row r="2916" spans="1:7" ht="14.5" x14ac:dyDescent="0.35">
      <c r="A2916" s="53">
        <v>89833</v>
      </c>
      <c r="B2916" s="55" t="s">
        <v>3048</v>
      </c>
      <c r="C2916" s="57" t="s">
        <v>1786</v>
      </c>
      <c r="D2916" s="59">
        <v>3.0467832290369421E-5</v>
      </c>
      <c r="E2916" s="7">
        <v>0</v>
      </c>
      <c r="F2916" s="63">
        <f t="shared" si="47"/>
        <v>0</v>
      </c>
      <c r="G2916" s="64"/>
    </row>
    <row r="2917" spans="1:7" ht="14.5" x14ac:dyDescent="0.35">
      <c r="A2917" s="53">
        <v>89862</v>
      </c>
      <c r="B2917" s="55" t="s">
        <v>3049</v>
      </c>
      <c r="C2917" s="57" t="s">
        <v>1786</v>
      </c>
      <c r="D2917" s="59">
        <v>3.5276753951370282E-5</v>
      </c>
      <c r="E2917" s="7">
        <v>0</v>
      </c>
      <c r="F2917" s="63">
        <f t="shared" si="47"/>
        <v>0</v>
      </c>
      <c r="G2917" s="64"/>
    </row>
    <row r="2918" spans="1:7" ht="14.5" x14ac:dyDescent="0.35">
      <c r="A2918" s="53">
        <v>89823</v>
      </c>
      <c r="B2918" s="55" t="s">
        <v>3050</v>
      </c>
      <c r="C2918" s="57" t="s">
        <v>1786</v>
      </c>
      <c r="D2918" s="59">
        <v>3.3220642569811606E-5</v>
      </c>
      <c r="E2918" s="7">
        <v>0</v>
      </c>
      <c r="F2918" s="63">
        <f t="shared" si="47"/>
        <v>0</v>
      </c>
      <c r="G2918" s="64"/>
    </row>
    <row r="2919" spans="1:7" ht="14.5" x14ac:dyDescent="0.35">
      <c r="A2919" s="53">
        <v>89814</v>
      </c>
      <c r="B2919" s="55" t="s">
        <v>3051</v>
      </c>
      <c r="C2919" s="57" t="s">
        <v>1786</v>
      </c>
      <c r="D2919" s="59">
        <v>8.4402522580181205E-5</v>
      </c>
      <c r="E2919" s="7">
        <v>0</v>
      </c>
      <c r="F2919" s="63">
        <f t="shared" si="47"/>
        <v>0</v>
      </c>
      <c r="G2919" s="64"/>
    </row>
    <row r="2920" spans="1:7" ht="14.5" x14ac:dyDescent="0.35">
      <c r="A2920" s="53">
        <v>89841</v>
      </c>
      <c r="B2920" s="55" t="s">
        <v>3052</v>
      </c>
      <c r="C2920" s="57" t="s">
        <v>1786</v>
      </c>
      <c r="D2920" s="59">
        <v>2.9975045265037175E-5</v>
      </c>
      <c r="E2920" s="7">
        <v>0</v>
      </c>
      <c r="F2920" s="63">
        <f t="shared" si="47"/>
        <v>0</v>
      </c>
      <c r="G2920" s="64"/>
    </row>
    <row r="2921" spans="1:7" ht="14.5" x14ac:dyDescent="0.35">
      <c r="A2921" s="53">
        <v>89843</v>
      </c>
      <c r="B2921" s="55" t="s">
        <v>1748</v>
      </c>
      <c r="C2921" s="57" t="s">
        <v>1786</v>
      </c>
      <c r="D2921" s="59">
        <v>2.283812972574261E-5</v>
      </c>
      <c r="E2921" s="7">
        <v>0</v>
      </c>
      <c r="F2921" s="63">
        <f t="shared" si="47"/>
        <v>0</v>
      </c>
      <c r="G2921" s="64"/>
    </row>
    <row r="2922" spans="1:7" ht="14.5" x14ac:dyDescent="0.35">
      <c r="A2922" s="53">
        <v>89815</v>
      </c>
      <c r="B2922" s="55" t="s">
        <v>3053</v>
      </c>
      <c r="C2922" s="57" t="s">
        <v>1786</v>
      </c>
      <c r="D2922" s="59">
        <v>3.0484824946415359E-5</v>
      </c>
      <c r="E2922" s="7">
        <v>0</v>
      </c>
      <c r="F2922" s="63">
        <f t="shared" si="47"/>
        <v>0</v>
      </c>
      <c r="G2922" s="64"/>
    </row>
    <row r="2923" spans="1:7" ht="14.5" x14ac:dyDescent="0.35">
      <c r="A2923" s="53">
        <v>89851</v>
      </c>
      <c r="B2923" s="55" t="s">
        <v>1749</v>
      </c>
      <c r="C2923" s="57" t="s">
        <v>1786</v>
      </c>
      <c r="D2923" s="59">
        <v>2.7018323113043711E-5</v>
      </c>
      <c r="E2923" s="7">
        <v>0</v>
      </c>
      <c r="F2923" s="63">
        <f t="shared" si="47"/>
        <v>0</v>
      </c>
      <c r="G2923" s="64"/>
    </row>
    <row r="2924" spans="1:7" ht="14.5" x14ac:dyDescent="0.35">
      <c r="A2924" s="53">
        <v>89831</v>
      </c>
      <c r="B2924" s="55" t="s">
        <v>3054</v>
      </c>
      <c r="C2924" s="57" t="s">
        <v>1786</v>
      </c>
      <c r="D2924" s="59">
        <v>3.2761840856571241E-5</v>
      </c>
      <c r="E2924" s="7">
        <v>0</v>
      </c>
      <c r="F2924" s="63">
        <f t="shared" si="47"/>
        <v>0</v>
      </c>
      <c r="G2924" s="64"/>
    </row>
    <row r="2925" spans="1:7" ht="14.5" x14ac:dyDescent="0.35">
      <c r="A2925" s="53">
        <v>89851</v>
      </c>
      <c r="B2925" s="55" t="s">
        <v>1750</v>
      </c>
      <c r="C2925" s="57" t="s">
        <v>1786</v>
      </c>
      <c r="D2925" s="59">
        <v>7.7418540945300093E-5</v>
      </c>
      <c r="E2925" s="7">
        <v>0</v>
      </c>
      <c r="F2925" s="63">
        <f t="shared" si="47"/>
        <v>0</v>
      </c>
      <c r="G2925" s="64"/>
    </row>
    <row r="2926" spans="1:7" ht="14.5" x14ac:dyDescent="0.35">
      <c r="A2926" s="53">
        <v>89863</v>
      </c>
      <c r="B2926" s="55" t="s">
        <v>3055</v>
      </c>
      <c r="C2926" s="57" t="s">
        <v>1786</v>
      </c>
      <c r="D2926" s="59">
        <v>2.7782992635110989E-5</v>
      </c>
      <c r="E2926" s="7">
        <v>0</v>
      </c>
      <c r="F2926" s="63">
        <f t="shared" si="47"/>
        <v>0</v>
      </c>
      <c r="G2926" s="64"/>
    </row>
    <row r="2927" spans="1:7" ht="14.5" x14ac:dyDescent="0.35">
      <c r="A2927" s="53">
        <v>89844</v>
      </c>
      <c r="B2927" s="55" t="s">
        <v>1751</v>
      </c>
      <c r="C2927" s="57" t="s">
        <v>1786</v>
      </c>
      <c r="D2927" s="59">
        <v>5.4546425907465609E-5</v>
      </c>
      <c r="E2927" s="7">
        <v>0</v>
      </c>
      <c r="F2927" s="63">
        <f t="shared" si="47"/>
        <v>0</v>
      </c>
      <c r="G2927" s="64"/>
    </row>
    <row r="2928" spans="1:7" ht="14.5" x14ac:dyDescent="0.35">
      <c r="A2928" s="53">
        <v>89843</v>
      </c>
      <c r="B2928" s="55" t="s">
        <v>1752</v>
      </c>
      <c r="C2928" s="57" t="s">
        <v>1786</v>
      </c>
      <c r="D2928" s="59">
        <v>3.5259761295324343E-5</v>
      </c>
      <c r="E2928" s="7">
        <v>0</v>
      </c>
      <c r="F2928" s="63">
        <f t="shared" si="47"/>
        <v>0</v>
      </c>
      <c r="G2928" s="64"/>
    </row>
    <row r="2929" spans="1:7" ht="14.5" x14ac:dyDescent="0.35">
      <c r="A2929" s="53">
        <v>89852</v>
      </c>
      <c r="B2929" s="55" t="s">
        <v>1753</v>
      </c>
      <c r="C2929" s="57" t="s">
        <v>1786</v>
      </c>
      <c r="D2929" s="59">
        <v>1.0764847605102637E-4</v>
      </c>
      <c r="E2929" s="7">
        <v>0</v>
      </c>
      <c r="F2929" s="63">
        <f t="shared" si="47"/>
        <v>0</v>
      </c>
      <c r="G2929" s="64"/>
    </row>
    <row r="2930" spans="1:7" ht="14.5" x14ac:dyDescent="0.35">
      <c r="A2930" s="53">
        <v>89823</v>
      </c>
      <c r="B2930" s="55" t="s">
        <v>3056</v>
      </c>
      <c r="C2930" s="57" t="s">
        <v>1786</v>
      </c>
      <c r="D2930" s="59">
        <v>1.0739358621033728E-5</v>
      </c>
      <c r="E2930" s="7">
        <v>0</v>
      </c>
      <c r="F2930" s="63">
        <f t="shared" si="47"/>
        <v>0</v>
      </c>
      <c r="G2930" s="64"/>
    </row>
    <row r="2931" spans="1:7" ht="14.5" x14ac:dyDescent="0.35">
      <c r="A2931" s="53">
        <v>89819</v>
      </c>
      <c r="B2931" s="55" t="s">
        <v>3057</v>
      </c>
      <c r="C2931" s="57" t="s">
        <v>1786</v>
      </c>
      <c r="D2931" s="59">
        <v>2.5522969381001042E-5</v>
      </c>
      <c r="E2931" s="7">
        <v>0</v>
      </c>
      <c r="F2931" s="63">
        <f t="shared" si="47"/>
        <v>0</v>
      </c>
      <c r="G2931" s="64"/>
    </row>
    <row r="2932" spans="1:7" ht="14.5" x14ac:dyDescent="0.35">
      <c r="A2932" s="53">
        <v>89824</v>
      </c>
      <c r="B2932" s="55" t="s">
        <v>3058</v>
      </c>
      <c r="C2932" s="57" t="s">
        <v>1786</v>
      </c>
      <c r="D2932" s="59">
        <v>1.8471017121936173E-5</v>
      </c>
      <c r="E2932" s="7">
        <v>0</v>
      </c>
      <c r="F2932" s="63">
        <f t="shared" si="47"/>
        <v>0</v>
      </c>
      <c r="G2932" s="64"/>
    </row>
    <row r="2933" spans="1:7" ht="14.5" x14ac:dyDescent="0.35">
      <c r="A2933" s="53">
        <v>89844</v>
      </c>
      <c r="B2933" s="55" t="s">
        <v>1754</v>
      </c>
      <c r="C2933" s="57" t="s">
        <v>1786</v>
      </c>
      <c r="D2933" s="59">
        <v>9.9559971773159189E-5</v>
      </c>
      <c r="E2933" s="7">
        <v>0</v>
      </c>
      <c r="F2933" s="63">
        <f t="shared" si="47"/>
        <v>0</v>
      </c>
      <c r="G2933" s="64"/>
    </row>
    <row r="2934" spans="1:7" ht="14.5" x14ac:dyDescent="0.35">
      <c r="A2934" s="53">
        <v>89861</v>
      </c>
      <c r="B2934" s="55" t="s">
        <v>1755</v>
      </c>
      <c r="C2934" s="57" t="s">
        <v>1786</v>
      </c>
      <c r="D2934" s="59">
        <v>2.164864380252685E-5</v>
      </c>
      <c r="E2934" s="7">
        <v>0</v>
      </c>
      <c r="F2934" s="63">
        <f t="shared" si="47"/>
        <v>0</v>
      </c>
      <c r="G2934" s="64"/>
    </row>
    <row r="2935" spans="1:7" ht="14.5" x14ac:dyDescent="0.35">
      <c r="A2935" s="53">
        <v>89812</v>
      </c>
      <c r="B2935" s="55" t="s">
        <v>1756</v>
      </c>
      <c r="C2935" s="57" t="s">
        <v>1786</v>
      </c>
      <c r="D2935" s="59">
        <v>1.4895762289870515E-4</v>
      </c>
      <c r="E2935" s="7">
        <v>0</v>
      </c>
      <c r="F2935" s="63">
        <f t="shared" si="47"/>
        <v>0</v>
      </c>
      <c r="G2935" s="64"/>
    </row>
    <row r="2936" spans="1:7" ht="14.5" x14ac:dyDescent="0.35">
      <c r="A2936" s="53">
        <v>89834</v>
      </c>
      <c r="B2936" s="55" t="s">
        <v>3059</v>
      </c>
      <c r="C2936" s="57" t="s">
        <v>1786</v>
      </c>
      <c r="D2936" s="59">
        <v>1.6601824956882834E-5</v>
      </c>
      <c r="E2936" s="7">
        <v>0</v>
      </c>
      <c r="F2936" s="63">
        <f t="shared" si="47"/>
        <v>0</v>
      </c>
      <c r="G2936" s="64"/>
    </row>
    <row r="2937" spans="1:7" ht="14.5" x14ac:dyDescent="0.35">
      <c r="A2937" s="53">
        <v>89813</v>
      </c>
      <c r="B2937" s="55" t="s">
        <v>3060</v>
      </c>
      <c r="C2937" s="57" t="s">
        <v>1786</v>
      </c>
      <c r="D2937" s="59">
        <v>1.401894123790004E-5</v>
      </c>
      <c r="E2937" s="7">
        <v>0</v>
      </c>
      <c r="F2937" s="63">
        <f t="shared" si="47"/>
        <v>0</v>
      </c>
      <c r="G2937" s="64"/>
    </row>
    <row r="2938" spans="1:7" ht="14.5" x14ac:dyDescent="0.35">
      <c r="A2938" s="53">
        <v>89866</v>
      </c>
      <c r="B2938" s="55" t="s">
        <v>3061</v>
      </c>
      <c r="C2938" s="57" t="s">
        <v>1786</v>
      </c>
      <c r="D2938" s="59">
        <v>8.448748586041091E-5</v>
      </c>
      <c r="E2938" s="7">
        <v>0</v>
      </c>
      <c r="F2938" s="63">
        <f t="shared" si="47"/>
        <v>0</v>
      </c>
      <c r="G2938" s="64"/>
    </row>
    <row r="2939" spans="1:7" ht="14.5" x14ac:dyDescent="0.35">
      <c r="A2939" s="53">
        <v>89841</v>
      </c>
      <c r="B2939" s="55" t="s">
        <v>3062</v>
      </c>
      <c r="C2939" s="57" t="s">
        <v>1786</v>
      </c>
      <c r="D2939" s="59">
        <v>7.296646506126396E-5</v>
      </c>
      <c r="E2939" s="7">
        <v>0</v>
      </c>
      <c r="F2939" s="63">
        <f t="shared" si="47"/>
        <v>0</v>
      </c>
      <c r="G2939" s="64"/>
    </row>
    <row r="2940" spans="1:7" ht="14.5" x14ac:dyDescent="0.35">
      <c r="A2940" s="53">
        <v>89842</v>
      </c>
      <c r="B2940" s="55" t="s">
        <v>3063</v>
      </c>
      <c r="C2940" s="57" t="s">
        <v>1786</v>
      </c>
      <c r="D2940" s="59">
        <v>6.610143201870443E-5</v>
      </c>
      <c r="E2940" s="7">
        <v>0</v>
      </c>
      <c r="F2940" s="63">
        <f t="shared" si="47"/>
        <v>0</v>
      </c>
      <c r="G2940" s="64"/>
    </row>
    <row r="2941" spans="1:7" ht="14.5" x14ac:dyDescent="0.35">
      <c r="A2941" s="53">
        <v>89851</v>
      </c>
      <c r="B2941" s="55" t="s">
        <v>1757</v>
      </c>
      <c r="C2941" s="57" t="s">
        <v>1786</v>
      </c>
      <c r="D2941" s="59">
        <v>3.5106827390910883E-5</v>
      </c>
      <c r="E2941" s="7">
        <v>0</v>
      </c>
      <c r="F2941" s="63">
        <f t="shared" si="47"/>
        <v>0</v>
      </c>
      <c r="G2941" s="64"/>
    </row>
    <row r="2942" spans="1:7" ht="14.5" x14ac:dyDescent="0.35">
      <c r="A2942" s="53">
        <v>89853</v>
      </c>
      <c r="B2942" s="55" t="s">
        <v>3064</v>
      </c>
      <c r="C2942" s="57" t="s">
        <v>1786</v>
      </c>
      <c r="D2942" s="59">
        <v>4.2141786993929818E-5</v>
      </c>
      <c r="E2942" s="7">
        <v>0</v>
      </c>
      <c r="F2942" s="63">
        <f t="shared" si="47"/>
        <v>0</v>
      </c>
      <c r="G2942" s="64"/>
    </row>
    <row r="2943" spans="1:7" ht="14.5" x14ac:dyDescent="0.35">
      <c r="A2943" s="53">
        <v>89821</v>
      </c>
      <c r="B2943" s="55" t="s">
        <v>3065</v>
      </c>
      <c r="C2943" s="57" t="s">
        <v>1786</v>
      </c>
      <c r="D2943" s="59">
        <v>2.0731040376046119E-5</v>
      </c>
      <c r="E2943" s="7">
        <v>0</v>
      </c>
      <c r="F2943" s="63">
        <f t="shared" si="47"/>
        <v>0</v>
      </c>
      <c r="G2943" s="64"/>
    </row>
    <row r="2944" spans="1:7" ht="14.5" x14ac:dyDescent="0.35">
      <c r="A2944" s="53">
        <v>89843</v>
      </c>
      <c r="B2944" s="55" t="s">
        <v>1758</v>
      </c>
      <c r="C2944" s="57" t="s">
        <v>1786</v>
      </c>
      <c r="D2944" s="59">
        <v>4.7307554431895407E-5</v>
      </c>
      <c r="E2944" s="7">
        <v>0</v>
      </c>
      <c r="F2944" s="63">
        <f t="shared" si="47"/>
        <v>0</v>
      </c>
      <c r="G2944" s="64"/>
    </row>
    <row r="2945" spans="1:7" ht="14.5" x14ac:dyDescent="0.35">
      <c r="A2945" s="53">
        <v>89822</v>
      </c>
      <c r="B2945" s="55" t="s">
        <v>3066</v>
      </c>
      <c r="C2945" s="57" t="s">
        <v>1786</v>
      </c>
      <c r="D2945" s="59">
        <v>1.0686681387291314E-4</v>
      </c>
      <c r="E2945" s="7">
        <v>0</v>
      </c>
      <c r="F2945" s="63">
        <f t="shared" si="47"/>
        <v>0</v>
      </c>
      <c r="G2945" s="64"/>
    </row>
    <row r="2946" spans="1:7" ht="14.5" x14ac:dyDescent="0.35">
      <c r="A2946" s="53">
        <v>89822</v>
      </c>
      <c r="B2946" s="55" t="s">
        <v>3067</v>
      </c>
      <c r="C2946" s="57" t="s">
        <v>1786</v>
      </c>
      <c r="D2946" s="59">
        <v>1.5293390441345498E-5</v>
      </c>
      <c r="E2946" s="7">
        <v>0</v>
      </c>
      <c r="F2946" s="63">
        <f t="shared" si="47"/>
        <v>0</v>
      </c>
      <c r="G2946" s="64"/>
    </row>
    <row r="2947" spans="1:7" ht="14.5" x14ac:dyDescent="0.35">
      <c r="A2947" s="53">
        <v>89831</v>
      </c>
      <c r="B2947" s="55" t="s">
        <v>3068</v>
      </c>
      <c r="C2947" s="57" t="s">
        <v>1786</v>
      </c>
      <c r="D2947" s="59">
        <v>1.8674928994487448E-5</v>
      </c>
      <c r="E2947" s="7">
        <v>0</v>
      </c>
      <c r="F2947" s="63">
        <f t="shared" si="47"/>
        <v>0</v>
      </c>
      <c r="G2947" s="64"/>
    </row>
    <row r="2948" spans="1:7" ht="14.5" x14ac:dyDescent="0.35">
      <c r="A2948" s="53">
        <v>89831</v>
      </c>
      <c r="B2948" s="55" t="s">
        <v>3069</v>
      </c>
      <c r="C2948" s="57" t="s">
        <v>1786</v>
      </c>
      <c r="D2948" s="59">
        <v>3.9456947338671386E-5</v>
      </c>
      <c r="E2948" s="7">
        <v>0</v>
      </c>
      <c r="F2948" s="63">
        <f t="shared" si="47"/>
        <v>0</v>
      </c>
      <c r="G2948" s="64"/>
    </row>
    <row r="2949" spans="1:7" ht="14.5" x14ac:dyDescent="0.35">
      <c r="A2949" s="53">
        <v>89822</v>
      </c>
      <c r="B2949" s="55" t="s">
        <v>3070</v>
      </c>
      <c r="C2949" s="57" t="s">
        <v>1786</v>
      </c>
      <c r="D2949" s="59">
        <v>1.3475176244429977E-5</v>
      </c>
      <c r="E2949" s="7">
        <v>0</v>
      </c>
      <c r="F2949" s="63">
        <f t="shared" si="47"/>
        <v>0</v>
      </c>
      <c r="G2949" s="64"/>
    </row>
    <row r="2950" spans="1:7" ht="14.5" x14ac:dyDescent="0.35">
      <c r="A2950" s="53">
        <v>89864</v>
      </c>
      <c r="B2950" s="55" t="s">
        <v>3071</v>
      </c>
      <c r="C2950" s="57" t="s">
        <v>1786</v>
      </c>
      <c r="D2950" s="59">
        <v>2.2923093005972306E-5</v>
      </c>
      <c r="E2950" s="7">
        <v>0</v>
      </c>
      <c r="F2950" s="63">
        <f t="shared" si="47"/>
        <v>0</v>
      </c>
      <c r="G2950" s="64"/>
    </row>
    <row r="2951" spans="1:7" ht="14.5" x14ac:dyDescent="0.35">
      <c r="A2951" s="53">
        <v>89843</v>
      </c>
      <c r="B2951" s="55" t="s">
        <v>1759</v>
      </c>
      <c r="C2951" s="57" t="s">
        <v>1786</v>
      </c>
      <c r="D2951" s="59">
        <v>3.9405969370533564E-5</v>
      </c>
      <c r="E2951" s="7">
        <v>0</v>
      </c>
      <c r="F2951" s="63">
        <f t="shared" si="47"/>
        <v>0</v>
      </c>
      <c r="G2951" s="64"/>
    </row>
    <row r="2952" spans="1:7" ht="14.5" x14ac:dyDescent="0.35">
      <c r="A2952" s="53">
        <v>89861</v>
      </c>
      <c r="B2952" s="55" t="s">
        <v>1760</v>
      </c>
      <c r="C2952" s="57" t="s">
        <v>1786</v>
      </c>
      <c r="D2952" s="59">
        <v>9.9118162715964762E-5</v>
      </c>
      <c r="E2952" s="7">
        <v>0</v>
      </c>
      <c r="F2952" s="63">
        <f t="shared" si="47"/>
        <v>0</v>
      </c>
      <c r="G2952" s="64"/>
    </row>
    <row r="2953" spans="1:7" ht="14.5" x14ac:dyDescent="0.35">
      <c r="A2953" s="53">
        <v>89821</v>
      </c>
      <c r="B2953" s="55" t="s">
        <v>3072</v>
      </c>
      <c r="C2953" s="57" t="s">
        <v>1786</v>
      </c>
      <c r="D2953" s="59">
        <v>1.2727499378408642E-5</v>
      </c>
      <c r="E2953" s="7">
        <v>0</v>
      </c>
      <c r="F2953" s="63">
        <f t="shared" si="47"/>
        <v>0</v>
      </c>
      <c r="G2953" s="64"/>
    </row>
    <row r="2954" spans="1:7" ht="14.5" x14ac:dyDescent="0.35">
      <c r="A2954" s="53">
        <v>89834</v>
      </c>
      <c r="B2954" s="55" t="s">
        <v>3073</v>
      </c>
      <c r="C2954" s="57" t="s">
        <v>1786</v>
      </c>
      <c r="D2954" s="59">
        <v>1.6312949804101863E-5</v>
      </c>
      <c r="E2954" s="7">
        <v>0</v>
      </c>
      <c r="F2954" s="63">
        <f t="shared" si="47"/>
        <v>0</v>
      </c>
      <c r="G2954" s="64"/>
    </row>
    <row r="2955" spans="1:7" ht="14.5" x14ac:dyDescent="0.35">
      <c r="A2955" s="53">
        <v>89867</v>
      </c>
      <c r="B2955" s="55" t="s">
        <v>3074</v>
      </c>
      <c r="C2955" s="57" t="s">
        <v>1786</v>
      </c>
      <c r="D2955" s="59">
        <v>1.1334101582641608E-5</v>
      </c>
      <c r="E2955" s="7">
        <v>0</v>
      </c>
      <c r="F2955" s="63">
        <f t="shared" si="47"/>
        <v>0</v>
      </c>
      <c r="G2955" s="64"/>
    </row>
    <row r="2956" spans="1:7" ht="14.5" x14ac:dyDescent="0.35">
      <c r="A2956" s="53">
        <v>89868</v>
      </c>
      <c r="B2956" s="55" t="s">
        <v>1761</v>
      </c>
      <c r="C2956" s="57" t="s">
        <v>1786</v>
      </c>
      <c r="D2956" s="59">
        <v>3.0263920417818146E-5</v>
      </c>
      <c r="E2956" s="7">
        <v>0</v>
      </c>
      <c r="F2956" s="63">
        <f t="shared" si="47"/>
        <v>0</v>
      </c>
      <c r="G2956" s="64"/>
    </row>
    <row r="2957" spans="1:7" ht="14.5" x14ac:dyDescent="0.35">
      <c r="A2957" s="53">
        <v>89867</v>
      </c>
      <c r="B2957" s="55" t="s">
        <v>3075</v>
      </c>
      <c r="C2957" s="57" t="s">
        <v>1786</v>
      </c>
      <c r="D2957" s="59">
        <v>3.1368443060804206E-5</v>
      </c>
      <c r="E2957" s="7">
        <v>0</v>
      </c>
      <c r="F2957" s="63">
        <f t="shared" si="47"/>
        <v>0</v>
      </c>
      <c r="G2957" s="64"/>
    </row>
    <row r="2958" spans="1:7" ht="14.5" x14ac:dyDescent="0.35">
      <c r="A2958" s="53">
        <v>63824</v>
      </c>
      <c r="B2958" s="55" t="s">
        <v>3076</v>
      </c>
      <c r="C2958" s="57" t="s">
        <v>1783</v>
      </c>
      <c r="D2958" s="59">
        <v>6.0120017090533748E-5</v>
      </c>
      <c r="E2958" s="7">
        <v>0</v>
      </c>
      <c r="F2958" s="63">
        <f t="shared" si="47"/>
        <v>0</v>
      </c>
      <c r="G2958" s="64"/>
    </row>
    <row r="2959" spans="1:7" ht="14.5" x14ac:dyDescent="0.35">
      <c r="A2959" s="53">
        <v>63857</v>
      </c>
      <c r="B2959" s="55" t="s">
        <v>3077</v>
      </c>
      <c r="C2959" s="57" t="s">
        <v>1783</v>
      </c>
      <c r="D2959" s="59">
        <v>5.5498014646038217E-5</v>
      </c>
      <c r="E2959" s="7">
        <v>0</v>
      </c>
      <c r="F2959" s="63">
        <f t="shared" si="47"/>
        <v>0</v>
      </c>
      <c r="G2959" s="64"/>
    </row>
    <row r="2960" spans="1:7" ht="14.5" x14ac:dyDescent="0.35">
      <c r="A2960" s="53">
        <v>63838</v>
      </c>
      <c r="B2960" s="55" t="s">
        <v>3078</v>
      </c>
      <c r="C2960" s="57" t="s">
        <v>1783</v>
      </c>
      <c r="D2960" s="59">
        <v>9.7537845703692397E-6</v>
      </c>
      <c r="E2960" s="7">
        <v>0</v>
      </c>
      <c r="F2960" s="63">
        <f t="shared" si="47"/>
        <v>0</v>
      </c>
      <c r="G2960" s="64"/>
    </row>
    <row r="2961" spans="1:7" ht="14.5" x14ac:dyDescent="0.35">
      <c r="A2961" s="53">
        <v>63828</v>
      </c>
      <c r="B2961" s="55" t="s">
        <v>3079</v>
      </c>
      <c r="C2961" s="57" t="s">
        <v>1783</v>
      </c>
      <c r="D2961" s="59">
        <v>3.2150105238917423E-5</v>
      </c>
      <c r="E2961" s="7">
        <v>0</v>
      </c>
      <c r="F2961" s="63">
        <f t="shared" si="47"/>
        <v>0</v>
      </c>
      <c r="G2961" s="64"/>
    </row>
    <row r="2962" spans="1:7" ht="14.5" x14ac:dyDescent="0.35">
      <c r="A2962" s="53">
        <v>63837</v>
      </c>
      <c r="B2962" s="55" t="s">
        <v>3080</v>
      </c>
      <c r="C2962" s="57" t="s">
        <v>1783</v>
      </c>
      <c r="D2962" s="59">
        <v>5.3085057487514814E-5</v>
      </c>
      <c r="E2962" s="7">
        <v>0</v>
      </c>
      <c r="F2962" s="63">
        <f t="shared" si="47"/>
        <v>0</v>
      </c>
      <c r="G2962" s="64"/>
    </row>
    <row r="2963" spans="1:7" ht="14.5" x14ac:dyDescent="0.35">
      <c r="A2963" s="53">
        <v>63816</v>
      </c>
      <c r="B2963" s="55" t="s">
        <v>3081</v>
      </c>
      <c r="C2963" s="57" t="s">
        <v>1783</v>
      </c>
      <c r="D2963" s="59">
        <v>1.5735199498539922E-5</v>
      </c>
      <c r="E2963" s="7">
        <v>0</v>
      </c>
      <c r="F2963" s="63">
        <f t="shared" si="47"/>
        <v>0</v>
      </c>
      <c r="G2963" s="64"/>
    </row>
    <row r="2964" spans="1:7" ht="14.5" x14ac:dyDescent="0.35">
      <c r="A2964" s="53">
        <v>63844</v>
      </c>
      <c r="B2964" s="55" t="s">
        <v>3082</v>
      </c>
      <c r="C2964" s="57" t="s">
        <v>1783</v>
      </c>
      <c r="D2964" s="59">
        <v>5.3934690289811791E-5</v>
      </c>
      <c r="E2964" s="7">
        <v>0</v>
      </c>
      <c r="F2964" s="63">
        <f t="shared" si="47"/>
        <v>0</v>
      </c>
      <c r="G2964" s="64"/>
    </row>
    <row r="2965" spans="1:7" ht="14.5" x14ac:dyDescent="0.35">
      <c r="A2965" s="53">
        <v>63823</v>
      </c>
      <c r="B2965" s="55" t="s">
        <v>3083</v>
      </c>
      <c r="C2965" s="57" t="s">
        <v>1783</v>
      </c>
      <c r="D2965" s="59">
        <v>1.9728473669335693E-5</v>
      </c>
      <c r="E2965" s="7">
        <v>0</v>
      </c>
      <c r="F2965" s="63">
        <f t="shared" si="47"/>
        <v>0</v>
      </c>
      <c r="G2965" s="64"/>
    </row>
    <row r="2966" spans="1:7" ht="14.5" x14ac:dyDescent="0.35">
      <c r="A2966" s="53">
        <v>63832</v>
      </c>
      <c r="B2966" s="55" t="s">
        <v>3084</v>
      </c>
      <c r="C2966" s="57" t="s">
        <v>1783</v>
      </c>
      <c r="D2966" s="59">
        <v>2.402761564895837E-5</v>
      </c>
      <c r="E2966" s="7">
        <v>0</v>
      </c>
      <c r="F2966" s="63">
        <f t="shared" si="47"/>
        <v>0</v>
      </c>
      <c r="G2966" s="64"/>
    </row>
    <row r="2967" spans="1:7" ht="14.5" x14ac:dyDescent="0.35">
      <c r="A2967" s="53">
        <v>63834</v>
      </c>
      <c r="B2967" s="55" t="s">
        <v>3085</v>
      </c>
      <c r="C2967" s="57" t="s">
        <v>1783</v>
      </c>
      <c r="D2967" s="59">
        <v>1.4987522632518587E-5</v>
      </c>
      <c r="E2967" s="7">
        <v>0</v>
      </c>
      <c r="F2967" s="63">
        <f t="shared" si="47"/>
        <v>0</v>
      </c>
      <c r="G2967" s="64"/>
    </row>
    <row r="2968" spans="1:7" ht="14.5" x14ac:dyDescent="0.35">
      <c r="A2968" s="53">
        <v>63842</v>
      </c>
      <c r="B2968" s="55" t="s">
        <v>3086</v>
      </c>
      <c r="C2968" s="57" t="s">
        <v>1783</v>
      </c>
      <c r="D2968" s="59">
        <v>1.0314542219885241E-5</v>
      </c>
      <c r="E2968" s="7">
        <v>0</v>
      </c>
      <c r="F2968" s="63">
        <f t="shared" si="47"/>
        <v>0</v>
      </c>
      <c r="G2968" s="64"/>
    </row>
    <row r="2969" spans="1:7" ht="14.5" x14ac:dyDescent="0.35">
      <c r="A2969" s="53">
        <v>63835</v>
      </c>
      <c r="B2969" s="55" t="s">
        <v>3087</v>
      </c>
      <c r="C2969" s="57" t="s">
        <v>1783</v>
      </c>
      <c r="D2969" s="59">
        <v>2.6185682966792679E-5</v>
      </c>
      <c r="E2969" s="7">
        <v>0</v>
      </c>
      <c r="F2969" s="63">
        <f t="shared" si="47"/>
        <v>0</v>
      </c>
      <c r="G2969" s="64"/>
    </row>
    <row r="2970" spans="1:7" ht="14.5" x14ac:dyDescent="0.35">
      <c r="A2970" s="53">
        <v>63855</v>
      </c>
      <c r="B2970" s="55" t="s">
        <v>3088</v>
      </c>
      <c r="C2970" s="57" t="s">
        <v>1783</v>
      </c>
      <c r="D2970" s="59">
        <v>6.2702900809516537E-6</v>
      </c>
      <c r="E2970" s="7">
        <v>0</v>
      </c>
      <c r="F2970" s="63">
        <f t="shared" si="47"/>
        <v>0</v>
      </c>
      <c r="G2970" s="64"/>
    </row>
    <row r="2971" spans="1:7" ht="14.5" x14ac:dyDescent="0.35">
      <c r="A2971" s="53">
        <v>63858</v>
      </c>
      <c r="B2971" s="55" t="s">
        <v>3089</v>
      </c>
      <c r="C2971" s="57" t="s">
        <v>1783</v>
      </c>
      <c r="D2971" s="59">
        <v>1.7791310880098597E-5</v>
      </c>
      <c r="E2971" s="7">
        <v>0</v>
      </c>
      <c r="F2971" s="63">
        <f t="shared" si="47"/>
        <v>0</v>
      </c>
      <c r="G2971" s="64"/>
    </row>
    <row r="2972" spans="1:7" ht="14.5" x14ac:dyDescent="0.35">
      <c r="A2972" s="53">
        <v>63846</v>
      </c>
      <c r="B2972" s="55" t="s">
        <v>3090</v>
      </c>
      <c r="C2972" s="57" t="s">
        <v>1783</v>
      </c>
      <c r="D2972" s="59">
        <v>1.2285690321214217E-5</v>
      </c>
      <c r="E2972" s="7">
        <v>0</v>
      </c>
      <c r="F2972" s="63">
        <f t="shared" si="47"/>
        <v>0</v>
      </c>
      <c r="G2972" s="64"/>
    </row>
    <row r="2973" spans="1:7" ht="14.5" x14ac:dyDescent="0.35">
      <c r="A2973" s="53">
        <v>63833</v>
      </c>
      <c r="B2973" s="55" t="s">
        <v>3091</v>
      </c>
      <c r="C2973" s="57" t="s">
        <v>1783</v>
      </c>
      <c r="D2973" s="59">
        <v>1.0820923370054236E-4</v>
      </c>
      <c r="E2973" s="7">
        <v>0</v>
      </c>
      <c r="F2973" s="63">
        <f t="shared" si="47"/>
        <v>0</v>
      </c>
      <c r="G2973" s="64"/>
    </row>
    <row r="2974" spans="1:7" ht="14.5" x14ac:dyDescent="0.35">
      <c r="A2974" s="53">
        <v>63812</v>
      </c>
      <c r="B2974" s="55" t="s">
        <v>1762</v>
      </c>
      <c r="C2974" s="57" t="s">
        <v>1783</v>
      </c>
      <c r="D2974" s="59">
        <v>2.1279903166329962E-4</v>
      </c>
      <c r="E2974" s="7">
        <v>0</v>
      </c>
      <c r="F2974" s="63">
        <f t="shared" ref="F2974:F3037" si="48">+IF(E2974=1,D2974/$D$8,0)</f>
        <v>0</v>
      </c>
      <c r="G2974" s="64"/>
    </row>
    <row r="2975" spans="1:7" ht="14.5" x14ac:dyDescent="0.35">
      <c r="A2975" s="53">
        <v>63841</v>
      </c>
      <c r="B2975" s="55" t="s">
        <v>3092</v>
      </c>
      <c r="C2975" s="57" t="s">
        <v>1783</v>
      </c>
      <c r="D2975" s="59">
        <v>5.8964516479409865E-6</v>
      </c>
      <c r="E2975" s="7">
        <v>0</v>
      </c>
      <c r="F2975" s="63">
        <f t="shared" si="48"/>
        <v>0</v>
      </c>
      <c r="G2975" s="64"/>
    </row>
    <row r="2976" spans="1:7" ht="14.5" x14ac:dyDescent="0.35">
      <c r="A2976" s="53">
        <v>63853</v>
      </c>
      <c r="B2976" s="55" t="s">
        <v>3093</v>
      </c>
      <c r="C2976" s="57" t="s">
        <v>1783</v>
      </c>
      <c r="D2976" s="59">
        <v>1.1928844544249487E-5</v>
      </c>
      <c r="E2976" s="7">
        <v>0</v>
      </c>
      <c r="F2976" s="63">
        <f t="shared" si="48"/>
        <v>0</v>
      </c>
      <c r="G2976" s="64"/>
    </row>
    <row r="2977" spans="1:7" ht="14.5" x14ac:dyDescent="0.35">
      <c r="A2977" s="53">
        <v>63852</v>
      </c>
      <c r="B2977" s="55" t="s">
        <v>3094</v>
      </c>
      <c r="C2977" s="57" t="s">
        <v>1783</v>
      </c>
      <c r="D2977" s="59">
        <v>5.3866719665628032E-6</v>
      </c>
      <c r="E2977" s="7">
        <v>0</v>
      </c>
      <c r="F2977" s="63">
        <f t="shared" si="48"/>
        <v>0</v>
      </c>
      <c r="G2977" s="64"/>
    </row>
    <row r="2978" spans="1:7" ht="14.5" x14ac:dyDescent="0.35">
      <c r="A2978" s="53">
        <v>63825</v>
      </c>
      <c r="B2978" s="55" t="s">
        <v>3095</v>
      </c>
      <c r="C2978" s="57" t="s">
        <v>1783</v>
      </c>
      <c r="D2978" s="59">
        <v>3.3917341467695124E-5</v>
      </c>
      <c r="E2978" s="7">
        <v>0</v>
      </c>
      <c r="F2978" s="63">
        <f t="shared" si="48"/>
        <v>0</v>
      </c>
      <c r="G2978" s="64"/>
    </row>
    <row r="2979" spans="1:7" ht="14.5" x14ac:dyDescent="0.35">
      <c r="A2979" s="53">
        <v>63815</v>
      </c>
      <c r="B2979" s="55" t="s">
        <v>3096</v>
      </c>
      <c r="C2979" s="57" t="s">
        <v>1783</v>
      </c>
      <c r="D2979" s="59">
        <v>3.808054219895029E-5</v>
      </c>
      <c r="E2979" s="7">
        <v>0</v>
      </c>
      <c r="F2979" s="63">
        <f t="shared" si="48"/>
        <v>0</v>
      </c>
      <c r="G2979" s="64"/>
    </row>
    <row r="2980" spans="1:7" ht="14.5" x14ac:dyDescent="0.35">
      <c r="A2980" s="53">
        <v>63813</v>
      </c>
      <c r="B2980" s="55" t="s">
        <v>1763</v>
      </c>
      <c r="C2980" s="57" t="s">
        <v>1783</v>
      </c>
      <c r="D2980" s="59">
        <v>1.3274662903087892E-4</v>
      </c>
      <c r="E2980" s="7">
        <v>0</v>
      </c>
      <c r="F2980" s="63">
        <f t="shared" si="48"/>
        <v>0</v>
      </c>
      <c r="G2980" s="64"/>
    </row>
    <row r="2981" spans="1:7" ht="14.5" x14ac:dyDescent="0.35">
      <c r="A2981" s="53">
        <v>63847</v>
      </c>
      <c r="B2981" s="55" t="s">
        <v>3097</v>
      </c>
      <c r="C2981" s="57" t="s">
        <v>1783</v>
      </c>
      <c r="D2981" s="59">
        <v>6.6781138260542004E-6</v>
      </c>
      <c r="E2981" s="7">
        <v>0</v>
      </c>
      <c r="F2981" s="63">
        <f t="shared" si="48"/>
        <v>0</v>
      </c>
      <c r="G2981" s="64"/>
    </row>
    <row r="2982" spans="1:7" ht="14.5" x14ac:dyDescent="0.35">
      <c r="A2982" s="53">
        <v>63836</v>
      </c>
      <c r="B2982" s="55" t="s">
        <v>3098</v>
      </c>
      <c r="C2982" s="57" t="s">
        <v>1783</v>
      </c>
      <c r="D2982" s="59">
        <v>1.1521020799146941E-5</v>
      </c>
      <c r="E2982" s="7">
        <v>0</v>
      </c>
      <c r="F2982" s="63">
        <f t="shared" si="48"/>
        <v>0</v>
      </c>
      <c r="G2982" s="64"/>
    </row>
    <row r="2983" spans="1:7" ht="14.5" x14ac:dyDescent="0.35">
      <c r="A2983" s="53">
        <v>63843</v>
      </c>
      <c r="B2983" s="55" t="s">
        <v>3099</v>
      </c>
      <c r="C2983" s="57" t="s">
        <v>1783</v>
      </c>
      <c r="D2983" s="59">
        <v>1.5140456536932042E-5</v>
      </c>
      <c r="E2983" s="7">
        <v>0</v>
      </c>
      <c r="F2983" s="63">
        <f t="shared" si="48"/>
        <v>0</v>
      </c>
      <c r="G2983" s="64"/>
    </row>
    <row r="2984" spans="1:7" ht="14.5" x14ac:dyDescent="0.35">
      <c r="A2984" s="53">
        <v>63826</v>
      </c>
      <c r="B2984" s="55" t="s">
        <v>3100</v>
      </c>
      <c r="C2984" s="57" t="s">
        <v>1783</v>
      </c>
      <c r="D2984" s="59">
        <v>8.7682105197047516E-6</v>
      </c>
      <c r="E2984" s="7">
        <v>0</v>
      </c>
      <c r="F2984" s="63">
        <f t="shared" si="48"/>
        <v>0</v>
      </c>
      <c r="G2984" s="64"/>
    </row>
    <row r="2985" spans="1:7" ht="14.5" x14ac:dyDescent="0.35">
      <c r="A2985" s="53">
        <v>63851</v>
      </c>
      <c r="B2985" s="55" t="s">
        <v>3101</v>
      </c>
      <c r="C2985" s="57" t="s">
        <v>1783</v>
      </c>
      <c r="D2985" s="59">
        <v>1.2574565473995186E-5</v>
      </c>
      <c r="E2985" s="7">
        <v>0</v>
      </c>
      <c r="F2985" s="63">
        <f t="shared" si="48"/>
        <v>0</v>
      </c>
      <c r="G2985" s="64"/>
    </row>
    <row r="2986" spans="1:7" ht="14.5" x14ac:dyDescent="0.35">
      <c r="A2986" s="53">
        <v>63827</v>
      </c>
      <c r="B2986" s="55" t="s">
        <v>3102</v>
      </c>
      <c r="C2986" s="57" t="s">
        <v>1783</v>
      </c>
      <c r="D2986" s="59">
        <v>4.81232019221005E-5</v>
      </c>
      <c r="E2986" s="7">
        <v>0</v>
      </c>
      <c r="F2986" s="63">
        <f t="shared" si="48"/>
        <v>0</v>
      </c>
      <c r="G2986" s="64"/>
    </row>
    <row r="2987" spans="1:7" ht="14.5" x14ac:dyDescent="0.35">
      <c r="A2987" s="53">
        <v>63848</v>
      </c>
      <c r="B2987" s="55" t="s">
        <v>3103</v>
      </c>
      <c r="C2987" s="57" t="s">
        <v>1783</v>
      </c>
      <c r="D2987" s="59">
        <v>3.6704137059229193E-5</v>
      </c>
      <c r="E2987" s="7">
        <v>0</v>
      </c>
      <c r="F2987" s="63">
        <f t="shared" si="48"/>
        <v>0</v>
      </c>
      <c r="G2987" s="64"/>
    </row>
    <row r="2988" spans="1:7" ht="14.5" x14ac:dyDescent="0.35">
      <c r="A2988" s="53">
        <v>63845</v>
      </c>
      <c r="B2988" s="55" t="s">
        <v>3104</v>
      </c>
      <c r="C2988" s="57" t="s">
        <v>1783</v>
      </c>
      <c r="D2988" s="59">
        <v>2.773201466697317E-5</v>
      </c>
      <c r="E2988" s="7">
        <v>0</v>
      </c>
      <c r="F2988" s="63">
        <f t="shared" si="48"/>
        <v>0</v>
      </c>
      <c r="G2988" s="64"/>
    </row>
    <row r="2989" spans="1:7" ht="14.5" x14ac:dyDescent="0.35">
      <c r="A2989" s="53">
        <v>63822</v>
      </c>
      <c r="B2989" s="55" t="s">
        <v>1764</v>
      </c>
      <c r="C2989" s="57" t="s">
        <v>1783</v>
      </c>
      <c r="D2989" s="59">
        <v>2.6539130212548221E-4</v>
      </c>
      <c r="E2989" s="7">
        <v>0</v>
      </c>
      <c r="F2989" s="63">
        <f t="shared" si="48"/>
        <v>0</v>
      </c>
      <c r="G2989" s="64"/>
    </row>
    <row r="2990" spans="1:7" ht="14.5" x14ac:dyDescent="0.35">
      <c r="A2990" s="53">
        <v>63821</v>
      </c>
      <c r="B2990" s="55" t="s">
        <v>1765</v>
      </c>
      <c r="C2990" s="57" t="s">
        <v>1783</v>
      </c>
      <c r="D2990" s="59">
        <v>4.3501199477604969E-4</v>
      </c>
      <c r="E2990" s="7">
        <v>0</v>
      </c>
      <c r="F2990" s="63">
        <f t="shared" si="48"/>
        <v>0</v>
      </c>
      <c r="G2990" s="64"/>
    </row>
    <row r="2991" spans="1:7" ht="14.5" x14ac:dyDescent="0.35">
      <c r="A2991" s="53">
        <v>63831</v>
      </c>
      <c r="B2991" s="55" t="s">
        <v>3105</v>
      </c>
      <c r="C2991" s="57" t="s">
        <v>1783</v>
      </c>
      <c r="D2991" s="59">
        <v>3.2421987735652452E-5</v>
      </c>
      <c r="E2991" s="7">
        <v>0</v>
      </c>
      <c r="F2991" s="63">
        <f t="shared" si="48"/>
        <v>0</v>
      </c>
      <c r="G2991" s="64"/>
    </row>
    <row r="2992" spans="1:7" ht="14.5" x14ac:dyDescent="0.35">
      <c r="A2992" s="53">
        <v>63854</v>
      </c>
      <c r="B2992" s="55" t="s">
        <v>3106</v>
      </c>
      <c r="C2992" s="57" t="s">
        <v>1783</v>
      </c>
      <c r="D2992" s="59">
        <v>2.0204268038621997E-5</v>
      </c>
      <c r="E2992" s="7">
        <v>0</v>
      </c>
      <c r="F2992" s="63">
        <f t="shared" si="48"/>
        <v>0</v>
      </c>
      <c r="G2992" s="64"/>
    </row>
    <row r="2993" spans="1:7" ht="14.5" x14ac:dyDescent="0.35">
      <c r="A2993" s="53">
        <v>63811</v>
      </c>
      <c r="B2993" s="55" t="s">
        <v>1766</v>
      </c>
      <c r="C2993" s="57" t="s">
        <v>1783</v>
      </c>
      <c r="D2993" s="59">
        <v>2.8042980272613861E-4</v>
      </c>
      <c r="E2993" s="7">
        <v>0</v>
      </c>
      <c r="F2993" s="63">
        <f t="shared" si="48"/>
        <v>0</v>
      </c>
      <c r="G2993" s="64"/>
    </row>
    <row r="2994" spans="1:7" ht="14.5" x14ac:dyDescent="0.35">
      <c r="A2994" s="53">
        <v>63839</v>
      </c>
      <c r="B2994" s="55" t="s">
        <v>3107</v>
      </c>
      <c r="C2994" s="57" t="s">
        <v>1783</v>
      </c>
      <c r="D2994" s="59">
        <v>3.689105627573453E-5</v>
      </c>
      <c r="E2994" s="7">
        <v>0</v>
      </c>
      <c r="F2994" s="63">
        <f t="shared" si="48"/>
        <v>0</v>
      </c>
      <c r="G2994" s="64"/>
    </row>
    <row r="2995" spans="1:7" ht="14.5" x14ac:dyDescent="0.35">
      <c r="A2995" s="53">
        <v>63856</v>
      </c>
      <c r="B2995" s="55" t="s">
        <v>3108</v>
      </c>
      <c r="C2995" s="57" t="s">
        <v>1783</v>
      </c>
      <c r="D2995" s="59">
        <v>5.6585544632978337E-6</v>
      </c>
      <c r="E2995" s="7">
        <v>0</v>
      </c>
      <c r="F2995" s="63">
        <f t="shared" si="48"/>
        <v>0</v>
      </c>
      <c r="G2995" s="64"/>
    </row>
    <row r="2996" spans="1:7" ht="14.5" x14ac:dyDescent="0.35">
      <c r="A2996" s="53">
        <v>63814</v>
      </c>
      <c r="B2996" s="55" t="s">
        <v>3109</v>
      </c>
      <c r="C2996" s="57" t="s">
        <v>1783</v>
      </c>
      <c r="D2996" s="59">
        <v>3.2303039143330876E-5</v>
      </c>
      <c r="E2996" s="7">
        <v>0</v>
      </c>
      <c r="F2996" s="63">
        <f t="shared" si="48"/>
        <v>0</v>
      </c>
      <c r="G2996" s="64"/>
    </row>
    <row r="2997" spans="1:7" ht="14.5" x14ac:dyDescent="0.35">
      <c r="A2997" s="53">
        <v>76011</v>
      </c>
      <c r="B2997" s="55" t="s">
        <v>1767</v>
      </c>
      <c r="C2997" s="57" t="s">
        <v>99</v>
      </c>
      <c r="D2997" s="59">
        <v>9.0968484876332212E-4</v>
      </c>
      <c r="E2997" s="7">
        <v>0</v>
      </c>
      <c r="F2997" s="63">
        <f t="shared" si="48"/>
        <v>0</v>
      </c>
      <c r="G2997" s="64"/>
    </row>
    <row r="2998" spans="1:7" ht="14.5" x14ac:dyDescent="0.35">
      <c r="A2998" s="53">
        <v>76012</v>
      </c>
      <c r="B2998" s="55" t="s">
        <v>1768</v>
      </c>
      <c r="C2998" s="57" t="s">
        <v>99</v>
      </c>
      <c r="D2998" s="59">
        <v>4.7482578789168582E-4</v>
      </c>
      <c r="E2998" s="7">
        <v>0</v>
      </c>
      <c r="F2998" s="63">
        <f t="shared" si="48"/>
        <v>0</v>
      </c>
      <c r="G2998" s="64"/>
    </row>
    <row r="2999" spans="1:7" ht="14.5" x14ac:dyDescent="0.35">
      <c r="A2999" s="53">
        <v>76016</v>
      </c>
      <c r="B2999" s="55" t="s">
        <v>1769</v>
      </c>
      <c r="C2999" s="57" t="s">
        <v>99</v>
      </c>
      <c r="D2999" s="59">
        <v>1.8965503412873011E-4</v>
      </c>
      <c r="E2999" s="7">
        <v>0</v>
      </c>
      <c r="F2999" s="63">
        <f t="shared" si="48"/>
        <v>0</v>
      </c>
      <c r="G2999" s="64"/>
    </row>
    <row r="3000" spans="1:7" ht="14.5" x14ac:dyDescent="0.35">
      <c r="A3000" s="53">
        <v>76013</v>
      </c>
      <c r="B3000" s="55" t="s">
        <v>1770</v>
      </c>
      <c r="C3000" s="57" t="s">
        <v>99</v>
      </c>
      <c r="D3000" s="59">
        <v>1.3884699255137118E-4</v>
      </c>
      <c r="E3000" s="7">
        <v>0</v>
      </c>
      <c r="F3000" s="63">
        <f t="shared" si="48"/>
        <v>0</v>
      </c>
      <c r="G3000" s="64"/>
    </row>
    <row r="3001" spans="1:7" ht="14.5" x14ac:dyDescent="0.35">
      <c r="A3001" s="53">
        <v>76017</v>
      </c>
      <c r="B3001" s="55" t="s">
        <v>1771</v>
      </c>
      <c r="C3001" s="57" t="s">
        <v>99</v>
      </c>
      <c r="D3001" s="59">
        <v>2.3223863017985435E-4</v>
      </c>
      <c r="E3001" s="7">
        <v>0</v>
      </c>
      <c r="F3001" s="63">
        <f t="shared" si="48"/>
        <v>0</v>
      </c>
      <c r="G3001" s="64"/>
    </row>
    <row r="3002" spans="1:7" ht="14.5" x14ac:dyDescent="0.35">
      <c r="A3002" s="53">
        <v>76014</v>
      </c>
      <c r="B3002" s="55" t="s">
        <v>1772</v>
      </c>
      <c r="C3002" s="57" t="s">
        <v>99</v>
      </c>
      <c r="D3002" s="59">
        <v>1.0083442097660464E-4</v>
      </c>
      <c r="E3002" s="7">
        <v>0</v>
      </c>
      <c r="F3002" s="63">
        <f t="shared" si="48"/>
        <v>0</v>
      </c>
      <c r="G3002" s="64"/>
    </row>
    <row r="3003" spans="1:7" ht="14.5" x14ac:dyDescent="0.35">
      <c r="A3003" s="53">
        <v>76015</v>
      </c>
      <c r="B3003" s="55" t="s">
        <v>1773</v>
      </c>
      <c r="C3003" s="57" t="s">
        <v>99</v>
      </c>
      <c r="D3003" s="59">
        <v>2.3524633029998562E-4</v>
      </c>
      <c r="E3003" s="7">
        <v>0</v>
      </c>
      <c r="F3003" s="63">
        <f t="shared" si="48"/>
        <v>0</v>
      </c>
      <c r="G3003" s="64"/>
    </row>
    <row r="3004" spans="1:7" ht="14.5" x14ac:dyDescent="0.35">
      <c r="A3004" s="53">
        <v>9031</v>
      </c>
      <c r="B3004" s="55" t="s">
        <v>3110</v>
      </c>
      <c r="C3004" s="57" t="s">
        <v>1788</v>
      </c>
      <c r="D3004" s="59">
        <v>9.7231977894865484E-5</v>
      </c>
      <c r="E3004" s="7">
        <v>0</v>
      </c>
      <c r="F3004" s="63">
        <f t="shared" si="48"/>
        <v>0</v>
      </c>
      <c r="G3004" s="64"/>
    </row>
    <row r="3005" spans="1:7" ht="14.5" x14ac:dyDescent="0.35">
      <c r="A3005" s="53">
        <v>9040</v>
      </c>
      <c r="B3005" s="55" t="s">
        <v>3111</v>
      </c>
      <c r="C3005" s="57" t="s">
        <v>1788</v>
      </c>
      <c r="D3005" s="59">
        <v>7.1029302272026864E-6</v>
      </c>
      <c r="E3005" s="7">
        <v>0</v>
      </c>
      <c r="F3005" s="63">
        <f t="shared" si="48"/>
        <v>0</v>
      </c>
      <c r="G3005" s="64"/>
    </row>
    <row r="3006" spans="1:7" ht="14.5" x14ac:dyDescent="0.35">
      <c r="A3006" s="53">
        <v>9040</v>
      </c>
      <c r="B3006" s="55" t="s">
        <v>3112</v>
      </c>
      <c r="C3006" s="57" t="s">
        <v>1788</v>
      </c>
      <c r="D3006" s="59">
        <v>1.2217719697030458E-5</v>
      </c>
      <c r="E3006" s="7">
        <v>0</v>
      </c>
      <c r="F3006" s="63">
        <f t="shared" si="48"/>
        <v>0</v>
      </c>
      <c r="G3006" s="64"/>
    </row>
    <row r="3007" spans="1:7" ht="14.5" x14ac:dyDescent="0.35">
      <c r="A3007" s="53">
        <v>9040</v>
      </c>
      <c r="B3007" s="55" t="s">
        <v>3113</v>
      </c>
      <c r="C3007" s="57" t="s">
        <v>1788</v>
      </c>
      <c r="D3007" s="59">
        <v>1.8623951026349629E-5</v>
      </c>
      <c r="E3007" s="7">
        <v>0</v>
      </c>
      <c r="F3007" s="63">
        <f t="shared" si="48"/>
        <v>0</v>
      </c>
      <c r="G3007" s="64"/>
    </row>
    <row r="3008" spans="1:7" ht="14.5" x14ac:dyDescent="0.35">
      <c r="A3008" s="53">
        <v>9021</v>
      </c>
      <c r="B3008" s="55" t="s">
        <v>3114</v>
      </c>
      <c r="C3008" s="57" t="s">
        <v>1788</v>
      </c>
      <c r="D3008" s="59">
        <v>1.9643510389105994E-5</v>
      </c>
      <c r="E3008" s="7">
        <v>0</v>
      </c>
      <c r="F3008" s="63">
        <f t="shared" si="48"/>
        <v>0</v>
      </c>
      <c r="G3008" s="64"/>
    </row>
    <row r="3009" spans="1:7" ht="14.5" x14ac:dyDescent="0.35">
      <c r="A3009" s="53">
        <v>9010</v>
      </c>
      <c r="B3009" s="55" t="s">
        <v>3115</v>
      </c>
      <c r="C3009" s="57" t="s">
        <v>1788</v>
      </c>
      <c r="D3009" s="59">
        <v>1.7757325568006717E-5</v>
      </c>
      <c r="E3009" s="7">
        <v>0</v>
      </c>
      <c r="F3009" s="63">
        <f t="shared" si="48"/>
        <v>0</v>
      </c>
      <c r="G3009" s="64"/>
    </row>
    <row r="3010" spans="1:7" ht="14.5" x14ac:dyDescent="0.35">
      <c r="A3010" s="53">
        <v>9040</v>
      </c>
      <c r="B3010" s="55" t="s">
        <v>3116</v>
      </c>
      <c r="C3010" s="57" t="s">
        <v>1788</v>
      </c>
      <c r="D3010" s="59">
        <v>4.4605722120591036E-5</v>
      </c>
      <c r="E3010" s="7">
        <v>0</v>
      </c>
      <c r="F3010" s="63">
        <f t="shared" si="48"/>
        <v>0</v>
      </c>
      <c r="G3010" s="64"/>
    </row>
    <row r="3011" spans="1:7" ht="14.5" x14ac:dyDescent="0.35">
      <c r="A3011" s="53">
        <v>9011</v>
      </c>
      <c r="B3011" s="55" t="s">
        <v>3117</v>
      </c>
      <c r="C3011" s="57" t="s">
        <v>1788</v>
      </c>
      <c r="D3011" s="59">
        <v>4.7154620527481954E-5</v>
      </c>
      <c r="E3011" s="7">
        <v>0</v>
      </c>
      <c r="F3011" s="63">
        <f t="shared" si="48"/>
        <v>0</v>
      </c>
      <c r="G3011" s="64"/>
    </row>
    <row r="3012" spans="1:7" ht="14.5" x14ac:dyDescent="0.35">
      <c r="A3012" s="53">
        <v>9013</v>
      </c>
      <c r="B3012" s="55" t="s">
        <v>1774</v>
      </c>
      <c r="C3012" s="57" t="s">
        <v>1788</v>
      </c>
      <c r="D3012" s="59">
        <v>4.4605722120591033E-4</v>
      </c>
      <c r="E3012" s="7">
        <v>0</v>
      </c>
      <c r="F3012" s="63">
        <f t="shared" si="48"/>
        <v>0</v>
      </c>
      <c r="G3012" s="64"/>
    </row>
    <row r="3013" spans="1:7" ht="14.5" x14ac:dyDescent="0.35">
      <c r="A3013" s="53">
        <v>9014</v>
      </c>
      <c r="B3013" s="55" t="s">
        <v>3118</v>
      </c>
      <c r="C3013" s="57" t="s">
        <v>1788</v>
      </c>
      <c r="D3013" s="59">
        <v>1.0068148707219119E-4</v>
      </c>
      <c r="E3013" s="7">
        <v>0</v>
      </c>
      <c r="F3013" s="63">
        <f t="shared" si="48"/>
        <v>0</v>
      </c>
      <c r="G3013" s="64"/>
    </row>
    <row r="3014" spans="1:7" ht="14.5" x14ac:dyDescent="0.35">
      <c r="A3014" s="53">
        <v>9040</v>
      </c>
      <c r="B3014" s="55" t="s">
        <v>3119</v>
      </c>
      <c r="C3014" s="57" t="s">
        <v>1788</v>
      </c>
      <c r="D3014" s="59">
        <v>2.8870522622051111E-5</v>
      </c>
      <c r="E3014" s="7">
        <v>0</v>
      </c>
      <c r="F3014" s="63">
        <f t="shared" si="48"/>
        <v>0</v>
      </c>
      <c r="G3014" s="64"/>
    </row>
    <row r="3015" spans="1:7" ht="14.5" x14ac:dyDescent="0.35">
      <c r="A3015" s="53">
        <v>9020</v>
      </c>
      <c r="B3015" s="55" t="s">
        <v>3120</v>
      </c>
      <c r="C3015" s="57" t="s">
        <v>1788</v>
      </c>
      <c r="D3015" s="59">
        <v>1.3169308435603068E-5</v>
      </c>
      <c r="E3015" s="7">
        <v>0</v>
      </c>
      <c r="F3015" s="63">
        <f t="shared" si="48"/>
        <v>0</v>
      </c>
      <c r="G3015" s="64"/>
    </row>
    <row r="3016" spans="1:7" ht="14.5" x14ac:dyDescent="0.35">
      <c r="A3016" s="53">
        <v>9010</v>
      </c>
      <c r="B3016" s="55" t="s">
        <v>3121</v>
      </c>
      <c r="C3016" s="57" t="s">
        <v>1788</v>
      </c>
      <c r="D3016" s="59">
        <v>7.0876368367613407E-5</v>
      </c>
      <c r="E3016" s="7">
        <v>0</v>
      </c>
      <c r="F3016" s="63">
        <f t="shared" si="48"/>
        <v>0</v>
      </c>
      <c r="G3016" s="64"/>
    </row>
    <row r="3017" spans="1:7" ht="14.5" x14ac:dyDescent="0.35">
      <c r="A3017" s="53">
        <v>9041</v>
      </c>
      <c r="B3017" s="55" t="s">
        <v>3122</v>
      </c>
      <c r="C3017" s="57" t="s">
        <v>1788</v>
      </c>
      <c r="D3017" s="59">
        <v>1.6059759229017367E-4</v>
      </c>
      <c r="E3017" s="7">
        <v>0</v>
      </c>
      <c r="F3017" s="63">
        <f t="shared" si="48"/>
        <v>0</v>
      </c>
      <c r="G3017" s="64"/>
    </row>
    <row r="3018" spans="1:7" ht="14.5" x14ac:dyDescent="0.35">
      <c r="A3018" s="53">
        <v>9010</v>
      </c>
      <c r="B3018" s="55" t="s">
        <v>3123</v>
      </c>
      <c r="C3018" s="57" t="s">
        <v>1788</v>
      </c>
      <c r="D3018" s="59">
        <v>2.7833970603248804E-5</v>
      </c>
      <c r="E3018" s="7">
        <v>0</v>
      </c>
      <c r="F3018" s="63">
        <f t="shared" si="48"/>
        <v>0</v>
      </c>
      <c r="G3018" s="64"/>
    </row>
    <row r="3019" spans="1:7" ht="14.5" x14ac:dyDescent="0.35">
      <c r="A3019" s="53">
        <v>9015</v>
      </c>
      <c r="B3019" s="55" t="s">
        <v>1775</v>
      </c>
      <c r="C3019" s="57" t="s">
        <v>1788</v>
      </c>
      <c r="D3019" s="59">
        <v>9.9661927709434819E-5</v>
      </c>
      <c r="E3019" s="7">
        <v>0</v>
      </c>
      <c r="F3019" s="63">
        <f t="shared" si="48"/>
        <v>0</v>
      </c>
      <c r="G3019" s="64"/>
    </row>
    <row r="3020" spans="1:7" ht="14.5" x14ac:dyDescent="0.35">
      <c r="A3020" s="53">
        <v>9040</v>
      </c>
      <c r="B3020" s="55" t="s">
        <v>3124</v>
      </c>
      <c r="C3020" s="57" t="s">
        <v>1788</v>
      </c>
      <c r="D3020" s="59">
        <v>3.3458539754454758E-5</v>
      </c>
      <c r="E3020" s="7">
        <v>0</v>
      </c>
      <c r="F3020" s="63">
        <f t="shared" si="48"/>
        <v>0</v>
      </c>
      <c r="G3020" s="64"/>
    </row>
    <row r="3021" spans="1:7" ht="14.5" x14ac:dyDescent="0.35">
      <c r="A3021" s="54">
        <v>9051</v>
      </c>
      <c r="B3021" s="55" t="s">
        <v>3125</v>
      </c>
      <c r="C3021" s="57" t="s">
        <v>1788</v>
      </c>
      <c r="D3021" s="59">
        <v>3.5072842078819007E-5</v>
      </c>
      <c r="E3021" s="7">
        <v>0</v>
      </c>
      <c r="F3021" s="63">
        <f t="shared" si="48"/>
        <v>0</v>
      </c>
      <c r="G3021" s="64"/>
    </row>
    <row r="3022" spans="1:7" ht="14.5" x14ac:dyDescent="0.35">
      <c r="A3022" s="54">
        <v>9052</v>
      </c>
      <c r="B3022" s="55" t="s">
        <v>3126</v>
      </c>
      <c r="C3022" s="57" t="s">
        <v>1788</v>
      </c>
      <c r="D3022" s="59">
        <v>9.2440048889910555E-6</v>
      </c>
      <c r="E3022" s="7">
        <v>0</v>
      </c>
      <c r="F3022" s="63">
        <f t="shared" si="48"/>
        <v>0</v>
      </c>
      <c r="G3022" s="64"/>
    </row>
    <row r="3023" spans="1:7" ht="14.5" x14ac:dyDescent="0.35">
      <c r="A3023" s="54">
        <v>9053</v>
      </c>
      <c r="B3023" s="55" t="s">
        <v>3127</v>
      </c>
      <c r="C3023" s="57" t="s">
        <v>1788</v>
      </c>
      <c r="D3023" s="59">
        <v>9.5668653538639065E-6</v>
      </c>
      <c r="E3023" s="7">
        <v>0</v>
      </c>
      <c r="F3023" s="63">
        <f t="shared" si="48"/>
        <v>0</v>
      </c>
      <c r="G3023" s="64"/>
    </row>
    <row r="3024" spans="1:7" ht="14.5" x14ac:dyDescent="0.35">
      <c r="A3024" s="53">
        <v>9010</v>
      </c>
      <c r="B3024" s="55" t="s">
        <v>3128</v>
      </c>
      <c r="C3024" s="57" t="s">
        <v>1788</v>
      </c>
      <c r="D3024" s="59">
        <v>4.4843619305234188E-5</v>
      </c>
      <c r="E3024" s="7">
        <v>0</v>
      </c>
      <c r="F3024" s="63">
        <f t="shared" si="48"/>
        <v>0</v>
      </c>
      <c r="G3024" s="64"/>
    </row>
    <row r="3025" spans="1:7" ht="14.5" x14ac:dyDescent="0.35">
      <c r="A3025" s="53">
        <v>9040</v>
      </c>
      <c r="B3025" s="55" t="s">
        <v>3129</v>
      </c>
      <c r="C3025" s="57" t="s">
        <v>1788</v>
      </c>
      <c r="D3025" s="59">
        <v>2.5709888597506375E-5</v>
      </c>
      <c r="E3025" s="7">
        <v>0</v>
      </c>
      <c r="F3025" s="63">
        <f t="shared" si="48"/>
        <v>0</v>
      </c>
      <c r="G3025" s="64"/>
    </row>
    <row r="3026" spans="1:7" ht="14.5" x14ac:dyDescent="0.35">
      <c r="A3026" s="54">
        <v>9054</v>
      </c>
      <c r="B3026" s="55" t="s">
        <v>3130</v>
      </c>
      <c r="C3026" s="57" t="s">
        <v>1788</v>
      </c>
      <c r="D3026" s="59">
        <v>1.2982389219097733E-5</v>
      </c>
      <c r="E3026" s="7">
        <v>0</v>
      </c>
      <c r="F3026" s="63">
        <f t="shared" si="48"/>
        <v>0</v>
      </c>
      <c r="G3026" s="64"/>
    </row>
    <row r="3027" spans="1:7" ht="14.5" x14ac:dyDescent="0.35">
      <c r="A3027" s="53">
        <v>9020</v>
      </c>
      <c r="B3027" s="55" t="s">
        <v>3131</v>
      </c>
      <c r="C3027" s="57" t="s">
        <v>1788</v>
      </c>
      <c r="D3027" s="59">
        <v>5.1997527500574692E-6</v>
      </c>
      <c r="E3027" s="7">
        <v>0</v>
      </c>
      <c r="F3027" s="63">
        <f t="shared" si="48"/>
        <v>0</v>
      </c>
      <c r="G3027" s="64"/>
    </row>
    <row r="3028" spans="1:7" ht="14.5" x14ac:dyDescent="0.35">
      <c r="A3028" s="54">
        <v>9055</v>
      </c>
      <c r="B3028" s="55" t="s">
        <v>3132</v>
      </c>
      <c r="C3028" s="57" t="s">
        <v>1788</v>
      </c>
      <c r="D3028" s="59">
        <v>1.9031774771452176E-5</v>
      </c>
      <c r="E3028" s="7">
        <v>0</v>
      </c>
      <c r="F3028" s="63">
        <f t="shared" si="48"/>
        <v>0</v>
      </c>
      <c r="G3028" s="64"/>
    </row>
    <row r="3029" spans="1:7" ht="14.5" x14ac:dyDescent="0.35">
      <c r="A3029" s="53">
        <v>9040</v>
      </c>
      <c r="B3029" s="55" t="s">
        <v>3133</v>
      </c>
      <c r="C3029" s="57" t="s">
        <v>1788</v>
      </c>
      <c r="D3029" s="59">
        <v>1.2557572817949248E-5</v>
      </c>
      <c r="E3029" s="7">
        <v>0</v>
      </c>
      <c r="F3029" s="63">
        <f t="shared" si="48"/>
        <v>0</v>
      </c>
      <c r="G3029" s="64"/>
    </row>
    <row r="3030" spans="1:7" ht="14.5" x14ac:dyDescent="0.35">
      <c r="A3030" s="53">
        <v>9020</v>
      </c>
      <c r="B3030" s="55" t="s">
        <v>3134</v>
      </c>
      <c r="C3030" s="57" t="s">
        <v>1788</v>
      </c>
      <c r="D3030" s="59">
        <v>1.9558547108876298E-5</v>
      </c>
      <c r="E3030" s="7">
        <v>0</v>
      </c>
      <c r="F3030" s="63">
        <f t="shared" si="48"/>
        <v>0</v>
      </c>
      <c r="G3030" s="64"/>
    </row>
    <row r="3031" spans="1:7" ht="14.5" x14ac:dyDescent="0.35">
      <c r="A3031" s="53">
        <v>9010</v>
      </c>
      <c r="B3031" s="55" t="s">
        <v>3135</v>
      </c>
      <c r="C3031" s="57" t="s">
        <v>1788</v>
      </c>
      <c r="D3031" s="59">
        <v>3.2557928984019973E-5</v>
      </c>
      <c r="E3031" s="7">
        <v>0</v>
      </c>
      <c r="F3031" s="63">
        <f t="shared" si="48"/>
        <v>0</v>
      </c>
      <c r="G3031" s="64"/>
    </row>
    <row r="3032" spans="1:7" ht="14.5" x14ac:dyDescent="0.35">
      <c r="A3032" s="53">
        <v>9040</v>
      </c>
      <c r="B3032" s="55" t="s">
        <v>3136</v>
      </c>
      <c r="C3032" s="57" t="s">
        <v>1788</v>
      </c>
      <c r="D3032" s="59">
        <v>7.5957172525349304E-6</v>
      </c>
      <c r="E3032" s="7">
        <v>0</v>
      </c>
      <c r="F3032" s="63">
        <f t="shared" si="48"/>
        <v>0</v>
      </c>
      <c r="G3032" s="64"/>
    </row>
    <row r="3033" spans="1:7" ht="14.5" x14ac:dyDescent="0.35">
      <c r="A3033" s="53">
        <v>9010</v>
      </c>
      <c r="B3033" s="55" t="s">
        <v>3137</v>
      </c>
      <c r="C3033" s="57" t="s">
        <v>1788</v>
      </c>
      <c r="D3033" s="59">
        <v>7.8455092964102406E-5</v>
      </c>
      <c r="E3033" s="7">
        <v>0</v>
      </c>
      <c r="F3033" s="63">
        <f t="shared" si="48"/>
        <v>0</v>
      </c>
      <c r="G3033" s="64"/>
    </row>
    <row r="3034" spans="1:7" ht="14.5" x14ac:dyDescent="0.35">
      <c r="A3034" s="53">
        <v>9035</v>
      </c>
      <c r="B3034" s="55" t="s">
        <v>3138</v>
      </c>
      <c r="C3034" s="57" t="s">
        <v>1788</v>
      </c>
      <c r="D3034" s="59">
        <v>1.0450483468252756E-4</v>
      </c>
      <c r="E3034" s="7">
        <v>0</v>
      </c>
      <c r="F3034" s="63">
        <f t="shared" si="48"/>
        <v>0</v>
      </c>
      <c r="G3034" s="64"/>
    </row>
    <row r="3035" spans="1:7" ht="14.5" x14ac:dyDescent="0.35">
      <c r="A3035" s="53">
        <v>9040</v>
      </c>
      <c r="B3035" s="55" t="s">
        <v>3139</v>
      </c>
      <c r="C3035" s="57" t="s">
        <v>1788</v>
      </c>
      <c r="D3035" s="59">
        <v>1.5361361065529256E-5</v>
      </c>
      <c r="E3035" s="7">
        <v>0</v>
      </c>
      <c r="F3035" s="63">
        <f t="shared" si="48"/>
        <v>0</v>
      </c>
      <c r="G3035" s="64"/>
    </row>
    <row r="3036" spans="1:7" ht="14.5" x14ac:dyDescent="0.35">
      <c r="A3036" s="53">
        <v>9040</v>
      </c>
      <c r="B3036" s="55" t="s">
        <v>3140</v>
      </c>
      <c r="C3036" s="57" t="s">
        <v>1788</v>
      </c>
      <c r="D3036" s="59">
        <v>4.2141786993929818E-5</v>
      </c>
      <c r="E3036" s="7">
        <v>0</v>
      </c>
      <c r="F3036" s="63">
        <f t="shared" si="48"/>
        <v>0</v>
      </c>
      <c r="G3036" s="64"/>
    </row>
    <row r="3037" spans="1:7" ht="14.5" x14ac:dyDescent="0.35">
      <c r="A3037" s="53">
        <v>9036</v>
      </c>
      <c r="B3037" s="55" t="s">
        <v>3141</v>
      </c>
      <c r="C3037" s="57" t="s">
        <v>1788</v>
      </c>
      <c r="D3037" s="59">
        <v>1.8674928994487448E-4</v>
      </c>
      <c r="E3037" s="7">
        <v>0</v>
      </c>
      <c r="F3037" s="63">
        <f t="shared" si="48"/>
        <v>0</v>
      </c>
      <c r="G3037" s="64"/>
    </row>
    <row r="3038" spans="1:7" ht="14.5" x14ac:dyDescent="0.35">
      <c r="A3038" s="53">
        <v>9016</v>
      </c>
      <c r="B3038" s="55" t="s">
        <v>1776</v>
      </c>
      <c r="C3038" s="57" t="s">
        <v>1788</v>
      </c>
      <c r="D3038" s="59">
        <v>4.263967181607584E-4</v>
      </c>
      <c r="E3038" s="7">
        <v>0</v>
      </c>
      <c r="F3038" s="63">
        <f t="shared" ref="F3038:F3101" si="49">+IF(E3038=1,D3038/$D$8,0)</f>
        <v>0</v>
      </c>
      <c r="G3038" s="64"/>
    </row>
    <row r="3039" spans="1:7" ht="14.5" x14ac:dyDescent="0.35">
      <c r="A3039" s="54">
        <v>9056</v>
      </c>
      <c r="B3039" s="55" t="s">
        <v>3142</v>
      </c>
      <c r="C3039" s="57" t="s">
        <v>1788</v>
      </c>
      <c r="D3039" s="59">
        <v>4.1496066064184116E-5</v>
      </c>
      <c r="E3039" s="7">
        <v>0</v>
      </c>
      <c r="F3039" s="63">
        <f t="shared" si="49"/>
        <v>0</v>
      </c>
      <c r="G3039" s="64"/>
    </row>
    <row r="3040" spans="1:7" ht="14.5" x14ac:dyDescent="0.35">
      <c r="A3040" s="53">
        <v>9020</v>
      </c>
      <c r="B3040" s="55" t="s">
        <v>3143</v>
      </c>
      <c r="C3040" s="57" t="s">
        <v>1788</v>
      </c>
      <c r="D3040" s="59">
        <v>3.5684577696472829E-6</v>
      </c>
      <c r="E3040" s="7">
        <v>0</v>
      </c>
      <c r="F3040" s="63">
        <f t="shared" si="49"/>
        <v>0</v>
      </c>
      <c r="G3040" s="64"/>
    </row>
    <row r="3041" spans="1:7" ht="14.5" x14ac:dyDescent="0.35">
      <c r="A3041" s="53">
        <v>9022</v>
      </c>
      <c r="B3041" s="55" t="s">
        <v>3144</v>
      </c>
      <c r="C3041" s="57" t="s">
        <v>1788</v>
      </c>
      <c r="D3041" s="59">
        <v>2.7494117482330018E-5</v>
      </c>
      <c r="E3041" s="7">
        <v>0</v>
      </c>
      <c r="F3041" s="63">
        <f t="shared" si="49"/>
        <v>0</v>
      </c>
      <c r="G3041" s="64"/>
    </row>
    <row r="3042" spans="1:7" ht="14.5" x14ac:dyDescent="0.35">
      <c r="A3042" s="53">
        <v>9040</v>
      </c>
      <c r="B3042" s="55" t="s">
        <v>3145</v>
      </c>
      <c r="C3042" s="57" t="s">
        <v>1788</v>
      </c>
      <c r="D3042" s="59">
        <v>3.4053282716062638E-5</v>
      </c>
      <c r="E3042" s="7">
        <v>0</v>
      </c>
      <c r="F3042" s="63">
        <f t="shared" si="49"/>
        <v>0</v>
      </c>
      <c r="G3042" s="64"/>
    </row>
    <row r="3043" spans="1:7" ht="14.5" x14ac:dyDescent="0.35">
      <c r="A3043" s="53">
        <v>9010</v>
      </c>
      <c r="B3043" s="55" t="s">
        <v>3146</v>
      </c>
      <c r="C3043" s="57" t="s">
        <v>1788</v>
      </c>
      <c r="D3043" s="59">
        <v>2.0832996312321757E-5</v>
      </c>
      <c r="E3043" s="7">
        <v>0</v>
      </c>
      <c r="F3043" s="63">
        <f t="shared" si="49"/>
        <v>0</v>
      </c>
      <c r="G3043" s="64"/>
    </row>
    <row r="3044" spans="1:7" ht="14.5" x14ac:dyDescent="0.35">
      <c r="A3044" s="53">
        <v>9023</v>
      </c>
      <c r="B3044" s="55" t="s">
        <v>1777</v>
      </c>
      <c r="C3044" s="57" t="s">
        <v>1788</v>
      </c>
      <c r="D3044" s="59">
        <v>7.5413407531879246E-5</v>
      </c>
      <c r="E3044" s="7">
        <v>0</v>
      </c>
      <c r="F3044" s="63">
        <f t="shared" si="49"/>
        <v>0</v>
      </c>
      <c r="G3044" s="64"/>
    </row>
    <row r="3045" spans="1:7" ht="14.5" x14ac:dyDescent="0.35">
      <c r="A3045" s="53">
        <v>9043</v>
      </c>
      <c r="B3045" s="55" t="s">
        <v>3147</v>
      </c>
      <c r="C3045" s="57" t="s">
        <v>1788</v>
      </c>
      <c r="D3045" s="59">
        <v>8.7801053789369099E-5</v>
      </c>
      <c r="E3045" s="7">
        <v>0</v>
      </c>
      <c r="F3045" s="63">
        <f t="shared" si="49"/>
        <v>0</v>
      </c>
      <c r="G3045" s="64"/>
    </row>
    <row r="3046" spans="1:7" ht="14.5" x14ac:dyDescent="0.35">
      <c r="A3046" s="53">
        <v>9010</v>
      </c>
      <c r="B3046" s="55" t="s">
        <v>3148</v>
      </c>
      <c r="C3046" s="57" t="s">
        <v>1788</v>
      </c>
      <c r="D3046" s="59">
        <v>2.5607932661230738E-5</v>
      </c>
      <c r="E3046" s="7">
        <v>0</v>
      </c>
      <c r="F3046" s="63">
        <f t="shared" si="49"/>
        <v>0</v>
      </c>
      <c r="G3046" s="64"/>
    </row>
    <row r="3047" spans="1:7" ht="14.5" x14ac:dyDescent="0.35">
      <c r="A3047" s="53">
        <v>9010</v>
      </c>
      <c r="B3047" s="55" t="s">
        <v>3149</v>
      </c>
      <c r="C3047" s="57" t="s">
        <v>1788</v>
      </c>
      <c r="D3047" s="59">
        <v>5.1640681723609964E-5</v>
      </c>
      <c r="E3047" s="7">
        <v>0</v>
      </c>
      <c r="F3047" s="63">
        <f t="shared" si="49"/>
        <v>0</v>
      </c>
      <c r="G3047" s="64"/>
    </row>
    <row r="3048" spans="1:7" ht="14.5" x14ac:dyDescent="0.35">
      <c r="A3048" s="54">
        <v>9057</v>
      </c>
      <c r="B3048" s="55" t="s">
        <v>3150</v>
      </c>
      <c r="C3048" s="57" t="s">
        <v>1788</v>
      </c>
      <c r="D3048" s="59">
        <v>1.4256838422543191E-5</v>
      </c>
      <c r="E3048" s="7">
        <v>0</v>
      </c>
      <c r="F3048" s="63">
        <f t="shared" si="49"/>
        <v>0</v>
      </c>
      <c r="G3048" s="64"/>
    </row>
    <row r="3049" spans="1:7" ht="14.5" x14ac:dyDescent="0.35">
      <c r="A3049" s="54">
        <v>9058</v>
      </c>
      <c r="B3049" s="55" t="s">
        <v>3151</v>
      </c>
      <c r="C3049" s="57" t="s">
        <v>1788</v>
      </c>
      <c r="D3049" s="59">
        <v>1.9524561796784418E-5</v>
      </c>
      <c r="E3049" s="7">
        <v>0</v>
      </c>
      <c r="F3049" s="63">
        <f t="shared" si="49"/>
        <v>0</v>
      </c>
      <c r="G3049" s="64"/>
    </row>
    <row r="3050" spans="1:7" ht="14.5" x14ac:dyDescent="0.35">
      <c r="A3050" s="53">
        <v>9024</v>
      </c>
      <c r="B3050" s="55" t="s">
        <v>3152</v>
      </c>
      <c r="C3050" s="57" t="s">
        <v>1788</v>
      </c>
      <c r="D3050" s="59">
        <v>3.9168072185890412E-5</v>
      </c>
      <c r="E3050" s="7">
        <v>0</v>
      </c>
      <c r="F3050" s="63">
        <f t="shared" si="49"/>
        <v>0</v>
      </c>
      <c r="G3050" s="64"/>
    </row>
    <row r="3051" spans="1:7" ht="14.5" x14ac:dyDescent="0.35">
      <c r="A3051" s="54">
        <v>9059</v>
      </c>
      <c r="B3051" s="55" t="s">
        <v>3153</v>
      </c>
      <c r="C3051" s="57" t="s">
        <v>1788</v>
      </c>
      <c r="D3051" s="59">
        <v>3.4410128493027366E-5</v>
      </c>
      <c r="E3051" s="7">
        <v>0</v>
      </c>
      <c r="F3051" s="63">
        <f t="shared" si="49"/>
        <v>0</v>
      </c>
      <c r="G3051" s="64"/>
    </row>
    <row r="3052" spans="1:7" ht="14.5" x14ac:dyDescent="0.35">
      <c r="A3052" s="53">
        <v>9010</v>
      </c>
      <c r="B3052" s="55" t="s">
        <v>3154</v>
      </c>
      <c r="C3052" s="57" t="s">
        <v>1788</v>
      </c>
      <c r="D3052" s="59">
        <v>2.4401454081969039E-5</v>
      </c>
      <c r="E3052" s="7">
        <v>0</v>
      </c>
      <c r="F3052" s="63">
        <f t="shared" si="49"/>
        <v>0</v>
      </c>
      <c r="G3052" s="64"/>
    </row>
    <row r="3053" spans="1:7" ht="14.5" x14ac:dyDescent="0.35">
      <c r="A3053" s="54">
        <v>9061</v>
      </c>
      <c r="B3053" s="55" t="s">
        <v>3155</v>
      </c>
      <c r="C3053" s="57" t="s">
        <v>1788</v>
      </c>
      <c r="D3053" s="59">
        <v>3.3390569130271005E-5</v>
      </c>
      <c r="E3053" s="7">
        <v>0</v>
      </c>
      <c r="F3053" s="63">
        <f t="shared" si="49"/>
        <v>0</v>
      </c>
      <c r="G3053" s="64"/>
    </row>
    <row r="3054" spans="1:7" ht="14.5" x14ac:dyDescent="0.35">
      <c r="A3054" s="53">
        <v>9040</v>
      </c>
      <c r="B3054" s="55" t="s">
        <v>3156</v>
      </c>
      <c r="C3054" s="57" t="s">
        <v>1788</v>
      </c>
      <c r="D3054" s="59">
        <v>1.4834588728105133E-5</v>
      </c>
      <c r="E3054" s="7">
        <v>0</v>
      </c>
      <c r="F3054" s="63">
        <f t="shared" si="49"/>
        <v>0</v>
      </c>
      <c r="G3054" s="64"/>
    </row>
    <row r="3055" spans="1:7" ht="14.5" x14ac:dyDescent="0.35">
      <c r="A3055" s="53">
        <v>9030</v>
      </c>
      <c r="B3055" s="55" t="s">
        <v>1778</v>
      </c>
      <c r="C3055" s="57" t="s">
        <v>1788</v>
      </c>
      <c r="D3055" s="59">
        <v>4.2022838401608242E-5</v>
      </c>
      <c r="E3055" s="7">
        <v>0</v>
      </c>
      <c r="F3055" s="63">
        <f t="shared" si="49"/>
        <v>0</v>
      </c>
      <c r="G3055" s="64"/>
    </row>
    <row r="3056" spans="1:7" ht="14.5" x14ac:dyDescent="0.35">
      <c r="A3056" s="53">
        <v>9020</v>
      </c>
      <c r="B3056" s="55" t="s">
        <v>3157</v>
      </c>
      <c r="C3056" s="57" t="s">
        <v>1788</v>
      </c>
      <c r="D3056" s="59">
        <v>9.6348359780476637E-6</v>
      </c>
      <c r="E3056" s="7">
        <v>0</v>
      </c>
      <c r="F3056" s="63">
        <f t="shared" si="49"/>
        <v>0</v>
      </c>
      <c r="G3056" s="64"/>
    </row>
    <row r="3057" spans="1:7" ht="14.5" x14ac:dyDescent="0.35">
      <c r="A3057" s="53">
        <v>9010</v>
      </c>
      <c r="B3057" s="55" t="s">
        <v>3158</v>
      </c>
      <c r="C3057" s="57" t="s">
        <v>1788</v>
      </c>
      <c r="D3057" s="59">
        <v>2.2192408795996911E-5</v>
      </c>
      <c r="E3057" s="7">
        <v>0</v>
      </c>
      <c r="F3057" s="63">
        <f t="shared" si="49"/>
        <v>0</v>
      </c>
      <c r="G3057" s="64"/>
    </row>
    <row r="3058" spans="1:7" ht="14.5" x14ac:dyDescent="0.35">
      <c r="A3058" s="53">
        <v>9020</v>
      </c>
      <c r="B3058" s="55" t="s">
        <v>3159</v>
      </c>
      <c r="C3058" s="57" t="s">
        <v>1788</v>
      </c>
      <c r="D3058" s="59">
        <v>1.8929818835176538E-5</v>
      </c>
      <c r="E3058" s="7">
        <v>0</v>
      </c>
      <c r="F3058" s="63">
        <f t="shared" si="49"/>
        <v>0</v>
      </c>
      <c r="G3058" s="64"/>
    </row>
    <row r="3059" spans="1:7" ht="14.5" x14ac:dyDescent="0.35">
      <c r="A3059" s="53">
        <v>9010</v>
      </c>
      <c r="B3059" s="55" t="s">
        <v>3160</v>
      </c>
      <c r="C3059" s="57" t="s">
        <v>1788</v>
      </c>
      <c r="D3059" s="59">
        <v>1.3475176244429977E-5</v>
      </c>
      <c r="E3059" s="7">
        <v>0</v>
      </c>
      <c r="F3059" s="63">
        <f t="shared" si="49"/>
        <v>0</v>
      </c>
      <c r="G3059" s="64"/>
    </row>
    <row r="3060" spans="1:7" ht="14.5" x14ac:dyDescent="0.35">
      <c r="A3060" s="53">
        <v>9010</v>
      </c>
      <c r="B3060" s="55" t="s">
        <v>3161</v>
      </c>
      <c r="C3060" s="57" t="s">
        <v>1788</v>
      </c>
      <c r="D3060" s="59">
        <v>8.2159491982117206E-5</v>
      </c>
      <c r="E3060" s="7">
        <v>0</v>
      </c>
      <c r="F3060" s="63">
        <f t="shared" si="49"/>
        <v>0</v>
      </c>
      <c r="G3060" s="64"/>
    </row>
    <row r="3061" spans="1:7" ht="14.5" x14ac:dyDescent="0.35">
      <c r="A3061" s="54">
        <v>9062</v>
      </c>
      <c r="B3061" s="55" t="s">
        <v>3162</v>
      </c>
      <c r="C3061" s="57" t="s">
        <v>1788</v>
      </c>
      <c r="D3061" s="59">
        <v>1.4222853110451313E-5</v>
      </c>
      <c r="E3061" s="7">
        <v>0</v>
      </c>
      <c r="F3061" s="63">
        <f t="shared" si="49"/>
        <v>0</v>
      </c>
      <c r="G3061" s="64"/>
    </row>
    <row r="3062" spans="1:7" ht="14.5" x14ac:dyDescent="0.35">
      <c r="A3062" s="53">
        <v>9030</v>
      </c>
      <c r="B3062" s="55" t="s">
        <v>1779</v>
      </c>
      <c r="C3062" s="57" t="s">
        <v>1788</v>
      </c>
      <c r="D3062" s="59">
        <v>8.1377829804003983E-5</v>
      </c>
      <c r="E3062" s="7">
        <v>0</v>
      </c>
      <c r="F3062" s="63">
        <f t="shared" si="49"/>
        <v>0</v>
      </c>
      <c r="G3062" s="64"/>
    </row>
    <row r="3063" spans="1:7" ht="14.5" x14ac:dyDescent="0.35">
      <c r="A3063" s="53">
        <v>9020</v>
      </c>
      <c r="B3063" s="55" t="s">
        <v>3163</v>
      </c>
      <c r="C3063" s="57" t="s">
        <v>1788</v>
      </c>
      <c r="D3063" s="59">
        <v>2.5998763750287346E-5</v>
      </c>
      <c r="E3063" s="7">
        <v>0</v>
      </c>
      <c r="F3063" s="63">
        <f t="shared" si="49"/>
        <v>0</v>
      </c>
      <c r="G3063" s="64"/>
    </row>
    <row r="3064" spans="1:7" ht="14.5" x14ac:dyDescent="0.35">
      <c r="A3064" s="53">
        <v>9040</v>
      </c>
      <c r="B3064" s="55" t="s">
        <v>3164</v>
      </c>
      <c r="C3064" s="57" t="s">
        <v>1788</v>
      </c>
      <c r="D3064" s="59">
        <v>1.9099745395635933E-5</v>
      </c>
      <c r="E3064" s="7">
        <v>0</v>
      </c>
      <c r="F3064" s="63">
        <f t="shared" si="49"/>
        <v>0</v>
      </c>
      <c r="G3064" s="64"/>
    </row>
    <row r="3065" spans="1:7" ht="14.5" x14ac:dyDescent="0.35">
      <c r="A3065" s="53">
        <v>9037</v>
      </c>
      <c r="B3065" s="55" t="s">
        <v>3165</v>
      </c>
      <c r="C3065" s="57" t="s">
        <v>1788</v>
      </c>
      <c r="D3065" s="59">
        <v>1.3689283710608815E-4</v>
      </c>
      <c r="E3065" s="7">
        <v>0</v>
      </c>
      <c r="F3065" s="63">
        <f t="shared" si="49"/>
        <v>0</v>
      </c>
      <c r="G3065" s="64"/>
    </row>
    <row r="3066" spans="1:7" ht="14.5" x14ac:dyDescent="0.35">
      <c r="A3066" s="53">
        <v>9010</v>
      </c>
      <c r="B3066" s="55" t="s">
        <v>3166</v>
      </c>
      <c r="C3066" s="57" t="s">
        <v>1788</v>
      </c>
      <c r="D3066" s="59">
        <v>9.5668653538639052E-5</v>
      </c>
      <c r="E3066" s="7">
        <v>0</v>
      </c>
      <c r="F3066" s="63">
        <f t="shared" si="49"/>
        <v>0</v>
      </c>
      <c r="G3066" s="64"/>
    </row>
    <row r="3067" spans="1:7" ht="14.5" x14ac:dyDescent="0.35">
      <c r="A3067" s="53">
        <v>9040</v>
      </c>
      <c r="B3067" s="55" t="s">
        <v>3167</v>
      </c>
      <c r="C3067" s="57" t="s">
        <v>1788</v>
      </c>
      <c r="D3067" s="59">
        <v>1.2234712353076398E-5</v>
      </c>
      <c r="E3067" s="7">
        <v>0</v>
      </c>
      <c r="F3067" s="63">
        <f t="shared" si="49"/>
        <v>0</v>
      </c>
      <c r="G3067" s="64"/>
    </row>
    <row r="3068" spans="1:7" ht="14.5" x14ac:dyDescent="0.35">
      <c r="A3068" s="53">
        <v>9026</v>
      </c>
      <c r="B3068" s="55" t="s">
        <v>1780</v>
      </c>
      <c r="C3068" s="57" t="s">
        <v>1788</v>
      </c>
      <c r="D3068" s="59">
        <v>1.4275530344193724E-4</v>
      </c>
      <c r="E3068" s="7">
        <v>0</v>
      </c>
      <c r="F3068" s="63">
        <f t="shared" si="49"/>
        <v>0</v>
      </c>
      <c r="G3068" s="64"/>
    </row>
    <row r="3069" spans="1:7" ht="14.5" x14ac:dyDescent="0.35">
      <c r="A3069" s="53">
        <v>9040</v>
      </c>
      <c r="B3069" s="55" t="s">
        <v>3168</v>
      </c>
      <c r="C3069" s="57" t="s">
        <v>1788</v>
      </c>
      <c r="D3069" s="59">
        <v>5.8216839613388526E-5</v>
      </c>
      <c r="E3069" s="7">
        <v>0</v>
      </c>
      <c r="F3069" s="63">
        <f t="shared" si="49"/>
        <v>0</v>
      </c>
      <c r="G3069" s="64"/>
    </row>
    <row r="3070" spans="1:7" ht="14.5" x14ac:dyDescent="0.35">
      <c r="A3070" s="53">
        <v>9025</v>
      </c>
      <c r="B3070" s="55" t="s">
        <v>3169</v>
      </c>
      <c r="C3070" s="57" t="s">
        <v>1788</v>
      </c>
      <c r="D3070" s="59">
        <v>1.3796337443698232E-4</v>
      </c>
      <c r="E3070" s="7">
        <v>0</v>
      </c>
      <c r="F3070" s="63">
        <f t="shared" si="49"/>
        <v>0</v>
      </c>
      <c r="G3070" s="64"/>
    </row>
    <row r="3071" spans="1:7" ht="14.5" x14ac:dyDescent="0.35">
      <c r="A3071" s="53">
        <v>9010</v>
      </c>
      <c r="B3071" s="55" t="s">
        <v>3170</v>
      </c>
      <c r="C3071" s="57" t="s">
        <v>1788</v>
      </c>
      <c r="D3071" s="59">
        <v>5.3747771073306454E-5</v>
      </c>
      <c r="E3071" s="7">
        <v>0</v>
      </c>
      <c r="F3071" s="63">
        <f t="shared" si="49"/>
        <v>0</v>
      </c>
      <c r="G3071" s="64"/>
    </row>
    <row r="3072" spans="1:7" ht="14.5" x14ac:dyDescent="0.35">
      <c r="A3072" s="53">
        <v>9040</v>
      </c>
      <c r="B3072" s="55" t="s">
        <v>3171</v>
      </c>
      <c r="C3072" s="57" t="s">
        <v>1788</v>
      </c>
      <c r="D3072" s="59">
        <v>2.8717588717637658E-5</v>
      </c>
      <c r="E3072" s="7">
        <v>0</v>
      </c>
      <c r="F3072" s="63">
        <f t="shared" si="49"/>
        <v>0</v>
      </c>
      <c r="G3072" s="64"/>
    </row>
    <row r="3073" spans="1:7" ht="14.5" x14ac:dyDescent="0.35">
      <c r="A3073" s="53">
        <v>9010</v>
      </c>
      <c r="B3073" s="55" t="s">
        <v>3172</v>
      </c>
      <c r="C3073" s="57" t="s">
        <v>1788</v>
      </c>
      <c r="D3073" s="59">
        <v>4.4384817591993823E-5</v>
      </c>
      <c r="E3073" s="7">
        <v>0</v>
      </c>
      <c r="F3073" s="63">
        <f t="shared" si="49"/>
        <v>0</v>
      </c>
      <c r="G3073" s="64"/>
    </row>
    <row r="3074" spans="1:7" ht="14.5" x14ac:dyDescent="0.35">
      <c r="A3074" s="53">
        <v>9017</v>
      </c>
      <c r="B3074" s="55" t="s">
        <v>1781</v>
      </c>
      <c r="C3074" s="57" t="s">
        <v>1788</v>
      </c>
      <c r="D3074" s="59">
        <v>1.8088682360902536E-4</v>
      </c>
      <c r="E3074" s="7">
        <v>0</v>
      </c>
      <c r="F3074" s="63">
        <f t="shared" si="49"/>
        <v>0</v>
      </c>
      <c r="G3074" s="64"/>
    </row>
    <row r="3075" spans="1:7" ht="14.5" x14ac:dyDescent="0.35">
      <c r="A3075" s="53">
        <v>9030</v>
      </c>
      <c r="B3075" s="55" t="s">
        <v>1782</v>
      </c>
      <c r="C3075" s="57" t="s">
        <v>1788</v>
      </c>
      <c r="D3075" s="59">
        <v>6.4589085630615813E-5</v>
      </c>
      <c r="E3075" s="7">
        <v>0</v>
      </c>
      <c r="F3075" s="63">
        <f t="shared" si="49"/>
        <v>0</v>
      </c>
      <c r="G3075" s="64"/>
    </row>
    <row r="3076" spans="1:7" ht="14.5" x14ac:dyDescent="0.35">
      <c r="A3076" s="53">
        <v>9040</v>
      </c>
      <c r="B3076" s="55" t="s">
        <v>3173</v>
      </c>
      <c r="C3076" s="57" t="s">
        <v>1788</v>
      </c>
      <c r="D3076" s="59">
        <v>1.8878840867038719E-5</v>
      </c>
      <c r="E3076" s="7">
        <v>0</v>
      </c>
      <c r="F3076" s="63">
        <f t="shared" si="49"/>
        <v>0</v>
      </c>
      <c r="G3076" s="64"/>
    </row>
    <row r="3077" spans="1:7" ht="14.5" x14ac:dyDescent="0.35">
      <c r="A3077" s="53">
        <v>9040</v>
      </c>
      <c r="B3077" s="55" t="s">
        <v>3174</v>
      </c>
      <c r="C3077" s="57" t="s">
        <v>1788</v>
      </c>
      <c r="D3077" s="59">
        <v>2.1784585050894365E-5</v>
      </c>
      <c r="E3077" s="7">
        <v>0</v>
      </c>
      <c r="F3077" s="63">
        <f t="shared" si="49"/>
        <v>0</v>
      </c>
      <c r="G3077" s="64"/>
    </row>
    <row r="3078" spans="1:7" ht="14.5" x14ac:dyDescent="0.35">
      <c r="A3078" s="53">
        <v>9040</v>
      </c>
      <c r="B3078" s="55" t="s">
        <v>3175</v>
      </c>
      <c r="C3078" s="57" t="s">
        <v>1788</v>
      </c>
      <c r="D3078" s="59">
        <v>8.1173917931452708E-5</v>
      </c>
      <c r="E3078" s="7">
        <v>0</v>
      </c>
      <c r="F3078" s="63">
        <f t="shared" si="49"/>
        <v>0</v>
      </c>
      <c r="G3078" s="64"/>
    </row>
    <row r="3079" spans="1:7" ht="14.5" x14ac:dyDescent="0.35">
      <c r="A3079" s="53">
        <v>9040</v>
      </c>
      <c r="B3079" s="55" t="s">
        <v>3176</v>
      </c>
      <c r="C3079" s="57" t="s">
        <v>1788</v>
      </c>
      <c r="D3079" s="59">
        <v>4.5200465082198916E-5</v>
      </c>
      <c r="E3079" s="7">
        <v>0</v>
      </c>
      <c r="F3079" s="63">
        <f t="shared" si="49"/>
        <v>0</v>
      </c>
      <c r="G3079" s="64"/>
    </row>
    <row r="3080" spans="1:7" ht="14.5" x14ac:dyDescent="0.35">
      <c r="A3080" s="53">
        <v>9038</v>
      </c>
      <c r="B3080" s="55" t="s">
        <v>3177</v>
      </c>
      <c r="C3080" s="57" t="s">
        <v>1788</v>
      </c>
      <c r="D3080" s="59">
        <v>1.4606887137089545E-4</v>
      </c>
      <c r="E3080" s="7">
        <v>0</v>
      </c>
      <c r="F3080" s="63">
        <f t="shared" si="49"/>
        <v>0</v>
      </c>
      <c r="G3080" s="64"/>
    </row>
    <row r="3081" spans="1:7" ht="14.5" x14ac:dyDescent="0.35">
      <c r="A3081" s="53">
        <v>9027</v>
      </c>
      <c r="B3081" s="55" t="s">
        <v>3178</v>
      </c>
      <c r="C3081" s="57" t="s">
        <v>1788</v>
      </c>
      <c r="D3081" s="59">
        <v>7.7146658448565064E-5</v>
      </c>
      <c r="E3081" s="7">
        <v>0</v>
      </c>
      <c r="F3081" s="63">
        <f t="shared" si="49"/>
        <v>0</v>
      </c>
      <c r="G3081" s="64"/>
    </row>
    <row r="3082" spans="1:7" ht="14.5" x14ac:dyDescent="0.35">
      <c r="A3082" s="54">
        <v>9063</v>
      </c>
      <c r="B3082" s="55" t="s">
        <v>3179</v>
      </c>
      <c r="C3082" s="57" t="s">
        <v>1788</v>
      </c>
      <c r="D3082" s="59">
        <v>1.0416498156160878E-5</v>
      </c>
      <c r="E3082" s="7">
        <v>0</v>
      </c>
      <c r="F3082" s="63">
        <f t="shared" si="49"/>
        <v>0</v>
      </c>
      <c r="G3082" s="64"/>
    </row>
    <row r="3083" spans="1:7" ht="14.5" x14ac:dyDescent="0.35">
      <c r="A3083" s="53">
        <v>9029</v>
      </c>
      <c r="B3083" s="55" t="s">
        <v>3180</v>
      </c>
      <c r="C3083" s="57" t="s">
        <v>1788</v>
      </c>
      <c r="D3083" s="59">
        <v>2.2260379420180669E-6</v>
      </c>
      <c r="E3083" s="7">
        <v>0</v>
      </c>
      <c r="F3083" s="63">
        <f t="shared" si="49"/>
        <v>0</v>
      </c>
      <c r="G3083" s="64"/>
    </row>
    <row r="3084" spans="1:7" ht="14.5" x14ac:dyDescent="0.35">
      <c r="A3084" s="54">
        <v>9064</v>
      </c>
      <c r="B3084" s="55" t="s">
        <v>3181</v>
      </c>
      <c r="C3084" s="57" t="s">
        <v>1788</v>
      </c>
      <c r="D3084" s="59">
        <v>1.9626517733060055E-5</v>
      </c>
      <c r="E3084" s="7">
        <v>0</v>
      </c>
      <c r="F3084" s="63">
        <f t="shared" si="49"/>
        <v>0</v>
      </c>
      <c r="G3084" s="64"/>
    </row>
    <row r="3085" spans="1:7" ht="14.5" x14ac:dyDescent="0.35">
      <c r="A3085" s="54">
        <v>9065</v>
      </c>
      <c r="B3085" s="55" t="s">
        <v>3182</v>
      </c>
      <c r="C3085" s="57" t="s">
        <v>1788</v>
      </c>
      <c r="D3085" s="59">
        <v>1.3305249683970582E-5</v>
      </c>
      <c r="E3085" s="7">
        <v>0</v>
      </c>
      <c r="F3085" s="63">
        <f t="shared" si="49"/>
        <v>0</v>
      </c>
      <c r="G3085" s="64"/>
    </row>
    <row r="3086" spans="1:7" ht="14.5" x14ac:dyDescent="0.35">
      <c r="A3086" s="53">
        <v>9020</v>
      </c>
      <c r="B3086" s="55" t="s">
        <v>3183</v>
      </c>
      <c r="C3086" s="57" t="s">
        <v>1788</v>
      </c>
      <c r="D3086" s="59">
        <v>9.9067184747826943E-6</v>
      </c>
      <c r="E3086" s="7">
        <v>0</v>
      </c>
      <c r="F3086" s="63">
        <f t="shared" si="49"/>
        <v>0</v>
      </c>
      <c r="G3086" s="64"/>
    </row>
    <row r="3087" spans="1:7" ht="14.5" x14ac:dyDescent="0.35">
      <c r="A3087" s="53">
        <v>9010</v>
      </c>
      <c r="B3087" s="55" t="s">
        <v>3184</v>
      </c>
      <c r="C3087" s="57" t="s">
        <v>1788</v>
      </c>
      <c r="D3087" s="59">
        <v>6.0459870211452531E-5</v>
      </c>
      <c r="E3087" s="7">
        <v>0</v>
      </c>
      <c r="F3087" s="63">
        <f t="shared" si="49"/>
        <v>0</v>
      </c>
      <c r="G3087" s="64"/>
    </row>
    <row r="3088" spans="1:7" ht="14.5" x14ac:dyDescent="0.35">
      <c r="A3088" s="53">
        <v>9040</v>
      </c>
      <c r="B3088" s="55" t="s">
        <v>3185</v>
      </c>
      <c r="C3088" s="57" t="s">
        <v>1788</v>
      </c>
      <c r="D3088" s="59">
        <v>1.7553413695455442E-5</v>
      </c>
      <c r="E3088" s="7">
        <v>0</v>
      </c>
      <c r="F3088" s="63">
        <f t="shared" si="49"/>
        <v>0</v>
      </c>
      <c r="G3088" s="64"/>
    </row>
    <row r="3089" spans="1:7" ht="14.5" x14ac:dyDescent="0.35">
      <c r="A3089" s="53">
        <v>9040</v>
      </c>
      <c r="B3089" s="55" t="s">
        <v>3186</v>
      </c>
      <c r="C3089" s="57" t="s">
        <v>1788</v>
      </c>
      <c r="D3089" s="59">
        <v>3.0977611971747601E-5</v>
      </c>
      <c r="E3089" s="7">
        <v>0</v>
      </c>
      <c r="F3089" s="63">
        <f t="shared" si="49"/>
        <v>0</v>
      </c>
      <c r="G3089" s="64"/>
    </row>
    <row r="3090" spans="1:7" ht="14.5" x14ac:dyDescent="0.35">
      <c r="A3090" s="53">
        <v>9040</v>
      </c>
      <c r="B3090" s="55" t="s">
        <v>3187</v>
      </c>
      <c r="C3090" s="57" t="s">
        <v>1788</v>
      </c>
      <c r="D3090" s="59">
        <v>3.165731821358518E-5</v>
      </c>
      <c r="E3090" s="7">
        <v>0</v>
      </c>
      <c r="F3090" s="63">
        <f t="shared" si="49"/>
        <v>0</v>
      </c>
      <c r="G3090" s="64"/>
    </row>
    <row r="3091" spans="1:7" ht="14.5" x14ac:dyDescent="0.35">
      <c r="A3091" s="53">
        <v>9040</v>
      </c>
      <c r="B3091" s="55" t="s">
        <v>3188</v>
      </c>
      <c r="C3091" s="57" t="s">
        <v>1788</v>
      </c>
      <c r="D3091" s="59">
        <v>1.8080186032879564E-5</v>
      </c>
      <c r="E3091" s="7">
        <v>0</v>
      </c>
      <c r="F3091" s="63">
        <f t="shared" si="49"/>
        <v>0</v>
      </c>
      <c r="G3091" s="64"/>
    </row>
    <row r="3092" spans="1:7" ht="14.5" x14ac:dyDescent="0.35">
      <c r="A3092" s="53">
        <v>9019</v>
      </c>
      <c r="B3092" s="55" t="s">
        <v>3189</v>
      </c>
      <c r="C3092" s="57" t="s">
        <v>1788</v>
      </c>
      <c r="D3092" s="59">
        <v>5.5362073397670702E-5</v>
      </c>
      <c r="E3092" s="7">
        <v>0</v>
      </c>
      <c r="F3092" s="63">
        <f t="shared" si="49"/>
        <v>0</v>
      </c>
      <c r="G3092" s="64"/>
    </row>
    <row r="3093" spans="1:7" ht="14.5" x14ac:dyDescent="0.35">
      <c r="A3093" s="53">
        <v>9010</v>
      </c>
      <c r="B3093" s="55" t="s">
        <v>3190</v>
      </c>
      <c r="C3093" s="57" t="s">
        <v>1788</v>
      </c>
      <c r="D3093" s="59">
        <v>1.7332509166858232E-5</v>
      </c>
      <c r="E3093" s="7">
        <v>0</v>
      </c>
      <c r="F3093" s="63">
        <f t="shared" si="49"/>
        <v>0</v>
      </c>
      <c r="G3093" s="64"/>
    </row>
    <row r="3094" spans="1:7" ht="14.5" x14ac:dyDescent="0.35">
      <c r="A3094" s="53">
        <v>9029</v>
      </c>
      <c r="B3094" s="55" t="s">
        <v>3191</v>
      </c>
      <c r="C3094" s="57" t="s">
        <v>1788</v>
      </c>
      <c r="D3094" s="59">
        <v>1.5786177466677741E-5</v>
      </c>
      <c r="E3094" s="7">
        <v>0</v>
      </c>
      <c r="F3094" s="63">
        <f t="shared" si="49"/>
        <v>0</v>
      </c>
      <c r="G3094" s="64"/>
    </row>
    <row r="3095" spans="1:7" ht="14.5" x14ac:dyDescent="0.35">
      <c r="A3095" s="53">
        <v>9020</v>
      </c>
      <c r="B3095" s="55" t="s">
        <v>3192</v>
      </c>
      <c r="C3095" s="57" t="s">
        <v>1788</v>
      </c>
      <c r="D3095" s="59">
        <v>6.4402166414110485E-6</v>
      </c>
      <c r="E3095" s="7">
        <v>0</v>
      </c>
      <c r="F3095" s="63">
        <f t="shared" si="49"/>
        <v>0</v>
      </c>
      <c r="G3095" s="64"/>
    </row>
    <row r="3096" spans="1:7" ht="14.5" x14ac:dyDescent="0.35">
      <c r="A3096" s="53">
        <v>9020</v>
      </c>
      <c r="B3096" s="55" t="s">
        <v>3193</v>
      </c>
      <c r="C3096" s="57" t="s">
        <v>1788</v>
      </c>
      <c r="D3096" s="59">
        <v>6.8225514024446859E-5</v>
      </c>
      <c r="E3096" s="7">
        <v>0</v>
      </c>
      <c r="F3096" s="63">
        <f t="shared" si="49"/>
        <v>0</v>
      </c>
      <c r="G3096" s="64"/>
    </row>
    <row r="3097" spans="1:7" ht="14.5" x14ac:dyDescent="0.35">
      <c r="A3097" s="53">
        <v>9020</v>
      </c>
      <c r="B3097" s="55" t="s">
        <v>3194</v>
      </c>
      <c r="C3097" s="57" t="s">
        <v>1788</v>
      </c>
      <c r="D3097" s="59">
        <v>8.3094088064643862E-6</v>
      </c>
      <c r="E3097" s="7">
        <v>0</v>
      </c>
      <c r="F3097" s="63">
        <f t="shared" si="49"/>
        <v>0</v>
      </c>
      <c r="G3097" s="64"/>
    </row>
    <row r="3098" spans="1:7" ht="14.5" x14ac:dyDescent="0.35">
      <c r="A3098" s="53">
        <v>9010</v>
      </c>
      <c r="B3098" s="55" t="s">
        <v>3195</v>
      </c>
      <c r="C3098" s="57" t="s">
        <v>1788</v>
      </c>
      <c r="D3098" s="59">
        <v>3.065475150687475E-5</v>
      </c>
      <c r="E3098" s="7">
        <v>0</v>
      </c>
      <c r="F3098" s="63">
        <f t="shared" si="49"/>
        <v>0</v>
      </c>
      <c r="G3098" s="64"/>
    </row>
    <row r="3099" spans="1:7" ht="14.5" x14ac:dyDescent="0.35">
      <c r="A3099" s="53">
        <v>9039</v>
      </c>
      <c r="B3099" s="55" t="s">
        <v>3196</v>
      </c>
      <c r="C3099" s="57" t="s">
        <v>1788</v>
      </c>
      <c r="D3099" s="59">
        <v>2.2403117730966559E-4</v>
      </c>
      <c r="E3099" s="7">
        <v>0</v>
      </c>
      <c r="F3099" s="63">
        <f t="shared" si="49"/>
        <v>0</v>
      </c>
      <c r="G3099" s="64"/>
    </row>
    <row r="3100" spans="1:7" ht="14.5" x14ac:dyDescent="0.35">
      <c r="A3100" s="53">
        <v>9020</v>
      </c>
      <c r="B3100" s="55" t="s">
        <v>3197</v>
      </c>
      <c r="C3100" s="57" t="s">
        <v>1788</v>
      </c>
      <c r="D3100" s="59">
        <v>4.1309146847678786E-5</v>
      </c>
      <c r="E3100" s="7">
        <v>0</v>
      </c>
      <c r="F3100" s="63">
        <f t="shared" si="49"/>
        <v>0</v>
      </c>
      <c r="G3100" s="64"/>
    </row>
    <row r="3101" spans="1:7" ht="14.5" x14ac:dyDescent="0.35">
      <c r="A3101" s="53">
        <v>9010</v>
      </c>
      <c r="B3101" s="55" t="s">
        <v>3198</v>
      </c>
      <c r="C3101" s="57" t="s">
        <v>1788</v>
      </c>
      <c r="D3101" s="59">
        <v>5.7265250874815918E-5</v>
      </c>
      <c r="E3101" s="7">
        <v>0</v>
      </c>
      <c r="F3101" s="63">
        <f t="shared" si="49"/>
        <v>0</v>
      </c>
      <c r="G3101" s="64"/>
    </row>
    <row r="3102" spans="1:7" ht="14.5" x14ac:dyDescent="0.35">
      <c r="A3102" s="54">
        <v>9066</v>
      </c>
      <c r="B3102" s="55" t="s">
        <v>3199</v>
      </c>
      <c r="C3102" s="57" t="s">
        <v>1788</v>
      </c>
      <c r="D3102" s="59">
        <v>1.7060626670123199E-5</v>
      </c>
      <c r="E3102" s="7">
        <v>0</v>
      </c>
      <c r="F3102" s="63">
        <f t="shared" ref="F3102:F3110" si="50">+IF(E3102=1,D3102/$D$8,0)</f>
        <v>0</v>
      </c>
      <c r="G3102" s="64"/>
    </row>
    <row r="3103" spans="1:7" ht="14.5" x14ac:dyDescent="0.35">
      <c r="A3103" s="53">
        <v>9020</v>
      </c>
      <c r="B3103" s="55" t="s">
        <v>3200</v>
      </c>
      <c r="C3103" s="57" t="s">
        <v>1788</v>
      </c>
      <c r="D3103" s="59">
        <v>9.9237111308286344E-6</v>
      </c>
      <c r="E3103" s="7">
        <v>0</v>
      </c>
      <c r="F3103" s="63">
        <f t="shared" si="50"/>
        <v>0</v>
      </c>
      <c r="G3103" s="64"/>
    </row>
    <row r="3104" spans="1:7" ht="14.5" x14ac:dyDescent="0.35">
      <c r="A3104" s="53">
        <v>9020</v>
      </c>
      <c r="B3104" s="55" t="s">
        <v>3201</v>
      </c>
      <c r="C3104" s="57" t="s">
        <v>1788</v>
      </c>
      <c r="D3104" s="59">
        <v>2.0204268038621997E-5</v>
      </c>
      <c r="E3104" s="7">
        <v>0</v>
      </c>
      <c r="F3104" s="63">
        <f t="shared" si="50"/>
        <v>0</v>
      </c>
      <c r="G3104" s="64"/>
    </row>
    <row r="3105" spans="1:7" ht="14.5" x14ac:dyDescent="0.35">
      <c r="A3105" s="53">
        <v>9010</v>
      </c>
      <c r="B3105" s="55" t="s">
        <v>3202</v>
      </c>
      <c r="C3105" s="57" t="s">
        <v>1788</v>
      </c>
      <c r="D3105" s="59">
        <v>1.6907692765709743E-5</v>
      </c>
      <c r="E3105" s="7">
        <v>0</v>
      </c>
      <c r="F3105" s="63">
        <f t="shared" si="50"/>
        <v>0</v>
      </c>
      <c r="G3105" s="64"/>
    </row>
    <row r="3106" spans="1:7" ht="14.5" x14ac:dyDescent="0.35">
      <c r="A3106" s="53">
        <v>9040</v>
      </c>
      <c r="B3106" s="55" t="s">
        <v>3203</v>
      </c>
      <c r="C3106" s="57" t="s">
        <v>1788</v>
      </c>
      <c r="D3106" s="59">
        <v>7.5447392843971123E-5</v>
      </c>
      <c r="E3106" s="7">
        <v>0</v>
      </c>
      <c r="F3106" s="63">
        <f t="shared" si="50"/>
        <v>0</v>
      </c>
      <c r="G3106" s="64"/>
    </row>
    <row r="3107" spans="1:7" ht="14.5" x14ac:dyDescent="0.35">
      <c r="A3107" s="53">
        <v>9040</v>
      </c>
      <c r="B3107" s="55" t="s">
        <v>3204</v>
      </c>
      <c r="C3107" s="57" t="s">
        <v>1788</v>
      </c>
      <c r="D3107" s="59">
        <v>1.6210993867826226E-5</v>
      </c>
      <c r="E3107" s="7">
        <v>0</v>
      </c>
      <c r="F3107" s="63">
        <f t="shared" si="50"/>
        <v>0</v>
      </c>
      <c r="G3107" s="64"/>
    </row>
    <row r="3108" spans="1:7" ht="14.5" x14ac:dyDescent="0.35">
      <c r="A3108" s="53">
        <v>9049</v>
      </c>
      <c r="B3108" s="55" t="s">
        <v>3205</v>
      </c>
      <c r="C3108" s="57" t="s">
        <v>1788</v>
      </c>
      <c r="D3108" s="59">
        <v>6.2414025656735568E-5</v>
      </c>
      <c r="E3108" s="7">
        <v>0</v>
      </c>
      <c r="F3108" s="63">
        <f t="shared" si="50"/>
        <v>0</v>
      </c>
      <c r="G3108" s="64"/>
    </row>
    <row r="3109" spans="1:7" ht="14.5" x14ac:dyDescent="0.35">
      <c r="A3109" s="53">
        <v>9034</v>
      </c>
      <c r="B3109" s="55" t="s">
        <v>3206</v>
      </c>
      <c r="C3109" s="57" t="s">
        <v>1788</v>
      </c>
      <c r="D3109" s="59">
        <v>1.119306253746031E-4</v>
      </c>
      <c r="E3109" s="7">
        <v>0</v>
      </c>
      <c r="F3109" s="63">
        <f t="shared" si="50"/>
        <v>0</v>
      </c>
      <c r="G3109" s="64"/>
    </row>
    <row r="3110" spans="1:7" ht="14.5" x14ac:dyDescent="0.35">
      <c r="A3110" s="53">
        <v>9010</v>
      </c>
      <c r="B3110" s="55" t="s">
        <v>3207</v>
      </c>
      <c r="C3110" s="57" t="s">
        <v>1788</v>
      </c>
      <c r="D3110" s="59">
        <v>4.3688118694110305E-5</v>
      </c>
      <c r="E3110" s="7">
        <v>0</v>
      </c>
      <c r="F3110" s="63">
        <f t="shared" si="50"/>
        <v>0</v>
      </c>
      <c r="G3110" s="64"/>
    </row>
    <row r="3111" spans="1:7" ht="14.5" x14ac:dyDescent="0.35">
      <c r="A3111" s="53"/>
      <c r="B3111" s="55"/>
      <c r="C3111" s="57"/>
    </row>
    <row r="3112" spans="1:7" ht="14.5" x14ac:dyDescent="0.35">
      <c r="A3112" s="53"/>
      <c r="B3112" s="55"/>
      <c r="C3112" s="57"/>
    </row>
    <row r="3113" spans="1:7" ht="14.5" x14ac:dyDescent="0.35">
      <c r="A3113" s="53"/>
      <c r="B3113" s="55"/>
      <c r="C3113" s="57"/>
    </row>
    <row r="3114" spans="1:7" ht="14.5" x14ac:dyDescent="0.35">
      <c r="A3114" s="53"/>
      <c r="B3114" s="55"/>
      <c r="C3114" s="57"/>
    </row>
    <row r="3115" spans="1:7" ht="14.5" x14ac:dyDescent="0.35">
      <c r="A3115" s="53"/>
      <c r="B3115" s="55"/>
      <c r="C3115" s="57"/>
    </row>
    <row r="3116" spans="1:7" ht="14.5" x14ac:dyDescent="0.35">
      <c r="A3116" s="53"/>
      <c r="B3116" s="55"/>
      <c r="C3116" s="57"/>
    </row>
    <row r="3117" spans="1:7" ht="14.5" x14ac:dyDescent="0.35">
      <c r="A3117" s="53"/>
      <c r="B3117" s="55"/>
      <c r="C3117" s="57"/>
    </row>
    <row r="3118" spans="1:7" ht="14.5" x14ac:dyDescent="0.35">
      <c r="A3118" s="53"/>
      <c r="B3118" s="55"/>
      <c r="C3118" s="57"/>
    </row>
    <row r="3119" spans="1:7" ht="14.5" x14ac:dyDescent="0.35">
      <c r="A3119" s="53"/>
      <c r="B3119" s="55"/>
      <c r="C3119" s="57"/>
    </row>
    <row r="3120" spans="1:7" ht="14.5" x14ac:dyDescent="0.35">
      <c r="A3120" s="53"/>
      <c r="B3120" s="55"/>
      <c r="C3120" s="57"/>
    </row>
    <row r="3121" spans="1:3" ht="14.5" x14ac:dyDescent="0.35">
      <c r="A3121" s="53"/>
      <c r="B3121" s="55"/>
      <c r="C3121" s="57"/>
    </row>
    <row r="3122" spans="1:3" ht="14.5" x14ac:dyDescent="0.35">
      <c r="A3122" s="53"/>
      <c r="B3122" s="55"/>
      <c r="C3122" s="57"/>
    </row>
    <row r="3123" spans="1:3" ht="14.5" x14ac:dyDescent="0.35">
      <c r="A3123" s="53"/>
      <c r="B3123" s="55"/>
      <c r="C3123" s="57"/>
    </row>
    <row r="3124" spans="1:3" ht="14.5" x14ac:dyDescent="0.35">
      <c r="A3124" s="53"/>
      <c r="B3124" s="55"/>
      <c r="C3124" s="57"/>
    </row>
    <row r="3125" spans="1:3" ht="14.5" x14ac:dyDescent="0.35">
      <c r="A3125" s="53"/>
      <c r="B3125" s="55"/>
      <c r="C3125" s="57"/>
    </row>
    <row r="3126" spans="1:3" ht="14.5" x14ac:dyDescent="0.35">
      <c r="A3126" s="53"/>
      <c r="B3126" s="55"/>
      <c r="C3126" s="57"/>
    </row>
    <row r="3127" spans="1:3" ht="14.5" x14ac:dyDescent="0.35">
      <c r="A3127" s="53"/>
      <c r="B3127" s="55"/>
      <c r="C3127" s="57"/>
    </row>
    <row r="3128" spans="1:3" ht="14.5" x14ac:dyDescent="0.35">
      <c r="A3128" s="53"/>
      <c r="B3128" s="55"/>
      <c r="C3128" s="57"/>
    </row>
    <row r="3129" spans="1:3" ht="14.5" x14ac:dyDescent="0.35">
      <c r="A3129" s="53"/>
      <c r="B3129" s="55"/>
      <c r="C3129" s="57"/>
    </row>
    <row r="3130" spans="1:3" ht="14.5" x14ac:dyDescent="0.35">
      <c r="A3130" s="53"/>
      <c r="B3130" s="55"/>
      <c r="C3130" s="57"/>
    </row>
    <row r="3131" spans="1:3" ht="14.5" x14ac:dyDescent="0.35">
      <c r="A3131" s="53"/>
      <c r="B3131" s="55"/>
      <c r="C3131" s="57"/>
    </row>
    <row r="3132" spans="1:3" ht="14.5" x14ac:dyDescent="0.35">
      <c r="A3132" s="53"/>
      <c r="B3132" s="55"/>
      <c r="C3132" s="57"/>
    </row>
    <row r="3133" spans="1:3" ht="14.5" x14ac:dyDescent="0.35">
      <c r="A3133" s="53"/>
      <c r="B3133" s="55"/>
      <c r="C3133" s="57"/>
    </row>
    <row r="3134" spans="1:3" ht="14.5" x14ac:dyDescent="0.35">
      <c r="A3134" s="53"/>
      <c r="B3134" s="55"/>
      <c r="C3134" s="57"/>
    </row>
    <row r="3135" spans="1:3" ht="14.5" x14ac:dyDescent="0.35">
      <c r="A3135" s="53"/>
      <c r="B3135" s="55"/>
      <c r="C3135" s="57"/>
    </row>
    <row r="3136" spans="1:3" ht="14.5" x14ac:dyDescent="0.35">
      <c r="A3136" s="53"/>
      <c r="B3136" s="55"/>
      <c r="C3136" s="57"/>
    </row>
    <row r="3137" spans="1:3" ht="14.5" x14ac:dyDescent="0.35">
      <c r="A3137" s="53"/>
      <c r="B3137" s="55"/>
      <c r="C3137" s="57"/>
    </row>
    <row r="3138" spans="1:3" ht="14.5" x14ac:dyDescent="0.35">
      <c r="A3138" s="53"/>
      <c r="B3138" s="55"/>
      <c r="C3138" s="57"/>
    </row>
    <row r="3139" spans="1:3" ht="14.5" x14ac:dyDescent="0.35">
      <c r="A3139" s="53"/>
      <c r="B3139" s="55"/>
      <c r="C3139" s="57"/>
    </row>
    <row r="3140" spans="1:3" ht="14.5" x14ac:dyDescent="0.35">
      <c r="A3140" s="53"/>
      <c r="B3140" s="55"/>
      <c r="C3140" s="57"/>
    </row>
    <row r="3141" spans="1:3" ht="14.5" x14ac:dyDescent="0.35">
      <c r="A3141" s="53"/>
      <c r="B3141" s="55"/>
      <c r="C3141" s="57"/>
    </row>
    <row r="3142" spans="1:3" ht="14.5" x14ac:dyDescent="0.35">
      <c r="A3142" s="53"/>
      <c r="B3142" s="55"/>
      <c r="C3142" s="57"/>
    </row>
    <row r="3143" spans="1:3" ht="14.5" x14ac:dyDescent="0.35">
      <c r="A3143" s="53"/>
      <c r="B3143" s="55"/>
      <c r="C3143" s="57"/>
    </row>
    <row r="3144" spans="1:3" ht="14.5" x14ac:dyDescent="0.35">
      <c r="A3144" s="53"/>
      <c r="B3144" s="55"/>
      <c r="C3144" s="57"/>
    </row>
    <row r="3145" spans="1:3" ht="14.5" x14ac:dyDescent="0.35">
      <c r="A3145" s="53"/>
      <c r="B3145" s="55"/>
      <c r="C3145" s="57"/>
    </row>
    <row r="3146" spans="1:3" ht="14.5" x14ac:dyDescent="0.35">
      <c r="A3146" s="53"/>
      <c r="B3146" s="55"/>
      <c r="C3146" s="57"/>
    </row>
    <row r="3147" spans="1:3" ht="14.5" x14ac:dyDescent="0.35">
      <c r="A3147" s="53"/>
      <c r="B3147" s="55"/>
      <c r="C3147" s="57"/>
    </row>
    <row r="3148" spans="1:3" ht="14.5" x14ac:dyDescent="0.35">
      <c r="A3148" s="53"/>
      <c r="B3148" s="55"/>
      <c r="C3148" s="57"/>
    </row>
    <row r="3149" spans="1:3" ht="14.5" x14ac:dyDescent="0.35">
      <c r="A3149" s="53"/>
      <c r="B3149" s="55"/>
      <c r="C3149" s="57"/>
    </row>
    <row r="3150" spans="1:3" ht="14.5" x14ac:dyDescent="0.35">
      <c r="A3150" s="53"/>
      <c r="B3150" s="55"/>
      <c r="C3150" s="57"/>
    </row>
    <row r="3151" spans="1:3" ht="14.5" x14ac:dyDescent="0.35">
      <c r="A3151" s="53"/>
      <c r="B3151" s="55"/>
      <c r="C3151" s="57"/>
    </row>
    <row r="3152" spans="1:3" ht="14.5" x14ac:dyDescent="0.35">
      <c r="A3152" s="53"/>
      <c r="B3152" s="55"/>
      <c r="C3152" s="57"/>
    </row>
    <row r="3153" spans="1:3" ht="14.5" x14ac:dyDescent="0.35">
      <c r="A3153" s="53"/>
      <c r="B3153" s="55"/>
      <c r="C3153" s="57"/>
    </row>
    <row r="3154" spans="1:3" ht="14.5" x14ac:dyDescent="0.35">
      <c r="A3154" s="53"/>
      <c r="B3154" s="55"/>
      <c r="C3154" s="57"/>
    </row>
    <row r="3155" spans="1:3" ht="14.5" x14ac:dyDescent="0.35">
      <c r="A3155" s="53"/>
      <c r="B3155" s="55"/>
      <c r="C3155" s="57"/>
    </row>
    <row r="3156" spans="1:3" ht="14.5" x14ac:dyDescent="0.35">
      <c r="A3156" s="53"/>
      <c r="B3156" s="55"/>
      <c r="C3156" s="57"/>
    </row>
    <row r="3157" spans="1:3" ht="14.5" x14ac:dyDescent="0.35">
      <c r="A3157" s="53"/>
      <c r="B3157" s="55"/>
      <c r="C3157" s="57"/>
    </row>
    <row r="3158" spans="1:3" ht="14.5" x14ac:dyDescent="0.35">
      <c r="A3158" s="53"/>
      <c r="B3158" s="55"/>
      <c r="C3158" s="57"/>
    </row>
    <row r="3159" spans="1:3" ht="14.5" x14ac:dyDescent="0.35">
      <c r="A3159" s="53"/>
      <c r="B3159" s="55"/>
      <c r="C3159" s="57"/>
    </row>
    <row r="3160" spans="1:3" ht="14.5" x14ac:dyDescent="0.35">
      <c r="A3160" s="53"/>
      <c r="B3160" s="55"/>
      <c r="C3160" s="57"/>
    </row>
    <row r="3161" spans="1:3" ht="14.5" x14ac:dyDescent="0.35">
      <c r="A3161" s="53"/>
      <c r="B3161" s="55"/>
      <c r="C3161" s="57"/>
    </row>
    <row r="3162" spans="1:3" ht="14.5" x14ac:dyDescent="0.35">
      <c r="A3162" s="53"/>
      <c r="B3162" s="55"/>
      <c r="C3162" s="57"/>
    </row>
    <row r="3163" spans="1:3" ht="14.5" x14ac:dyDescent="0.35">
      <c r="A3163" s="53"/>
      <c r="B3163" s="55"/>
      <c r="C3163" s="57"/>
    </row>
    <row r="3164" spans="1:3" ht="14.5" x14ac:dyDescent="0.35">
      <c r="A3164" s="53"/>
      <c r="B3164" s="55"/>
      <c r="C3164" s="57"/>
    </row>
    <row r="3165" spans="1:3" ht="14.5" x14ac:dyDescent="0.35">
      <c r="A3165" s="53"/>
      <c r="B3165" s="55"/>
      <c r="C3165" s="57"/>
    </row>
    <row r="3166" spans="1:3" ht="14.5" x14ac:dyDescent="0.35">
      <c r="A3166" s="53"/>
      <c r="B3166" s="55"/>
      <c r="C3166" s="57"/>
    </row>
    <row r="3167" spans="1:3" ht="14.5" x14ac:dyDescent="0.35">
      <c r="A3167" s="53"/>
      <c r="B3167" s="55"/>
      <c r="C3167" s="57"/>
    </row>
    <row r="3168" spans="1:3" ht="14.5" x14ac:dyDescent="0.35">
      <c r="A3168" s="53"/>
      <c r="B3168" s="55"/>
      <c r="C3168" s="57"/>
    </row>
    <row r="3169" spans="1:3" ht="14.5" x14ac:dyDescent="0.35">
      <c r="A3169" s="53"/>
      <c r="B3169" s="55"/>
      <c r="C3169" s="57"/>
    </row>
    <row r="3170" spans="1:3" ht="14.5" x14ac:dyDescent="0.35">
      <c r="A3170" s="53"/>
      <c r="B3170" s="55"/>
      <c r="C3170" s="57"/>
    </row>
    <row r="3171" spans="1:3" ht="14.5" x14ac:dyDescent="0.35">
      <c r="A3171" s="53"/>
      <c r="B3171" s="55"/>
      <c r="C3171" s="57"/>
    </row>
    <row r="3172" spans="1:3" ht="14.5" x14ac:dyDescent="0.35">
      <c r="A3172" s="53"/>
      <c r="B3172" s="55"/>
      <c r="C3172" s="57"/>
    </row>
    <row r="3173" spans="1:3" ht="14.5" x14ac:dyDescent="0.35">
      <c r="A3173" s="53"/>
      <c r="B3173" s="55"/>
      <c r="C3173" s="57"/>
    </row>
    <row r="3174" spans="1:3" ht="14.5" x14ac:dyDescent="0.35">
      <c r="A3174" s="53"/>
      <c r="B3174" s="55"/>
      <c r="C3174" s="57"/>
    </row>
    <row r="3175" spans="1:3" ht="14.5" x14ac:dyDescent="0.35">
      <c r="A3175" s="53"/>
      <c r="B3175" s="55"/>
      <c r="C3175" s="57"/>
    </row>
    <row r="3176" spans="1:3" ht="14.5" x14ac:dyDescent="0.35">
      <c r="A3176" s="53"/>
      <c r="B3176" s="55"/>
      <c r="C3176" s="57"/>
    </row>
    <row r="3177" spans="1:3" ht="14.5" x14ac:dyDescent="0.35">
      <c r="A3177" s="53"/>
      <c r="B3177" s="55"/>
      <c r="C3177" s="57"/>
    </row>
    <row r="3178" spans="1:3" ht="14.5" x14ac:dyDescent="0.35">
      <c r="A3178" s="53"/>
      <c r="B3178" s="55"/>
      <c r="C3178" s="57"/>
    </row>
    <row r="3179" spans="1:3" ht="14.5" x14ac:dyDescent="0.35">
      <c r="A3179" s="53"/>
      <c r="B3179" s="55"/>
      <c r="C3179" s="57"/>
    </row>
    <row r="3180" spans="1:3" ht="14.5" x14ac:dyDescent="0.35">
      <c r="A3180" s="53"/>
      <c r="B3180" s="55"/>
      <c r="C3180" s="57"/>
    </row>
    <row r="3181" spans="1:3" ht="14.5" x14ac:dyDescent="0.35">
      <c r="A3181" s="53"/>
      <c r="B3181" s="55"/>
      <c r="C3181" s="57"/>
    </row>
    <row r="3182" spans="1:3" ht="14.5" x14ac:dyDescent="0.35">
      <c r="A3182" s="53"/>
      <c r="B3182" s="55"/>
      <c r="C3182" s="57"/>
    </row>
    <row r="3183" spans="1:3" ht="14.5" x14ac:dyDescent="0.35">
      <c r="A3183" s="53"/>
      <c r="B3183" s="55"/>
      <c r="C3183" s="57"/>
    </row>
    <row r="3184" spans="1:3" ht="14.5" x14ac:dyDescent="0.35">
      <c r="A3184" s="53"/>
      <c r="B3184" s="55"/>
      <c r="C3184" s="57"/>
    </row>
    <row r="3185" spans="1:3" ht="14.5" x14ac:dyDescent="0.35">
      <c r="A3185" s="53"/>
      <c r="B3185" s="55"/>
      <c r="C3185" s="57"/>
    </row>
    <row r="3186" spans="1:3" ht="14.5" x14ac:dyDescent="0.35">
      <c r="A3186" s="53"/>
      <c r="B3186" s="55"/>
      <c r="C3186" s="57"/>
    </row>
    <row r="3187" spans="1:3" ht="14.5" x14ac:dyDescent="0.35">
      <c r="A3187" s="53"/>
      <c r="B3187" s="55"/>
      <c r="C3187" s="57"/>
    </row>
    <row r="3188" spans="1:3" ht="14.5" x14ac:dyDescent="0.35">
      <c r="A3188" s="53"/>
      <c r="B3188" s="55"/>
      <c r="C3188" s="57"/>
    </row>
    <row r="3189" spans="1:3" ht="14.5" x14ac:dyDescent="0.35">
      <c r="A3189" s="53"/>
      <c r="B3189" s="55"/>
      <c r="C3189" s="57"/>
    </row>
    <row r="3190" spans="1:3" ht="14.5" x14ac:dyDescent="0.35">
      <c r="A3190" s="53"/>
      <c r="B3190" s="55"/>
      <c r="C3190" s="57"/>
    </row>
    <row r="3191" spans="1:3" ht="14.5" x14ac:dyDescent="0.35">
      <c r="A3191" s="53"/>
      <c r="B3191" s="55"/>
      <c r="C3191" s="57"/>
    </row>
    <row r="3192" spans="1:3" ht="14.5" x14ac:dyDescent="0.35">
      <c r="A3192" s="53"/>
      <c r="B3192" s="55"/>
      <c r="C3192" s="57"/>
    </row>
    <row r="3193" spans="1:3" ht="14.5" x14ac:dyDescent="0.35">
      <c r="A3193" s="53"/>
      <c r="B3193" s="55"/>
      <c r="C3193" s="57"/>
    </row>
    <row r="3194" spans="1:3" ht="14.5" x14ac:dyDescent="0.35">
      <c r="A3194" s="53"/>
      <c r="B3194" s="55"/>
      <c r="C3194" s="57"/>
    </row>
    <row r="3195" spans="1:3" ht="14.5" x14ac:dyDescent="0.35">
      <c r="A3195" s="53"/>
      <c r="B3195" s="55"/>
      <c r="C3195" s="57"/>
    </row>
    <row r="3196" spans="1:3" ht="14.5" x14ac:dyDescent="0.35">
      <c r="A3196" s="53"/>
      <c r="B3196" s="55"/>
      <c r="C3196" s="57"/>
    </row>
    <row r="3197" spans="1:3" ht="14.5" x14ac:dyDescent="0.35">
      <c r="A3197" s="53"/>
      <c r="B3197" s="55"/>
      <c r="C3197" s="57"/>
    </row>
    <row r="3198" spans="1:3" ht="14.5" x14ac:dyDescent="0.35">
      <c r="A3198" s="53"/>
      <c r="B3198" s="55"/>
      <c r="C3198" s="57"/>
    </row>
    <row r="3199" spans="1:3" ht="14.5" x14ac:dyDescent="0.35">
      <c r="A3199" s="53"/>
      <c r="B3199" s="55"/>
      <c r="C3199" s="57"/>
    </row>
    <row r="3200" spans="1:3" ht="14.5" x14ac:dyDescent="0.35">
      <c r="A3200" s="53"/>
      <c r="B3200" s="55"/>
      <c r="C3200" s="57"/>
    </row>
    <row r="3201" spans="1:3" ht="14.5" x14ac:dyDescent="0.35">
      <c r="A3201" s="53"/>
      <c r="B3201" s="55"/>
      <c r="C3201" s="57"/>
    </row>
    <row r="3202" spans="1:3" ht="14.5" x14ac:dyDescent="0.35">
      <c r="A3202" s="53"/>
      <c r="B3202" s="55"/>
      <c r="C3202" s="57"/>
    </row>
    <row r="3203" spans="1:3" ht="14.5" x14ac:dyDescent="0.35">
      <c r="A3203" s="53"/>
      <c r="B3203" s="55"/>
      <c r="C3203" s="57"/>
    </row>
    <row r="3204" spans="1:3" ht="14.5" x14ac:dyDescent="0.35">
      <c r="A3204" s="53"/>
      <c r="B3204" s="55"/>
      <c r="C3204" s="57"/>
    </row>
    <row r="3205" spans="1:3" ht="14.5" x14ac:dyDescent="0.35">
      <c r="A3205" s="53"/>
      <c r="B3205" s="55"/>
      <c r="C3205" s="57"/>
    </row>
    <row r="3206" spans="1:3" ht="14.5" x14ac:dyDescent="0.35">
      <c r="A3206" s="53"/>
      <c r="B3206" s="55"/>
      <c r="C3206" s="57"/>
    </row>
    <row r="3207" spans="1:3" ht="14.5" x14ac:dyDescent="0.35">
      <c r="A3207" s="53"/>
      <c r="B3207" s="55"/>
      <c r="C3207" s="57"/>
    </row>
    <row r="3208" spans="1:3" ht="14.5" x14ac:dyDescent="0.35">
      <c r="A3208" s="53"/>
      <c r="B3208" s="55"/>
      <c r="C3208" s="57"/>
    </row>
    <row r="3209" spans="1:3" ht="14.5" x14ac:dyDescent="0.35">
      <c r="A3209" s="53"/>
      <c r="B3209" s="55"/>
      <c r="C3209" s="57"/>
    </row>
    <row r="3210" spans="1:3" ht="14.5" x14ac:dyDescent="0.35">
      <c r="A3210" s="53"/>
      <c r="B3210" s="55"/>
      <c r="C3210" s="57"/>
    </row>
    <row r="3211" spans="1:3" ht="14.5" x14ac:dyDescent="0.35">
      <c r="A3211" s="53"/>
      <c r="B3211" s="55"/>
      <c r="C3211" s="57"/>
    </row>
    <row r="3212" spans="1:3" ht="14.5" x14ac:dyDescent="0.35">
      <c r="A3212" s="53"/>
      <c r="B3212" s="55"/>
      <c r="C3212" s="57"/>
    </row>
    <row r="3213" spans="1:3" ht="14.5" x14ac:dyDescent="0.35">
      <c r="A3213" s="53"/>
      <c r="B3213" s="55"/>
      <c r="C3213" s="57"/>
    </row>
    <row r="3214" spans="1:3" ht="14.5" x14ac:dyDescent="0.35">
      <c r="A3214" s="53"/>
      <c r="B3214" s="55"/>
      <c r="C3214" s="57"/>
    </row>
    <row r="3215" spans="1:3" ht="14.5" x14ac:dyDescent="0.35">
      <c r="A3215" s="53"/>
      <c r="B3215" s="55"/>
      <c r="C3215" s="57"/>
    </row>
    <row r="3216" spans="1:3" ht="14.5" x14ac:dyDescent="0.35">
      <c r="A3216" s="53"/>
      <c r="B3216" s="55"/>
      <c r="C3216" s="57"/>
    </row>
    <row r="3217" spans="1:3" ht="14.5" x14ac:dyDescent="0.35">
      <c r="A3217" s="53"/>
      <c r="B3217" s="55"/>
      <c r="C3217" s="57"/>
    </row>
    <row r="3218" spans="1:3" ht="14.5" x14ac:dyDescent="0.35">
      <c r="A3218" s="53"/>
      <c r="B3218" s="55"/>
      <c r="C3218" s="57"/>
    </row>
    <row r="3219" spans="1:3" ht="14.5" x14ac:dyDescent="0.35">
      <c r="A3219" s="53"/>
      <c r="B3219" s="55"/>
      <c r="C3219" s="57"/>
    </row>
    <row r="3220" spans="1:3" ht="14.5" x14ac:dyDescent="0.35">
      <c r="A3220" s="53"/>
      <c r="B3220" s="55"/>
      <c r="C3220" s="57"/>
    </row>
    <row r="3221" spans="1:3" ht="14.5" x14ac:dyDescent="0.35">
      <c r="A3221" s="53"/>
      <c r="B3221" s="55"/>
      <c r="C3221" s="57"/>
    </row>
    <row r="3222" spans="1:3" ht="14.5" x14ac:dyDescent="0.35">
      <c r="A3222" s="53"/>
      <c r="B3222" s="55"/>
      <c r="C3222" s="57"/>
    </row>
    <row r="3223" spans="1:3" ht="14.5" x14ac:dyDescent="0.35">
      <c r="A3223" s="53"/>
      <c r="B3223" s="55"/>
      <c r="C3223" s="57"/>
    </row>
    <row r="3224" spans="1:3" ht="14.5" x14ac:dyDescent="0.35">
      <c r="A3224" s="53"/>
      <c r="B3224" s="55"/>
      <c r="C3224" s="57"/>
    </row>
    <row r="3225" spans="1:3" ht="14.5" x14ac:dyDescent="0.35">
      <c r="A3225" s="53"/>
      <c r="B3225" s="55"/>
      <c r="C3225" s="57"/>
    </row>
    <row r="3226" spans="1:3" ht="14.5" x14ac:dyDescent="0.35">
      <c r="A3226" s="53"/>
      <c r="B3226" s="55"/>
      <c r="C3226" s="57"/>
    </row>
    <row r="3227" spans="1:3" ht="14.5" x14ac:dyDescent="0.35">
      <c r="A3227" s="53"/>
      <c r="B3227" s="55"/>
      <c r="C3227" s="57"/>
    </row>
    <row r="3228" spans="1:3" ht="14.5" x14ac:dyDescent="0.35">
      <c r="A3228" s="53"/>
      <c r="B3228" s="55"/>
      <c r="C3228" s="57"/>
    </row>
    <row r="3229" spans="1:3" ht="14.5" x14ac:dyDescent="0.35">
      <c r="A3229" s="53"/>
      <c r="B3229" s="55"/>
      <c r="C3229" s="57"/>
    </row>
    <row r="3230" spans="1:3" ht="14.5" x14ac:dyDescent="0.35">
      <c r="A3230" s="53"/>
      <c r="B3230" s="55"/>
      <c r="C3230" s="57"/>
    </row>
    <row r="3231" spans="1:3" ht="14.5" x14ac:dyDescent="0.35">
      <c r="A3231" s="53"/>
      <c r="B3231" s="55"/>
      <c r="C3231" s="57"/>
    </row>
    <row r="3232" spans="1:3" ht="14.5" x14ac:dyDescent="0.35">
      <c r="A3232" s="53"/>
      <c r="B3232" s="55"/>
      <c r="C3232" s="57"/>
    </row>
    <row r="3233" spans="1:3" ht="14.5" x14ac:dyDescent="0.35">
      <c r="A3233" s="53"/>
      <c r="B3233" s="55"/>
      <c r="C3233" s="57"/>
    </row>
    <row r="3234" spans="1:3" ht="14.5" x14ac:dyDescent="0.35">
      <c r="A3234" s="53"/>
      <c r="B3234" s="55"/>
      <c r="C3234" s="57"/>
    </row>
    <row r="3235" spans="1:3" ht="14.5" x14ac:dyDescent="0.35">
      <c r="A3235" s="53"/>
      <c r="B3235" s="55"/>
      <c r="C3235" s="57"/>
    </row>
    <row r="3236" spans="1:3" ht="14.5" x14ac:dyDescent="0.35">
      <c r="A3236" s="53"/>
      <c r="B3236" s="55"/>
      <c r="C3236" s="57"/>
    </row>
    <row r="3237" spans="1:3" ht="14.5" x14ac:dyDescent="0.35">
      <c r="A3237" s="53"/>
      <c r="B3237" s="55"/>
      <c r="C3237" s="57"/>
    </row>
    <row r="3238" spans="1:3" ht="14.5" x14ac:dyDescent="0.35">
      <c r="A3238" s="53"/>
      <c r="B3238" s="55"/>
      <c r="C3238" s="57"/>
    </row>
    <row r="3239" spans="1:3" ht="14.5" x14ac:dyDescent="0.35">
      <c r="A3239" s="53"/>
      <c r="B3239" s="55"/>
      <c r="C3239" s="57"/>
    </row>
    <row r="3240" spans="1:3" ht="14.5" x14ac:dyDescent="0.35">
      <c r="A3240" s="53"/>
      <c r="B3240" s="55"/>
      <c r="C3240" s="57"/>
    </row>
    <row r="3241" spans="1:3" ht="14.5" x14ac:dyDescent="0.35">
      <c r="A3241" s="53"/>
      <c r="B3241" s="55"/>
      <c r="C3241" s="57"/>
    </row>
    <row r="3242" spans="1:3" ht="14.5" x14ac:dyDescent="0.35">
      <c r="A3242" s="53"/>
      <c r="B3242" s="55"/>
      <c r="C3242" s="57"/>
    </row>
    <row r="3243" spans="1:3" ht="14.5" x14ac:dyDescent="0.35">
      <c r="A3243" s="53"/>
      <c r="B3243" s="55"/>
      <c r="C3243" s="57"/>
    </row>
    <row r="3244" spans="1:3" ht="14.5" x14ac:dyDescent="0.35">
      <c r="A3244" s="53"/>
      <c r="B3244" s="55"/>
      <c r="C3244" s="57"/>
    </row>
    <row r="3245" spans="1:3" ht="14.5" x14ac:dyDescent="0.35">
      <c r="A3245" s="53"/>
      <c r="B3245" s="55"/>
      <c r="C3245" s="57"/>
    </row>
    <row r="3246" spans="1:3" ht="14.5" x14ac:dyDescent="0.35">
      <c r="A3246" s="53"/>
      <c r="B3246" s="55"/>
      <c r="C3246" s="57"/>
    </row>
    <row r="3247" spans="1:3" ht="14.5" x14ac:dyDescent="0.35">
      <c r="A3247" s="53"/>
      <c r="B3247" s="55"/>
      <c r="C3247" s="57"/>
    </row>
    <row r="3248" spans="1:3" ht="14.5" x14ac:dyDescent="0.35">
      <c r="A3248" s="53"/>
      <c r="B3248" s="55"/>
      <c r="C3248" s="57"/>
    </row>
    <row r="3249" spans="1:3" ht="14.5" x14ac:dyDescent="0.35">
      <c r="A3249" s="53"/>
      <c r="B3249" s="55"/>
      <c r="C3249" s="57"/>
    </row>
    <row r="3250" spans="1:3" ht="14.5" x14ac:dyDescent="0.35">
      <c r="A3250" s="53"/>
      <c r="B3250" s="55"/>
      <c r="C3250" s="57"/>
    </row>
    <row r="3251" spans="1:3" ht="14.5" x14ac:dyDescent="0.35">
      <c r="A3251" s="53"/>
      <c r="B3251" s="55"/>
      <c r="C3251" s="57"/>
    </row>
    <row r="3252" spans="1:3" ht="14.5" x14ac:dyDescent="0.35">
      <c r="A3252" s="53"/>
      <c r="B3252" s="55"/>
      <c r="C3252" s="57"/>
    </row>
    <row r="3253" spans="1:3" ht="14.5" x14ac:dyDescent="0.35">
      <c r="A3253" s="53"/>
      <c r="B3253" s="55"/>
      <c r="C3253" s="57"/>
    </row>
    <row r="3254" spans="1:3" ht="14.5" x14ac:dyDescent="0.35">
      <c r="A3254" s="53"/>
      <c r="B3254" s="55"/>
      <c r="C3254" s="57"/>
    </row>
    <row r="3255" spans="1:3" ht="14.5" x14ac:dyDescent="0.35">
      <c r="A3255" s="53"/>
      <c r="B3255" s="55"/>
      <c r="C3255" s="57"/>
    </row>
    <row r="3256" spans="1:3" ht="14.5" x14ac:dyDescent="0.35">
      <c r="A3256" s="53"/>
      <c r="B3256" s="55"/>
      <c r="C3256" s="57"/>
    </row>
    <row r="3257" spans="1:3" ht="14.5" x14ac:dyDescent="0.35">
      <c r="A3257" s="53"/>
      <c r="B3257" s="55"/>
      <c r="C3257" s="57"/>
    </row>
    <row r="3258" spans="1:3" ht="14.5" x14ac:dyDescent="0.35">
      <c r="A3258" s="53"/>
      <c r="B3258" s="55"/>
      <c r="C3258" s="57"/>
    </row>
    <row r="3259" spans="1:3" ht="14.5" x14ac:dyDescent="0.35">
      <c r="A3259" s="53"/>
      <c r="B3259" s="55"/>
      <c r="C3259" s="57"/>
    </row>
    <row r="3260" spans="1:3" ht="14.5" x14ac:dyDescent="0.35">
      <c r="A3260" s="53"/>
      <c r="B3260" s="55"/>
      <c r="C3260" s="57"/>
    </row>
    <row r="3261" spans="1:3" ht="14.5" x14ac:dyDescent="0.35">
      <c r="A3261" s="53"/>
      <c r="B3261" s="55"/>
      <c r="C3261" s="57"/>
    </row>
    <row r="3262" spans="1:3" ht="14.5" x14ac:dyDescent="0.35">
      <c r="A3262" s="53"/>
      <c r="B3262" s="55"/>
      <c r="C3262" s="57"/>
    </row>
    <row r="3263" spans="1:3" ht="14.5" x14ac:dyDescent="0.35">
      <c r="A3263" s="53"/>
      <c r="B3263" s="55"/>
      <c r="C3263" s="57"/>
    </row>
    <row r="3264" spans="1:3" ht="14.5" x14ac:dyDescent="0.35">
      <c r="A3264" s="53"/>
      <c r="B3264" s="55"/>
      <c r="C3264" s="57"/>
    </row>
    <row r="3265" spans="1:3" ht="14.5" x14ac:dyDescent="0.35">
      <c r="A3265" s="53"/>
      <c r="B3265" s="55"/>
      <c r="C3265" s="57"/>
    </row>
    <row r="3266" spans="1:3" ht="14.5" x14ac:dyDescent="0.35">
      <c r="A3266" s="53"/>
      <c r="B3266" s="55"/>
      <c r="C3266" s="57"/>
    </row>
    <row r="3267" spans="1:3" ht="14.5" x14ac:dyDescent="0.35">
      <c r="A3267" s="53"/>
      <c r="B3267" s="55"/>
      <c r="C3267" s="57"/>
    </row>
    <row r="3268" spans="1:3" ht="14.5" x14ac:dyDescent="0.35">
      <c r="A3268" s="53"/>
      <c r="B3268" s="55"/>
      <c r="C3268" s="57"/>
    </row>
    <row r="3269" spans="1:3" ht="14.5" x14ac:dyDescent="0.35">
      <c r="A3269" s="53"/>
      <c r="B3269" s="55"/>
      <c r="C3269" s="57"/>
    </row>
    <row r="3270" spans="1:3" ht="14.5" x14ac:dyDescent="0.35">
      <c r="A3270" s="53"/>
      <c r="B3270" s="55"/>
      <c r="C3270" s="57"/>
    </row>
    <row r="3271" spans="1:3" ht="14.5" x14ac:dyDescent="0.35">
      <c r="A3271" s="53"/>
      <c r="B3271" s="55"/>
      <c r="C3271" s="57"/>
    </row>
    <row r="3272" spans="1:3" ht="14.5" x14ac:dyDescent="0.35">
      <c r="A3272" s="53"/>
      <c r="B3272" s="55"/>
      <c r="C3272" s="57"/>
    </row>
    <row r="3273" spans="1:3" ht="14.5" x14ac:dyDescent="0.35">
      <c r="A3273" s="53"/>
      <c r="B3273" s="55"/>
      <c r="C3273" s="57"/>
    </row>
    <row r="3274" spans="1:3" ht="14.5" x14ac:dyDescent="0.35">
      <c r="A3274" s="53"/>
      <c r="B3274" s="55"/>
      <c r="C3274" s="57"/>
    </row>
    <row r="3275" spans="1:3" ht="14.5" x14ac:dyDescent="0.35">
      <c r="A3275" s="53"/>
      <c r="B3275" s="55"/>
      <c r="C3275" s="57"/>
    </row>
    <row r="3276" spans="1:3" ht="14.5" x14ac:dyDescent="0.35">
      <c r="A3276" s="53"/>
      <c r="B3276" s="55"/>
      <c r="C3276" s="57"/>
    </row>
    <row r="3277" spans="1:3" ht="14.5" x14ac:dyDescent="0.35">
      <c r="A3277" s="53"/>
      <c r="B3277" s="55"/>
      <c r="C3277" s="57"/>
    </row>
    <row r="3278" spans="1:3" ht="14.5" x14ac:dyDescent="0.35">
      <c r="A3278" s="53"/>
      <c r="B3278" s="55"/>
      <c r="C3278" s="57"/>
    </row>
    <row r="3279" spans="1:3" ht="14.5" x14ac:dyDescent="0.35">
      <c r="A3279" s="53"/>
      <c r="B3279" s="55"/>
      <c r="C3279" s="57"/>
    </row>
    <row r="3280" spans="1:3" ht="14.5" x14ac:dyDescent="0.35">
      <c r="A3280" s="53"/>
      <c r="B3280" s="55"/>
      <c r="C3280" s="57"/>
    </row>
    <row r="3281" spans="1:3" ht="14.5" x14ac:dyDescent="0.35">
      <c r="A3281" s="53"/>
      <c r="B3281" s="55"/>
      <c r="C3281" s="57"/>
    </row>
    <row r="3282" spans="1:3" ht="14.5" x14ac:dyDescent="0.35">
      <c r="A3282" s="53"/>
      <c r="B3282" s="55"/>
      <c r="C3282" s="57"/>
    </row>
    <row r="3283" spans="1:3" ht="14.5" x14ac:dyDescent="0.35">
      <c r="A3283" s="53"/>
      <c r="B3283" s="55"/>
      <c r="C3283" s="57"/>
    </row>
    <row r="3284" spans="1:3" ht="14.5" x14ac:dyDescent="0.35">
      <c r="A3284" s="53"/>
      <c r="B3284" s="55"/>
      <c r="C3284" s="57"/>
    </row>
    <row r="3285" spans="1:3" ht="14.5" x14ac:dyDescent="0.35">
      <c r="A3285" s="53"/>
      <c r="B3285" s="55"/>
      <c r="C3285" s="57"/>
    </row>
    <row r="3286" spans="1:3" ht="14.5" x14ac:dyDescent="0.35">
      <c r="A3286" s="53"/>
      <c r="B3286" s="55"/>
      <c r="C3286" s="57"/>
    </row>
    <row r="3287" spans="1:3" ht="14.5" x14ac:dyDescent="0.35">
      <c r="A3287" s="53"/>
      <c r="B3287" s="55"/>
      <c r="C3287" s="57"/>
    </row>
    <row r="3288" spans="1:3" ht="14.5" x14ac:dyDescent="0.35">
      <c r="A3288" s="53"/>
      <c r="B3288" s="55"/>
      <c r="C3288" s="57"/>
    </row>
    <row r="3289" spans="1:3" ht="14.5" x14ac:dyDescent="0.35">
      <c r="A3289" s="53"/>
      <c r="B3289" s="55"/>
      <c r="C3289" s="57"/>
    </row>
    <row r="3290" spans="1:3" ht="14.5" x14ac:dyDescent="0.35">
      <c r="A3290" s="53"/>
      <c r="B3290" s="55"/>
      <c r="C3290" s="57"/>
    </row>
    <row r="3291" spans="1:3" ht="14.5" x14ac:dyDescent="0.35">
      <c r="A3291" s="53"/>
      <c r="B3291" s="55"/>
      <c r="C3291" s="57"/>
    </row>
    <row r="3292" spans="1:3" ht="14.5" x14ac:dyDescent="0.35">
      <c r="A3292" s="53"/>
      <c r="B3292" s="55"/>
      <c r="C3292" s="57"/>
    </row>
    <row r="3293" spans="1:3" ht="14.5" x14ac:dyDescent="0.35">
      <c r="A3293" s="53"/>
      <c r="B3293" s="55"/>
      <c r="C3293" s="57"/>
    </row>
    <row r="3294" spans="1:3" ht="14.5" x14ac:dyDescent="0.35">
      <c r="A3294" s="53"/>
      <c r="B3294" s="55"/>
      <c r="C3294" s="57"/>
    </row>
    <row r="3295" spans="1:3" ht="14.5" x14ac:dyDescent="0.35">
      <c r="A3295" s="53"/>
      <c r="B3295" s="55"/>
      <c r="C3295" s="57"/>
    </row>
    <row r="3296" spans="1:3" ht="14.5" x14ac:dyDescent="0.35">
      <c r="A3296" s="53"/>
      <c r="B3296" s="55"/>
      <c r="C3296" s="57"/>
    </row>
    <row r="3297" spans="1:3" ht="14.5" x14ac:dyDescent="0.35">
      <c r="A3297" s="53"/>
      <c r="B3297" s="55"/>
      <c r="C3297" s="57"/>
    </row>
    <row r="3298" spans="1:3" ht="14.5" x14ac:dyDescent="0.35">
      <c r="A3298" s="53"/>
      <c r="B3298" s="55"/>
      <c r="C3298" s="57"/>
    </row>
    <row r="3299" spans="1:3" ht="14.5" x14ac:dyDescent="0.35">
      <c r="A3299" s="53"/>
      <c r="B3299" s="55"/>
      <c r="C3299" s="57"/>
    </row>
    <row r="3300" spans="1:3" ht="14.5" x14ac:dyDescent="0.35">
      <c r="A3300" s="53"/>
      <c r="B3300" s="55"/>
      <c r="C3300" s="57"/>
    </row>
    <row r="3301" spans="1:3" ht="14.5" x14ac:dyDescent="0.35">
      <c r="A3301" s="53"/>
      <c r="B3301" s="55"/>
      <c r="C3301" s="57"/>
    </row>
    <row r="3302" spans="1:3" ht="14.5" x14ac:dyDescent="0.35">
      <c r="A3302" s="53"/>
      <c r="B3302" s="55"/>
      <c r="C3302" s="57"/>
    </row>
    <row r="3303" spans="1:3" ht="14.5" x14ac:dyDescent="0.35">
      <c r="A3303" s="53"/>
      <c r="B3303" s="55"/>
      <c r="C3303" s="57"/>
    </row>
    <row r="3304" spans="1:3" ht="14.5" x14ac:dyDescent="0.35">
      <c r="A3304" s="53"/>
      <c r="B3304" s="55"/>
      <c r="C3304" s="57"/>
    </row>
    <row r="3305" spans="1:3" ht="14.5" x14ac:dyDescent="0.35">
      <c r="A3305" s="53"/>
      <c r="B3305" s="55"/>
      <c r="C3305" s="57"/>
    </row>
    <row r="3306" spans="1:3" ht="14.5" x14ac:dyDescent="0.35">
      <c r="A3306" s="53"/>
      <c r="B3306" s="55"/>
      <c r="C3306" s="57"/>
    </row>
    <row r="3307" spans="1:3" ht="14.5" x14ac:dyDescent="0.35">
      <c r="A3307" s="53"/>
      <c r="B3307" s="55"/>
      <c r="C3307" s="57"/>
    </row>
    <row r="3308" spans="1:3" ht="14.5" x14ac:dyDescent="0.35">
      <c r="A3308" s="53"/>
      <c r="B3308" s="55"/>
      <c r="C3308" s="57"/>
    </row>
    <row r="3309" spans="1:3" ht="14.5" x14ac:dyDescent="0.35">
      <c r="A3309" s="53"/>
      <c r="B3309" s="55"/>
      <c r="C3309" s="57"/>
    </row>
    <row r="3310" spans="1:3" ht="14.5" x14ac:dyDescent="0.35">
      <c r="A3310" s="53"/>
      <c r="B3310" s="55"/>
      <c r="C3310" s="57"/>
    </row>
    <row r="3311" spans="1:3" ht="14.5" x14ac:dyDescent="0.35">
      <c r="A3311" s="53"/>
      <c r="B3311" s="55"/>
      <c r="C3311" s="57"/>
    </row>
    <row r="3312" spans="1:3" ht="14.5" x14ac:dyDescent="0.35">
      <c r="A3312" s="53"/>
      <c r="B3312" s="55"/>
      <c r="C3312" s="57"/>
    </row>
    <row r="3313" spans="1:3" ht="14.5" x14ac:dyDescent="0.35">
      <c r="A3313" s="53"/>
      <c r="B3313" s="55"/>
      <c r="C3313" s="57"/>
    </row>
    <row r="3314" spans="1:3" ht="14.5" x14ac:dyDescent="0.35">
      <c r="A3314" s="53"/>
      <c r="B3314" s="55"/>
      <c r="C3314" s="57"/>
    </row>
    <row r="3315" spans="1:3" ht="14.5" x14ac:dyDescent="0.35">
      <c r="A3315" s="53"/>
      <c r="B3315" s="55"/>
      <c r="C3315" s="57"/>
    </row>
    <row r="3316" spans="1:3" ht="14.5" x14ac:dyDescent="0.35">
      <c r="A3316" s="53"/>
      <c r="B3316" s="55"/>
      <c r="C3316" s="57"/>
    </row>
    <row r="3317" spans="1:3" ht="14.5" x14ac:dyDescent="0.35">
      <c r="A3317" s="54"/>
      <c r="B3317" s="55"/>
      <c r="C3317" s="57"/>
    </row>
    <row r="3318" spans="1:3" ht="14.5" x14ac:dyDescent="0.35">
      <c r="A3318" s="54"/>
      <c r="B3318" s="55"/>
      <c r="C3318" s="57"/>
    </row>
    <row r="3319" spans="1:3" ht="14.5" x14ac:dyDescent="0.35">
      <c r="A3319" s="54"/>
      <c r="B3319" s="55"/>
      <c r="C3319" s="57"/>
    </row>
    <row r="3320" spans="1:3" ht="14.5" x14ac:dyDescent="0.35">
      <c r="A3320" s="53"/>
      <c r="B3320" s="55"/>
      <c r="C3320" s="57"/>
    </row>
    <row r="3321" spans="1:3" ht="14.5" x14ac:dyDescent="0.35">
      <c r="A3321" s="53"/>
      <c r="B3321" s="55"/>
      <c r="C3321" s="57"/>
    </row>
    <row r="3322" spans="1:3" ht="14.5" x14ac:dyDescent="0.35">
      <c r="A3322" s="54"/>
      <c r="B3322" s="55"/>
      <c r="C3322" s="57"/>
    </row>
    <row r="3323" spans="1:3" ht="14.5" x14ac:dyDescent="0.35">
      <c r="A3323" s="53"/>
      <c r="B3323" s="55"/>
      <c r="C3323" s="57"/>
    </row>
    <row r="3324" spans="1:3" ht="14.5" x14ac:dyDescent="0.35">
      <c r="A3324" s="54"/>
      <c r="B3324" s="55"/>
      <c r="C3324" s="57"/>
    </row>
    <row r="3325" spans="1:3" ht="14.5" x14ac:dyDescent="0.35">
      <c r="A3325" s="53"/>
      <c r="B3325" s="55"/>
      <c r="C3325" s="57"/>
    </row>
    <row r="3326" spans="1:3" ht="14.5" x14ac:dyDescent="0.35">
      <c r="A3326" s="53"/>
      <c r="B3326" s="55"/>
      <c r="C3326" s="57"/>
    </row>
    <row r="3327" spans="1:3" ht="14.5" x14ac:dyDescent="0.35">
      <c r="A3327" s="53"/>
      <c r="B3327" s="55"/>
      <c r="C3327" s="57"/>
    </row>
    <row r="3328" spans="1:3" ht="14.5" x14ac:dyDescent="0.35">
      <c r="A3328" s="53"/>
      <c r="B3328" s="55"/>
      <c r="C3328" s="57"/>
    </row>
    <row r="3329" spans="1:3" ht="14.5" x14ac:dyDescent="0.35">
      <c r="A3329" s="53"/>
      <c r="B3329" s="55"/>
      <c r="C3329" s="57"/>
    </row>
    <row r="3330" spans="1:3" ht="14.5" x14ac:dyDescent="0.35">
      <c r="A3330" s="53"/>
      <c r="B3330" s="55"/>
      <c r="C3330" s="57"/>
    </row>
    <row r="3331" spans="1:3" ht="14.5" x14ac:dyDescent="0.35">
      <c r="A3331" s="53"/>
      <c r="B3331" s="55"/>
      <c r="C3331" s="57"/>
    </row>
    <row r="3332" spans="1:3" ht="14.5" x14ac:dyDescent="0.35">
      <c r="A3332" s="53"/>
      <c r="B3332" s="55"/>
      <c r="C3332" s="57"/>
    </row>
    <row r="3333" spans="1:3" ht="14.5" x14ac:dyDescent="0.35">
      <c r="A3333" s="53"/>
      <c r="B3333" s="55"/>
      <c r="C3333" s="57"/>
    </row>
    <row r="3334" spans="1:3" ht="14.5" x14ac:dyDescent="0.35">
      <c r="A3334" s="53"/>
      <c r="B3334" s="55"/>
      <c r="C3334" s="57"/>
    </row>
    <row r="3335" spans="1:3" ht="14.5" x14ac:dyDescent="0.35">
      <c r="A3335" s="54"/>
      <c r="B3335" s="55"/>
      <c r="C3335" s="57"/>
    </row>
    <row r="3336" spans="1:3" ht="14.5" x14ac:dyDescent="0.35">
      <c r="A3336" s="53"/>
      <c r="B3336" s="55"/>
      <c r="C3336" s="57"/>
    </row>
    <row r="3337" spans="1:3" ht="14.5" x14ac:dyDescent="0.35">
      <c r="A3337" s="53"/>
      <c r="B3337" s="55"/>
      <c r="C3337" s="57"/>
    </row>
    <row r="3338" spans="1:3" ht="14.5" x14ac:dyDescent="0.35">
      <c r="A3338" s="53"/>
      <c r="B3338" s="55"/>
      <c r="C3338" s="57"/>
    </row>
    <row r="3339" spans="1:3" ht="14.5" x14ac:dyDescent="0.35">
      <c r="A3339" s="53"/>
      <c r="B3339" s="55"/>
      <c r="C3339" s="57"/>
    </row>
    <row r="3340" spans="1:3" ht="14.5" x14ac:dyDescent="0.35">
      <c r="A3340" s="53"/>
      <c r="B3340" s="55"/>
      <c r="C3340" s="57"/>
    </row>
    <row r="3341" spans="1:3" ht="14.5" x14ac:dyDescent="0.35">
      <c r="A3341" s="53"/>
      <c r="B3341" s="55"/>
      <c r="C3341" s="57"/>
    </row>
    <row r="3342" spans="1:3" ht="14.5" x14ac:dyDescent="0.35">
      <c r="A3342" s="53"/>
      <c r="B3342" s="55"/>
      <c r="C3342" s="57"/>
    </row>
    <row r="3343" spans="1:3" ht="14.5" x14ac:dyDescent="0.35">
      <c r="A3343" s="53"/>
      <c r="B3343" s="55"/>
      <c r="C3343" s="57"/>
    </row>
    <row r="3344" spans="1:3" ht="14.5" x14ac:dyDescent="0.35">
      <c r="A3344" s="54"/>
      <c r="B3344" s="55"/>
      <c r="C3344" s="57"/>
    </row>
    <row r="3345" spans="1:3" ht="14.5" x14ac:dyDescent="0.35">
      <c r="A3345" s="54"/>
      <c r="B3345" s="55"/>
      <c r="C3345" s="57"/>
    </row>
    <row r="3346" spans="1:3" ht="14.5" x14ac:dyDescent="0.35">
      <c r="A3346" s="53"/>
      <c r="B3346" s="55"/>
      <c r="C3346" s="57"/>
    </row>
    <row r="3347" spans="1:3" ht="14.5" x14ac:dyDescent="0.35">
      <c r="A3347" s="54"/>
      <c r="B3347" s="55"/>
      <c r="C3347" s="57"/>
    </row>
    <row r="3348" spans="1:3" ht="14.5" x14ac:dyDescent="0.35">
      <c r="A3348" s="53"/>
      <c r="B3348" s="55"/>
      <c r="C3348" s="57"/>
    </row>
    <row r="3349" spans="1:3" ht="14.5" x14ac:dyDescent="0.35">
      <c r="A3349" s="54"/>
      <c r="B3349" s="55"/>
      <c r="C3349" s="57"/>
    </row>
    <row r="3350" spans="1:3" ht="14.5" x14ac:dyDescent="0.35">
      <c r="A3350" s="53"/>
      <c r="B3350" s="55"/>
      <c r="C3350" s="57"/>
    </row>
    <row r="3351" spans="1:3" ht="14.5" x14ac:dyDescent="0.35">
      <c r="A3351" s="53"/>
      <c r="B3351" s="55"/>
      <c r="C3351" s="57"/>
    </row>
    <row r="3352" spans="1:3" ht="14.5" x14ac:dyDescent="0.35">
      <c r="A3352" s="53"/>
      <c r="B3352" s="55"/>
      <c r="C3352" s="57"/>
    </row>
    <row r="3353" spans="1:3" ht="14.5" x14ac:dyDescent="0.35">
      <c r="A3353" s="53"/>
      <c r="B3353" s="55"/>
      <c r="C3353" s="57"/>
    </row>
    <row r="3354" spans="1:3" ht="14.5" x14ac:dyDescent="0.35">
      <c r="A3354" s="53"/>
      <c r="B3354" s="55"/>
      <c r="C3354" s="57"/>
    </row>
    <row r="3355" spans="1:3" ht="14.5" x14ac:dyDescent="0.35">
      <c r="A3355" s="53"/>
      <c r="B3355" s="55"/>
      <c r="C3355" s="57"/>
    </row>
    <row r="3356" spans="1:3" ht="14.5" x14ac:dyDescent="0.35">
      <c r="A3356" s="53"/>
      <c r="B3356" s="55"/>
      <c r="C3356" s="57"/>
    </row>
    <row r="3357" spans="1:3" ht="14.5" x14ac:dyDescent="0.35">
      <c r="A3357" s="54"/>
      <c r="B3357" s="55"/>
      <c r="C3357" s="57"/>
    </row>
    <row r="3358" spans="1:3" ht="14.5" x14ac:dyDescent="0.35">
      <c r="A3358" s="53"/>
      <c r="B3358" s="55"/>
      <c r="C3358" s="57"/>
    </row>
    <row r="3359" spans="1:3" ht="14.5" x14ac:dyDescent="0.35">
      <c r="A3359" s="53"/>
      <c r="B3359" s="55"/>
      <c r="C3359" s="57"/>
    </row>
    <row r="3360" spans="1:3" ht="14.5" x14ac:dyDescent="0.35">
      <c r="A3360" s="53"/>
      <c r="B3360" s="55"/>
      <c r="C3360" s="57"/>
    </row>
    <row r="3361" spans="1:3" ht="14.5" x14ac:dyDescent="0.35">
      <c r="A3361" s="53"/>
      <c r="B3361" s="55"/>
      <c r="C3361" s="57"/>
    </row>
    <row r="3362" spans="1:3" ht="14.5" x14ac:dyDescent="0.35">
      <c r="A3362" s="53"/>
      <c r="B3362" s="55"/>
      <c r="C3362" s="57"/>
    </row>
    <row r="3363" spans="1:3" ht="14.5" x14ac:dyDescent="0.35">
      <c r="A3363" s="53"/>
      <c r="B3363" s="55"/>
      <c r="C3363" s="57"/>
    </row>
    <row r="3364" spans="1:3" ht="14.5" x14ac:dyDescent="0.35">
      <c r="A3364" s="53"/>
      <c r="B3364" s="55"/>
      <c r="C3364" s="57"/>
    </row>
    <row r="3365" spans="1:3" ht="14.5" x14ac:dyDescent="0.35">
      <c r="A3365" s="53"/>
      <c r="B3365" s="55"/>
      <c r="C3365" s="57"/>
    </row>
    <row r="3366" spans="1:3" ht="14.5" x14ac:dyDescent="0.35">
      <c r="A3366" s="53"/>
      <c r="B3366" s="55"/>
      <c r="C3366" s="57"/>
    </row>
    <row r="3367" spans="1:3" ht="14.5" x14ac:dyDescent="0.35">
      <c r="A3367" s="53"/>
      <c r="B3367" s="55"/>
      <c r="C3367" s="57"/>
    </row>
    <row r="3368" spans="1:3" ht="14.5" x14ac:dyDescent="0.35">
      <c r="A3368" s="53"/>
      <c r="B3368" s="55"/>
      <c r="C3368" s="57"/>
    </row>
    <row r="3369" spans="1:3" ht="14.5" x14ac:dyDescent="0.35">
      <c r="A3369" s="53"/>
      <c r="B3369" s="55"/>
      <c r="C3369" s="57"/>
    </row>
    <row r="3370" spans="1:3" ht="14.5" x14ac:dyDescent="0.35">
      <c r="A3370" s="53"/>
      <c r="B3370" s="55"/>
      <c r="C3370" s="57"/>
    </row>
    <row r="3371" spans="1:3" ht="14.5" x14ac:dyDescent="0.35">
      <c r="A3371" s="53"/>
      <c r="B3371" s="55"/>
      <c r="C3371" s="57"/>
    </row>
    <row r="3372" spans="1:3" ht="14.5" x14ac:dyDescent="0.35">
      <c r="A3372" s="53"/>
      <c r="B3372" s="55"/>
      <c r="C3372" s="57"/>
    </row>
    <row r="3373" spans="1:3" ht="14.5" x14ac:dyDescent="0.35">
      <c r="A3373" s="53"/>
      <c r="B3373" s="55"/>
      <c r="C3373" s="57"/>
    </row>
    <row r="3374" spans="1:3" ht="14.5" x14ac:dyDescent="0.35">
      <c r="A3374" s="53"/>
      <c r="B3374" s="55"/>
      <c r="C3374" s="57"/>
    </row>
    <row r="3375" spans="1:3" ht="14.5" x14ac:dyDescent="0.35">
      <c r="A3375" s="53"/>
      <c r="B3375" s="55"/>
      <c r="C3375" s="57"/>
    </row>
    <row r="3376" spans="1:3" ht="14.5" x14ac:dyDescent="0.35">
      <c r="A3376" s="53"/>
      <c r="B3376" s="55"/>
      <c r="C3376" s="57"/>
    </row>
    <row r="3377" spans="1:3" ht="14.5" x14ac:dyDescent="0.35">
      <c r="A3377" s="53"/>
      <c r="B3377" s="55"/>
      <c r="C3377" s="57"/>
    </row>
    <row r="3378" spans="1:3" ht="14.5" x14ac:dyDescent="0.35">
      <c r="A3378" s="54"/>
      <c r="B3378" s="55"/>
      <c r="C3378" s="57"/>
    </row>
    <row r="3379" spans="1:3" ht="14.5" x14ac:dyDescent="0.35">
      <c r="A3379" s="53"/>
      <c r="B3379" s="55"/>
      <c r="C3379" s="57"/>
    </row>
    <row r="3380" spans="1:3" ht="14.5" x14ac:dyDescent="0.35">
      <c r="A3380" s="54"/>
      <c r="B3380" s="55"/>
      <c r="C3380" s="57"/>
    </row>
    <row r="3381" spans="1:3" ht="14.5" x14ac:dyDescent="0.35">
      <c r="A3381" s="54"/>
      <c r="B3381" s="55"/>
      <c r="C3381" s="57"/>
    </row>
    <row r="3382" spans="1:3" ht="14.5" x14ac:dyDescent="0.35">
      <c r="A3382" s="53"/>
      <c r="B3382" s="55"/>
      <c r="C3382" s="57"/>
    </row>
    <row r="3383" spans="1:3" ht="14.5" x14ac:dyDescent="0.35">
      <c r="A3383" s="53"/>
      <c r="B3383" s="55"/>
      <c r="C3383" s="57"/>
    </row>
    <row r="3384" spans="1:3" ht="14.5" x14ac:dyDescent="0.35">
      <c r="A3384" s="53"/>
      <c r="B3384" s="55"/>
      <c r="C3384" s="57"/>
    </row>
    <row r="3385" spans="1:3" ht="14.5" x14ac:dyDescent="0.35">
      <c r="A3385" s="53"/>
      <c r="B3385" s="55"/>
      <c r="C3385" s="57"/>
    </row>
    <row r="3386" spans="1:3" ht="14.5" x14ac:dyDescent="0.35">
      <c r="A3386" s="53"/>
      <c r="B3386" s="55"/>
      <c r="C3386" s="57"/>
    </row>
    <row r="3387" spans="1:3" ht="14.5" x14ac:dyDescent="0.35">
      <c r="A3387" s="53"/>
      <c r="B3387" s="55"/>
      <c r="C3387" s="57"/>
    </row>
    <row r="3388" spans="1:3" ht="14.5" x14ac:dyDescent="0.35">
      <c r="A3388" s="53"/>
      <c r="B3388" s="55"/>
      <c r="C3388" s="57"/>
    </row>
    <row r="3389" spans="1:3" ht="14.5" x14ac:dyDescent="0.35">
      <c r="A3389" s="53"/>
      <c r="B3389" s="55"/>
      <c r="C3389" s="57"/>
    </row>
    <row r="3390" spans="1:3" ht="14.5" x14ac:dyDescent="0.35">
      <c r="A3390" s="53"/>
      <c r="B3390" s="55"/>
      <c r="C3390" s="57"/>
    </row>
    <row r="3391" spans="1:3" ht="14.5" x14ac:dyDescent="0.35">
      <c r="A3391" s="53"/>
      <c r="B3391" s="55"/>
      <c r="C3391" s="57"/>
    </row>
    <row r="3392" spans="1:3" ht="14.5" x14ac:dyDescent="0.35">
      <c r="A3392" s="53"/>
      <c r="B3392" s="55"/>
      <c r="C3392" s="57"/>
    </row>
    <row r="3393" spans="1:3" ht="14.5" x14ac:dyDescent="0.35">
      <c r="A3393" s="53"/>
      <c r="B3393" s="55"/>
      <c r="C3393" s="57"/>
    </row>
    <row r="3394" spans="1:3" ht="14.5" x14ac:dyDescent="0.35">
      <c r="A3394" s="53"/>
      <c r="B3394" s="55"/>
      <c r="C3394" s="57"/>
    </row>
    <row r="3395" spans="1:3" ht="14.5" x14ac:dyDescent="0.35">
      <c r="A3395" s="53"/>
      <c r="B3395" s="55"/>
      <c r="C3395" s="57"/>
    </row>
    <row r="3396" spans="1:3" ht="14.5" x14ac:dyDescent="0.35">
      <c r="A3396" s="53"/>
      <c r="B3396" s="55"/>
      <c r="C3396" s="57"/>
    </row>
    <row r="3397" spans="1:3" ht="14.5" x14ac:dyDescent="0.35">
      <c r="A3397" s="53"/>
      <c r="B3397" s="55"/>
      <c r="C3397" s="57"/>
    </row>
    <row r="3398" spans="1:3" ht="14.5" x14ac:dyDescent="0.35">
      <c r="A3398" s="54"/>
      <c r="B3398" s="55"/>
      <c r="C3398" s="57"/>
    </row>
    <row r="3399" spans="1:3" ht="14.5" x14ac:dyDescent="0.35">
      <c r="A3399" s="53"/>
      <c r="B3399" s="55"/>
      <c r="C3399" s="57"/>
    </row>
    <row r="3400" spans="1:3" ht="14.5" x14ac:dyDescent="0.35">
      <c r="A3400" s="53"/>
      <c r="B3400" s="55"/>
      <c r="C3400" s="57"/>
    </row>
    <row r="3401" spans="1:3" ht="14.5" x14ac:dyDescent="0.35">
      <c r="A3401" s="53"/>
      <c r="B3401" s="55"/>
      <c r="C3401" s="57"/>
    </row>
    <row r="3402" spans="1:3" ht="14.5" x14ac:dyDescent="0.35">
      <c r="A3402" s="53"/>
      <c r="B3402" s="55"/>
      <c r="C3402" s="57"/>
    </row>
    <row r="3403" spans="1:3" ht="14.5" x14ac:dyDescent="0.35">
      <c r="A3403" s="53"/>
      <c r="B3403" s="55"/>
      <c r="C3403" s="57"/>
    </row>
    <row r="3404" spans="1:3" ht="14.5" x14ac:dyDescent="0.35">
      <c r="A3404" s="53"/>
      <c r="B3404" s="55"/>
      <c r="C3404" s="57"/>
    </row>
    <row r="3405" spans="1:3" ht="14.5" x14ac:dyDescent="0.35">
      <c r="A3405" s="53"/>
      <c r="B3405" s="55"/>
      <c r="C3405" s="57"/>
    </row>
    <row r="3406" spans="1:3" ht="14.5" x14ac:dyDescent="0.35">
      <c r="A3406" s="53"/>
      <c r="B3406" s="55"/>
      <c r="C3406" s="57"/>
    </row>
  </sheetData>
  <sheetProtection algorithmName="SHA-512" hashValue="AqXiRDyeU138G1veVL4eXuKoT8N71/GUHqklqNBtT6WzYsJd7IQo5FfUr3vJH4kDy58Vi6kvXpc1lGwZ8/S/2Q==" saltValue="ktQii+NodKolsFdadGdAMg==" spinCount="100000" sheet="1" objects="1" scenarios="1"/>
  <mergeCells count="3107"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6:G16"/>
    <mergeCell ref="F17:G17"/>
    <mergeCell ref="F14:G14"/>
    <mergeCell ref="F15:G15"/>
    <mergeCell ref="F12:G12"/>
    <mergeCell ref="F13:G13"/>
    <mergeCell ref="F10:G10"/>
    <mergeCell ref="F11:G11"/>
    <mergeCell ref="F37:G37"/>
    <mergeCell ref="F46:G46"/>
    <mergeCell ref="F47:G47"/>
    <mergeCell ref="F44:G44"/>
    <mergeCell ref="F45:G45"/>
    <mergeCell ref="F42:G42"/>
    <mergeCell ref="F43:G43"/>
    <mergeCell ref="F40:G40"/>
    <mergeCell ref="F41:G41"/>
    <mergeCell ref="F38:G38"/>
    <mergeCell ref="F39:G39"/>
    <mergeCell ref="F56:G56"/>
    <mergeCell ref="F57:G57"/>
    <mergeCell ref="F54:G54"/>
    <mergeCell ref="F55:G55"/>
    <mergeCell ref="A1:G1"/>
    <mergeCell ref="C2:G2"/>
    <mergeCell ref="C3:G3"/>
    <mergeCell ref="C4:G4"/>
    <mergeCell ref="A6:G7"/>
    <mergeCell ref="E8:G8"/>
    <mergeCell ref="F26:G26"/>
    <mergeCell ref="F27:G27"/>
    <mergeCell ref="F24:G24"/>
    <mergeCell ref="F25:G25"/>
    <mergeCell ref="F22:G22"/>
    <mergeCell ref="F23:G23"/>
    <mergeCell ref="F20:G20"/>
    <mergeCell ref="F21:G21"/>
    <mergeCell ref="F18:G18"/>
    <mergeCell ref="F19:G19"/>
    <mergeCell ref="F36:G36"/>
    <mergeCell ref="F34:G34"/>
    <mergeCell ref="F35:G35"/>
    <mergeCell ref="F32:G32"/>
    <mergeCell ref="F33:G33"/>
    <mergeCell ref="F30:G30"/>
    <mergeCell ref="F31:G31"/>
    <mergeCell ref="F28:G28"/>
    <mergeCell ref="F29:G29"/>
    <mergeCell ref="F52:G52"/>
    <mergeCell ref="F53:G53"/>
    <mergeCell ref="F50:G50"/>
    <mergeCell ref="F51:G51"/>
    <mergeCell ref="F48:G48"/>
    <mergeCell ref="F49:G49"/>
    <mergeCell ref="F66:G66"/>
    <mergeCell ref="F67:G67"/>
    <mergeCell ref="F64:G64"/>
    <mergeCell ref="F65:G65"/>
    <mergeCell ref="F62:G62"/>
    <mergeCell ref="F63:G63"/>
    <mergeCell ref="F60:G60"/>
    <mergeCell ref="F61:G61"/>
    <mergeCell ref="F58:G58"/>
    <mergeCell ref="F59:G59"/>
    <mergeCell ref="F76:G76"/>
    <mergeCell ref="F77:G77"/>
    <mergeCell ref="F74:G74"/>
    <mergeCell ref="F75:G75"/>
    <mergeCell ref="F72:G72"/>
    <mergeCell ref="F73:G73"/>
    <mergeCell ref="F70:G70"/>
    <mergeCell ref="F71:G71"/>
    <mergeCell ref="F68:G68"/>
    <mergeCell ref="F69:G69"/>
    <mergeCell ref="F86:G86"/>
    <mergeCell ref="F87:G87"/>
    <mergeCell ref="F84:G84"/>
    <mergeCell ref="F85:G85"/>
    <mergeCell ref="F82:G82"/>
    <mergeCell ref="F83:G83"/>
    <mergeCell ref="F80:G80"/>
    <mergeCell ref="F81:G81"/>
    <mergeCell ref="F78:G78"/>
    <mergeCell ref="F79:G79"/>
    <mergeCell ref="F96:G96"/>
    <mergeCell ref="F97:G97"/>
    <mergeCell ref="F94:G94"/>
    <mergeCell ref="F95:G95"/>
    <mergeCell ref="F92:G92"/>
    <mergeCell ref="F93:G93"/>
    <mergeCell ref="F90:G90"/>
    <mergeCell ref="F91:G91"/>
    <mergeCell ref="F88:G88"/>
    <mergeCell ref="F89:G89"/>
    <mergeCell ref="F106:G106"/>
    <mergeCell ref="F107:G107"/>
    <mergeCell ref="F104:G104"/>
    <mergeCell ref="F105:G105"/>
    <mergeCell ref="F102:G102"/>
    <mergeCell ref="F103:G103"/>
    <mergeCell ref="F100:G100"/>
    <mergeCell ref="F101:G101"/>
    <mergeCell ref="F98:G98"/>
    <mergeCell ref="F99:G99"/>
    <mergeCell ref="F116:G116"/>
    <mergeCell ref="F117:G117"/>
    <mergeCell ref="F114:G114"/>
    <mergeCell ref="F115:G115"/>
    <mergeCell ref="F112:G112"/>
    <mergeCell ref="F113:G113"/>
    <mergeCell ref="F110:G110"/>
    <mergeCell ref="F111:G111"/>
    <mergeCell ref="F108:G108"/>
    <mergeCell ref="F109:G109"/>
    <mergeCell ref="F126:G126"/>
    <mergeCell ref="F127:G127"/>
    <mergeCell ref="F124:G124"/>
    <mergeCell ref="F125:G125"/>
    <mergeCell ref="F122:G122"/>
    <mergeCell ref="F123:G123"/>
    <mergeCell ref="F120:G120"/>
    <mergeCell ref="F121:G121"/>
    <mergeCell ref="F118:G118"/>
    <mergeCell ref="F119:G119"/>
    <mergeCell ref="F136:G136"/>
    <mergeCell ref="F137:G137"/>
    <mergeCell ref="F134:G134"/>
    <mergeCell ref="F135:G135"/>
    <mergeCell ref="F132:G132"/>
    <mergeCell ref="F133:G133"/>
    <mergeCell ref="F130:G130"/>
    <mergeCell ref="F131:G131"/>
    <mergeCell ref="F128:G128"/>
    <mergeCell ref="F129:G129"/>
    <mergeCell ref="F146:G146"/>
    <mergeCell ref="F147:G147"/>
    <mergeCell ref="F144:G144"/>
    <mergeCell ref="F145:G145"/>
    <mergeCell ref="F142:G142"/>
    <mergeCell ref="F143:G143"/>
    <mergeCell ref="F140:G140"/>
    <mergeCell ref="F141:G141"/>
    <mergeCell ref="F138:G138"/>
    <mergeCell ref="F139:G139"/>
    <mergeCell ref="F156:G156"/>
    <mergeCell ref="F157:G157"/>
    <mergeCell ref="F154:G154"/>
    <mergeCell ref="F155:G155"/>
    <mergeCell ref="F152:G152"/>
    <mergeCell ref="F153:G153"/>
    <mergeCell ref="F150:G150"/>
    <mergeCell ref="F151:G151"/>
    <mergeCell ref="F148:G148"/>
    <mergeCell ref="F149:G149"/>
    <mergeCell ref="F166:G166"/>
    <mergeCell ref="F167:G167"/>
    <mergeCell ref="F164:G164"/>
    <mergeCell ref="F165:G165"/>
    <mergeCell ref="F162:G162"/>
    <mergeCell ref="F163:G163"/>
    <mergeCell ref="F160:G160"/>
    <mergeCell ref="F161:G161"/>
    <mergeCell ref="F158:G158"/>
    <mergeCell ref="F159:G159"/>
    <mergeCell ref="F176:G176"/>
    <mergeCell ref="F177:G177"/>
    <mergeCell ref="F174:G174"/>
    <mergeCell ref="F175:G175"/>
    <mergeCell ref="F172:G172"/>
    <mergeCell ref="F173:G173"/>
    <mergeCell ref="F170:G170"/>
    <mergeCell ref="F171:G171"/>
    <mergeCell ref="F168:G168"/>
    <mergeCell ref="F169:G169"/>
    <mergeCell ref="F186:G186"/>
    <mergeCell ref="F187:G187"/>
    <mergeCell ref="F184:G184"/>
    <mergeCell ref="F185:G185"/>
    <mergeCell ref="F182:G182"/>
    <mergeCell ref="F183:G183"/>
    <mergeCell ref="F180:G180"/>
    <mergeCell ref="F181:G181"/>
    <mergeCell ref="F178:G178"/>
    <mergeCell ref="F179:G179"/>
    <mergeCell ref="F196:G196"/>
    <mergeCell ref="F197:G197"/>
    <mergeCell ref="F194:G194"/>
    <mergeCell ref="F195:G195"/>
    <mergeCell ref="F192:G192"/>
    <mergeCell ref="F193:G193"/>
    <mergeCell ref="F190:G190"/>
    <mergeCell ref="F191:G191"/>
    <mergeCell ref="F188:G188"/>
    <mergeCell ref="F189:G189"/>
    <mergeCell ref="F206:G206"/>
    <mergeCell ref="F207:G207"/>
    <mergeCell ref="F204:G204"/>
    <mergeCell ref="F205:G205"/>
    <mergeCell ref="F202:G202"/>
    <mergeCell ref="F203:G203"/>
    <mergeCell ref="F200:G200"/>
    <mergeCell ref="F201:G201"/>
    <mergeCell ref="F198:G198"/>
    <mergeCell ref="F199:G199"/>
    <mergeCell ref="F216:G216"/>
    <mergeCell ref="F217:G217"/>
    <mergeCell ref="F214:G214"/>
    <mergeCell ref="F215:G215"/>
    <mergeCell ref="F212:G212"/>
    <mergeCell ref="F213:G213"/>
    <mergeCell ref="F210:G210"/>
    <mergeCell ref="F211:G211"/>
    <mergeCell ref="F208:G208"/>
    <mergeCell ref="F209:G209"/>
    <mergeCell ref="F226:G226"/>
    <mergeCell ref="F227:G227"/>
    <mergeCell ref="F224:G224"/>
    <mergeCell ref="F225:G225"/>
    <mergeCell ref="F222:G222"/>
    <mergeCell ref="F223:G223"/>
    <mergeCell ref="F220:G220"/>
    <mergeCell ref="F221:G221"/>
    <mergeCell ref="F218:G218"/>
    <mergeCell ref="F219:G219"/>
    <mergeCell ref="F236:G236"/>
    <mergeCell ref="F237:G237"/>
    <mergeCell ref="F234:G234"/>
    <mergeCell ref="F235:G235"/>
    <mergeCell ref="F232:G232"/>
    <mergeCell ref="F233:G233"/>
    <mergeCell ref="F230:G230"/>
    <mergeCell ref="F231:G231"/>
    <mergeCell ref="F228:G228"/>
    <mergeCell ref="F229:G229"/>
    <mergeCell ref="F246:G246"/>
    <mergeCell ref="F247:G247"/>
    <mergeCell ref="F244:G244"/>
    <mergeCell ref="F245:G245"/>
    <mergeCell ref="F242:G242"/>
    <mergeCell ref="F243:G243"/>
    <mergeCell ref="F240:G240"/>
    <mergeCell ref="F241:G241"/>
    <mergeCell ref="F238:G238"/>
    <mergeCell ref="F239:G239"/>
    <mergeCell ref="F256:G256"/>
    <mergeCell ref="F257:G257"/>
    <mergeCell ref="F254:G254"/>
    <mergeCell ref="F255:G255"/>
    <mergeCell ref="F252:G252"/>
    <mergeCell ref="F253:G253"/>
    <mergeCell ref="F250:G250"/>
    <mergeCell ref="F251:G251"/>
    <mergeCell ref="F248:G248"/>
    <mergeCell ref="F249:G249"/>
    <mergeCell ref="F266:G266"/>
    <mergeCell ref="F267:G267"/>
    <mergeCell ref="F264:G264"/>
    <mergeCell ref="F265:G265"/>
    <mergeCell ref="F262:G262"/>
    <mergeCell ref="F263:G263"/>
    <mergeCell ref="F260:G260"/>
    <mergeCell ref="F261:G261"/>
    <mergeCell ref="F258:G258"/>
    <mergeCell ref="F259:G259"/>
    <mergeCell ref="F276:G276"/>
    <mergeCell ref="F277:G277"/>
    <mergeCell ref="F274:G274"/>
    <mergeCell ref="F275:G275"/>
    <mergeCell ref="F272:G272"/>
    <mergeCell ref="F273:G273"/>
    <mergeCell ref="F270:G270"/>
    <mergeCell ref="F271:G271"/>
    <mergeCell ref="F268:G268"/>
    <mergeCell ref="F269:G269"/>
    <mergeCell ref="F286:G286"/>
    <mergeCell ref="F287:G287"/>
    <mergeCell ref="F284:G284"/>
    <mergeCell ref="F285:G285"/>
    <mergeCell ref="F282:G282"/>
    <mergeCell ref="F283:G283"/>
    <mergeCell ref="F280:G280"/>
    <mergeCell ref="F281:G281"/>
    <mergeCell ref="F278:G278"/>
    <mergeCell ref="F279:G279"/>
    <mergeCell ref="F296:G296"/>
    <mergeCell ref="F297:G297"/>
    <mergeCell ref="F294:G294"/>
    <mergeCell ref="F295:G295"/>
    <mergeCell ref="F292:G292"/>
    <mergeCell ref="F293:G293"/>
    <mergeCell ref="F290:G290"/>
    <mergeCell ref="F291:G291"/>
    <mergeCell ref="F288:G288"/>
    <mergeCell ref="F289:G289"/>
    <mergeCell ref="F306:G306"/>
    <mergeCell ref="F307:G307"/>
    <mergeCell ref="F304:G304"/>
    <mergeCell ref="F305:G305"/>
    <mergeCell ref="F302:G302"/>
    <mergeCell ref="F303:G303"/>
    <mergeCell ref="F300:G300"/>
    <mergeCell ref="F301:G301"/>
    <mergeCell ref="F298:G298"/>
    <mergeCell ref="F299:G299"/>
    <mergeCell ref="F316:G316"/>
    <mergeCell ref="F317:G317"/>
    <mergeCell ref="F314:G314"/>
    <mergeCell ref="F315:G315"/>
    <mergeCell ref="F312:G312"/>
    <mergeCell ref="F313:G313"/>
    <mergeCell ref="F310:G310"/>
    <mergeCell ref="F311:G311"/>
    <mergeCell ref="F308:G308"/>
    <mergeCell ref="F309:G309"/>
    <mergeCell ref="F326:G326"/>
    <mergeCell ref="F327:G327"/>
    <mergeCell ref="F324:G324"/>
    <mergeCell ref="F325:G325"/>
    <mergeCell ref="F322:G322"/>
    <mergeCell ref="F323:G323"/>
    <mergeCell ref="F320:G320"/>
    <mergeCell ref="F321:G321"/>
    <mergeCell ref="F318:G318"/>
    <mergeCell ref="F319:G319"/>
    <mergeCell ref="F336:G336"/>
    <mergeCell ref="F337:G337"/>
    <mergeCell ref="F334:G334"/>
    <mergeCell ref="F335:G335"/>
    <mergeCell ref="F332:G332"/>
    <mergeCell ref="F333:G333"/>
    <mergeCell ref="F330:G330"/>
    <mergeCell ref="F331:G331"/>
    <mergeCell ref="F328:G328"/>
    <mergeCell ref="F329:G329"/>
    <mergeCell ref="F346:G346"/>
    <mergeCell ref="F347:G347"/>
    <mergeCell ref="F344:G344"/>
    <mergeCell ref="F345:G345"/>
    <mergeCell ref="F342:G342"/>
    <mergeCell ref="F343:G343"/>
    <mergeCell ref="F340:G340"/>
    <mergeCell ref="F341:G341"/>
    <mergeCell ref="F338:G338"/>
    <mergeCell ref="F339:G339"/>
    <mergeCell ref="F356:G356"/>
    <mergeCell ref="F357:G357"/>
    <mergeCell ref="F354:G354"/>
    <mergeCell ref="F355:G355"/>
    <mergeCell ref="F352:G352"/>
    <mergeCell ref="F353:G353"/>
    <mergeCell ref="F350:G350"/>
    <mergeCell ref="F351:G351"/>
    <mergeCell ref="F348:G348"/>
    <mergeCell ref="F349:G349"/>
    <mergeCell ref="F366:G366"/>
    <mergeCell ref="F367:G367"/>
    <mergeCell ref="F364:G364"/>
    <mergeCell ref="F365:G365"/>
    <mergeCell ref="F362:G362"/>
    <mergeCell ref="F363:G363"/>
    <mergeCell ref="F360:G360"/>
    <mergeCell ref="F361:G361"/>
    <mergeCell ref="F358:G358"/>
    <mergeCell ref="F359:G359"/>
    <mergeCell ref="F376:G376"/>
    <mergeCell ref="F377:G377"/>
    <mergeCell ref="F374:G374"/>
    <mergeCell ref="F375:G375"/>
    <mergeCell ref="F372:G372"/>
    <mergeCell ref="F373:G373"/>
    <mergeCell ref="F370:G370"/>
    <mergeCell ref="F371:G371"/>
    <mergeCell ref="F368:G368"/>
    <mergeCell ref="F369:G369"/>
    <mergeCell ref="F386:G386"/>
    <mergeCell ref="F387:G387"/>
    <mergeCell ref="F384:G384"/>
    <mergeCell ref="F385:G385"/>
    <mergeCell ref="F382:G382"/>
    <mergeCell ref="F383:G383"/>
    <mergeCell ref="F380:G380"/>
    <mergeCell ref="F381:G381"/>
    <mergeCell ref="F378:G378"/>
    <mergeCell ref="F379:G379"/>
    <mergeCell ref="F396:G396"/>
    <mergeCell ref="F397:G397"/>
    <mergeCell ref="F394:G394"/>
    <mergeCell ref="F395:G395"/>
    <mergeCell ref="F392:G392"/>
    <mergeCell ref="F393:G393"/>
    <mergeCell ref="F390:G390"/>
    <mergeCell ref="F391:G391"/>
    <mergeCell ref="F388:G388"/>
    <mergeCell ref="F389:G389"/>
    <mergeCell ref="F406:G406"/>
    <mergeCell ref="F407:G407"/>
    <mergeCell ref="F404:G404"/>
    <mergeCell ref="F405:G405"/>
    <mergeCell ref="F402:G402"/>
    <mergeCell ref="F403:G403"/>
    <mergeCell ref="F400:G400"/>
    <mergeCell ref="F401:G401"/>
    <mergeCell ref="F398:G398"/>
    <mergeCell ref="F399:G399"/>
    <mergeCell ref="F416:G416"/>
    <mergeCell ref="F417:G417"/>
    <mergeCell ref="F414:G414"/>
    <mergeCell ref="F415:G415"/>
    <mergeCell ref="F412:G412"/>
    <mergeCell ref="F413:G413"/>
    <mergeCell ref="F410:G410"/>
    <mergeCell ref="F411:G411"/>
    <mergeCell ref="F408:G408"/>
    <mergeCell ref="F409:G409"/>
    <mergeCell ref="F426:G426"/>
    <mergeCell ref="F427:G427"/>
    <mergeCell ref="F424:G424"/>
    <mergeCell ref="F425:G425"/>
    <mergeCell ref="F422:G422"/>
    <mergeCell ref="F423:G423"/>
    <mergeCell ref="F420:G420"/>
    <mergeCell ref="F421:G421"/>
    <mergeCell ref="F418:G418"/>
    <mergeCell ref="F419:G419"/>
    <mergeCell ref="F436:G436"/>
    <mergeCell ref="F437:G437"/>
    <mergeCell ref="F434:G434"/>
    <mergeCell ref="F435:G435"/>
    <mergeCell ref="F432:G432"/>
    <mergeCell ref="F433:G433"/>
    <mergeCell ref="F430:G430"/>
    <mergeCell ref="F431:G431"/>
    <mergeCell ref="F428:G428"/>
    <mergeCell ref="F429:G429"/>
    <mergeCell ref="F446:G446"/>
    <mergeCell ref="F447:G447"/>
    <mergeCell ref="F444:G444"/>
    <mergeCell ref="F445:G445"/>
    <mergeCell ref="F442:G442"/>
    <mergeCell ref="F443:G443"/>
    <mergeCell ref="F440:G440"/>
    <mergeCell ref="F441:G441"/>
    <mergeCell ref="F438:G438"/>
    <mergeCell ref="F439:G439"/>
    <mergeCell ref="F456:G456"/>
    <mergeCell ref="F457:G457"/>
    <mergeCell ref="F454:G454"/>
    <mergeCell ref="F455:G455"/>
    <mergeCell ref="F452:G452"/>
    <mergeCell ref="F453:G453"/>
    <mergeCell ref="F450:G450"/>
    <mergeCell ref="F451:G451"/>
    <mergeCell ref="F448:G448"/>
    <mergeCell ref="F449:G449"/>
    <mergeCell ref="F466:G466"/>
    <mergeCell ref="F467:G467"/>
    <mergeCell ref="F464:G464"/>
    <mergeCell ref="F465:G465"/>
    <mergeCell ref="F462:G462"/>
    <mergeCell ref="F463:G463"/>
    <mergeCell ref="F460:G460"/>
    <mergeCell ref="F461:G461"/>
    <mergeCell ref="F458:G458"/>
    <mergeCell ref="F459:G459"/>
    <mergeCell ref="F476:G476"/>
    <mergeCell ref="F477:G477"/>
    <mergeCell ref="F474:G474"/>
    <mergeCell ref="F475:G475"/>
    <mergeCell ref="F472:G472"/>
    <mergeCell ref="F473:G473"/>
    <mergeCell ref="F470:G470"/>
    <mergeCell ref="F471:G471"/>
    <mergeCell ref="F468:G468"/>
    <mergeCell ref="F469:G469"/>
    <mergeCell ref="F486:G486"/>
    <mergeCell ref="F487:G487"/>
    <mergeCell ref="F484:G484"/>
    <mergeCell ref="F485:G485"/>
    <mergeCell ref="F482:G482"/>
    <mergeCell ref="F483:G483"/>
    <mergeCell ref="F480:G480"/>
    <mergeCell ref="F481:G481"/>
    <mergeCell ref="F478:G478"/>
    <mergeCell ref="F479:G479"/>
    <mergeCell ref="F496:G496"/>
    <mergeCell ref="F497:G497"/>
    <mergeCell ref="F494:G494"/>
    <mergeCell ref="F495:G495"/>
    <mergeCell ref="F492:G492"/>
    <mergeCell ref="F493:G493"/>
    <mergeCell ref="F490:G490"/>
    <mergeCell ref="F491:G491"/>
    <mergeCell ref="F488:G488"/>
    <mergeCell ref="F489:G489"/>
    <mergeCell ref="F506:G506"/>
    <mergeCell ref="F507:G507"/>
    <mergeCell ref="F504:G504"/>
    <mergeCell ref="F505:G505"/>
    <mergeCell ref="F502:G502"/>
    <mergeCell ref="F503:G503"/>
    <mergeCell ref="F500:G500"/>
    <mergeCell ref="F501:G501"/>
    <mergeCell ref="F498:G498"/>
    <mergeCell ref="F499:G499"/>
    <mergeCell ref="F516:G516"/>
    <mergeCell ref="F517:G517"/>
    <mergeCell ref="F514:G514"/>
    <mergeCell ref="F515:G515"/>
    <mergeCell ref="F512:G512"/>
    <mergeCell ref="F513:G513"/>
    <mergeCell ref="F510:G510"/>
    <mergeCell ref="F511:G511"/>
    <mergeCell ref="F508:G508"/>
    <mergeCell ref="F509:G509"/>
    <mergeCell ref="F526:G526"/>
    <mergeCell ref="F527:G527"/>
    <mergeCell ref="F524:G524"/>
    <mergeCell ref="F525:G525"/>
    <mergeCell ref="F522:G522"/>
    <mergeCell ref="F523:G523"/>
    <mergeCell ref="F520:G520"/>
    <mergeCell ref="F521:G521"/>
    <mergeCell ref="F518:G518"/>
    <mergeCell ref="F519:G519"/>
    <mergeCell ref="F536:G536"/>
    <mergeCell ref="F537:G537"/>
    <mergeCell ref="F534:G534"/>
    <mergeCell ref="F535:G535"/>
    <mergeCell ref="F532:G532"/>
    <mergeCell ref="F533:G533"/>
    <mergeCell ref="F530:G530"/>
    <mergeCell ref="F531:G531"/>
    <mergeCell ref="F528:G528"/>
    <mergeCell ref="F529:G529"/>
    <mergeCell ref="F546:G546"/>
    <mergeCell ref="F547:G547"/>
    <mergeCell ref="F544:G544"/>
    <mergeCell ref="F545:G545"/>
    <mergeCell ref="F542:G542"/>
    <mergeCell ref="F543:G543"/>
    <mergeCell ref="F540:G540"/>
    <mergeCell ref="F541:G541"/>
    <mergeCell ref="F538:G538"/>
    <mergeCell ref="F539:G539"/>
    <mergeCell ref="F556:G556"/>
    <mergeCell ref="F557:G557"/>
    <mergeCell ref="F554:G554"/>
    <mergeCell ref="F555:G555"/>
    <mergeCell ref="F552:G552"/>
    <mergeCell ref="F553:G553"/>
    <mergeCell ref="F550:G550"/>
    <mergeCell ref="F551:G551"/>
    <mergeCell ref="F548:G548"/>
    <mergeCell ref="F549:G549"/>
    <mergeCell ref="F566:G566"/>
    <mergeCell ref="F567:G567"/>
    <mergeCell ref="F564:G564"/>
    <mergeCell ref="F565:G565"/>
    <mergeCell ref="F562:G562"/>
    <mergeCell ref="F563:G563"/>
    <mergeCell ref="F560:G560"/>
    <mergeCell ref="F561:G561"/>
    <mergeCell ref="F558:G558"/>
    <mergeCell ref="F559:G559"/>
    <mergeCell ref="F576:G576"/>
    <mergeCell ref="F577:G577"/>
    <mergeCell ref="F574:G574"/>
    <mergeCell ref="F575:G575"/>
    <mergeCell ref="F572:G572"/>
    <mergeCell ref="F573:G573"/>
    <mergeCell ref="F570:G570"/>
    <mergeCell ref="F571:G571"/>
    <mergeCell ref="F568:G568"/>
    <mergeCell ref="F569:G569"/>
    <mergeCell ref="F586:G586"/>
    <mergeCell ref="F587:G587"/>
    <mergeCell ref="F584:G584"/>
    <mergeCell ref="F585:G585"/>
    <mergeCell ref="F582:G582"/>
    <mergeCell ref="F583:G583"/>
    <mergeCell ref="F580:G580"/>
    <mergeCell ref="F581:G581"/>
    <mergeCell ref="F578:G578"/>
    <mergeCell ref="F579:G579"/>
    <mergeCell ref="F596:G596"/>
    <mergeCell ref="F597:G597"/>
    <mergeCell ref="F594:G594"/>
    <mergeCell ref="F595:G595"/>
    <mergeCell ref="F592:G592"/>
    <mergeCell ref="F593:G593"/>
    <mergeCell ref="F590:G590"/>
    <mergeCell ref="F591:G591"/>
    <mergeCell ref="F588:G588"/>
    <mergeCell ref="F589:G589"/>
    <mergeCell ref="F606:G606"/>
    <mergeCell ref="F607:G607"/>
    <mergeCell ref="F604:G604"/>
    <mergeCell ref="F605:G605"/>
    <mergeCell ref="F602:G602"/>
    <mergeCell ref="F603:G603"/>
    <mergeCell ref="F600:G600"/>
    <mergeCell ref="F601:G601"/>
    <mergeCell ref="F598:G598"/>
    <mergeCell ref="F599:G599"/>
    <mergeCell ref="F616:G616"/>
    <mergeCell ref="F617:G617"/>
    <mergeCell ref="F614:G614"/>
    <mergeCell ref="F615:G615"/>
    <mergeCell ref="F612:G612"/>
    <mergeCell ref="F613:G613"/>
    <mergeCell ref="F610:G610"/>
    <mergeCell ref="F611:G611"/>
    <mergeCell ref="F608:G608"/>
    <mergeCell ref="F609:G609"/>
    <mergeCell ref="F626:G626"/>
    <mergeCell ref="F627:G627"/>
    <mergeCell ref="F624:G624"/>
    <mergeCell ref="F625:G625"/>
    <mergeCell ref="F622:G622"/>
    <mergeCell ref="F623:G623"/>
    <mergeCell ref="F620:G620"/>
    <mergeCell ref="F621:G621"/>
    <mergeCell ref="F618:G618"/>
    <mergeCell ref="F619:G619"/>
    <mergeCell ref="F636:G636"/>
    <mergeCell ref="F637:G637"/>
    <mergeCell ref="F634:G634"/>
    <mergeCell ref="F635:G635"/>
    <mergeCell ref="F632:G632"/>
    <mergeCell ref="F633:G633"/>
    <mergeCell ref="F630:G630"/>
    <mergeCell ref="F631:G631"/>
    <mergeCell ref="F628:G628"/>
    <mergeCell ref="F629:G629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9:G989"/>
    <mergeCell ref="F990:G990"/>
    <mergeCell ref="F991:G991"/>
    <mergeCell ref="F992:G992"/>
    <mergeCell ref="F993:G993"/>
    <mergeCell ref="F994:G994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21:G1121"/>
    <mergeCell ref="F1122:G1122"/>
    <mergeCell ref="F1123:G1123"/>
    <mergeCell ref="F1124:G1124"/>
    <mergeCell ref="F1125:G1125"/>
    <mergeCell ref="F1126:G1126"/>
    <mergeCell ref="F1127:G1127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082:G3082"/>
    <mergeCell ref="F3083:G3083"/>
    <mergeCell ref="F3084:G3084"/>
    <mergeCell ref="F3085:G3085"/>
    <mergeCell ref="F3086:G3086"/>
    <mergeCell ref="F3087:G3087"/>
    <mergeCell ref="F3105:G3105"/>
    <mergeCell ref="F3106:G3106"/>
    <mergeCell ref="F3107:G3107"/>
    <mergeCell ref="F3108:G3108"/>
    <mergeCell ref="F3109:G3109"/>
    <mergeCell ref="F3110:G3110"/>
    <mergeCell ref="F3088:G3088"/>
    <mergeCell ref="F3089:G3089"/>
    <mergeCell ref="F3090:G3090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00:G3100"/>
    <mergeCell ref="F3101:G3101"/>
    <mergeCell ref="F3102:G3102"/>
    <mergeCell ref="F3103:G3103"/>
    <mergeCell ref="F3104:G3104"/>
  </mergeCells>
  <dataValidations count="1">
    <dataValidation type="list" allowBlank="1" showInputMessage="1" showErrorMessage="1" sqref="E10:E3110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68" zoomScaleNormal="100" workbookViewId="0">
      <pane ySplit="9" topLeftCell="A10" activePane="bottomLeft" state="frozen"/>
      <selection pane="bottomLeft" activeCell="E14" sqref="E14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28.54296875" style="43" customWidth="1"/>
    <col min="4" max="4" width="14.1796875" style="43" bestFit="1" customWidth="1"/>
    <col min="5" max="6" width="12.7265625" style="43" customWidth="1"/>
    <col min="7" max="7" width="40.81640625" style="43" customWidth="1"/>
    <col min="8" max="8" width="17.7265625" style="43" customWidth="1"/>
    <col min="9" max="16384" width="9.1796875" style="43"/>
  </cols>
  <sheetData>
    <row r="1" spans="1:8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</row>
    <row r="2" spans="1:8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</row>
    <row r="3" spans="1:8" s="41" customFormat="1" ht="23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</row>
    <row r="4" spans="1:8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</row>
    <row r="5" spans="1:8" s="41" customFormat="1" ht="15" customHeight="1" x14ac:dyDescent="0.3">
      <c r="A5" s="3"/>
      <c r="B5" s="3"/>
      <c r="C5" s="3"/>
      <c r="D5" s="3"/>
      <c r="E5" s="4"/>
      <c r="F5" s="4"/>
      <c r="G5" s="3"/>
    </row>
    <row r="6" spans="1:8" ht="15" customHeight="1" x14ac:dyDescent="0.3">
      <c r="A6" s="72" t="s">
        <v>0</v>
      </c>
      <c r="B6" s="72"/>
      <c r="C6" s="72"/>
      <c r="D6" s="72"/>
      <c r="E6" s="72"/>
      <c r="F6" s="72"/>
      <c r="G6" s="72"/>
      <c r="H6" s="42"/>
    </row>
    <row r="7" spans="1:8" ht="15" customHeight="1" thickBot="1" x14ac:dyDescent="0.35">
      <c r="A7" s="72"/>
      <c r="B7" s="72"/>
      <c r="C7" s="72"/>
      <c r="D7" s="72"/>
      <c r="E7" s="72"/>
      <c r="F7" s="72"/>
      <c r="G7" s="72"/>
    </row>
    <row r="8" spans="1:8" ht="13.5" thickBot="1" x14ac:dyDescent="0.35">
      <c r="A8" s="40"/>
      <c r="B8" s="40"/>
      <c r="C8" s="6" t="s">
        <v>7</v>
      </c>
      <c r="D8" s="22">
        <f>+SUM(D10:D13)</f>
        <v>3.3463637551268543E-4</v>
      </c>
      <c r="E8" s="67" t="s">
        <v>21</v>
      </c>
      <c r="F8" s="68"/>
      <c r="G8" s="69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10" t="s">
        <v>3</v>
      </c>
      <c r="F9" s="10" t="s">
        <v>17</v>
      </c>
      <c r="G9" s="11">
        <f>ROUND((SUM(F10:G13)),5)</f>
        <v>0</v>
      </c>
    </row>
    <row r="10" spans="1:8" ht="14.5" x14ac:dyDescent="0.35">
      <c r="A10" s="53">
        <v>91023</v>
      </c>
      <c r="B10" s="55" t="s">
        <v>2778</v>
      </c>
      <c r="C10" s="57" t="s">
        <v>1787</v>
      </c>
      <c r="D10" s="59">
        <v>7.6891768607875973E-5</v>
      </c>
      <c r="E10" s="7">
        <v>0</v>
      </c>
      <c r="F10" s="63">
        <f>+IF(E10=1,D10/$D$8,0)</f>
        <v>0</v>
      </c>
      <c r="G10" s="64"/>
    </row>
    <row r="11" spans="1:8" ht="14.5" x14ac:dyDescent="0.35">
      <c r="A11" s="53">
        <v>91017</v>
      </c>
      <c r="B11" s="55" t="s">
        <v>1299</v>
      </c>
      <c r="C11" s="57" t="s">
        <v>1787</v>
      </c>
      <c r="D11" s="59">
        <v>1.2493000724974677E-4</v>
      </c>
      <c r="E11" s="7">
        <v>0</v>
      </c>
      <c r="F11" s="63">
        <f t="shared" ref="F11:F13" si="0">+IF(E11=1,D11/$D$8,0)</f>
        <v>0</v>
      </c>
      <c r="G11" s="64"/>
    </row>
    <row r="12" spans="1:8" ht="14.5" x14ac:dyDescent="0.35">
      <c r="A12" s="53">
        <v>90051</v>
      </c>
      <c r="B12" s="55" t="s">
        <v>2779</v>
      </c>
      <c r="C12" s="57" t="s">
        <v>1787</v>
      </c>
      <c r="D12" s="59">
        <v>2.2277372076226607E-5</v>
      </c>
      <c r="E12" s="7">
        <v>0</v>
      </c>
      <c r="F12" s="63">
        <f t="shared" si="0"/>
        <v>0</v>
      </c>
      <c r="G12" s="64"/>
    </row>
    <row r="13" spans="1:8" ht="14.5" x14ac:dyDescent="0.35">
      <c r="A13" s="53">
        <v>92031</v>
      </c>
      <c r="B13" s="55" t="s">
        <v>2780</v>
      </c>
      <c r="C13" s="57" t="s">
        <v>1787</v>
      </c>
      <c r="D13" s="59">
        <v>1.1053722757883607E-4</v>
      </c>
      <c r="E13" s="7">
        <v>0</v>
      </c>
      <c r="F13" s="63">
        <f t="shared" si="0"/>
        <v>0</v>
      </c>
      <c r="G13" s="64"/>
    </row>
  </sheetData>
  <sheetProtection algorithmName="SHA-512" hashValue="5rsZ0ma3pMHGjzaIU2EYxAEYYMiYaxh8Y7OnErC2Iuk4JWGk42LIjuPMGXCZADLs9KlS94HRWw4lrzqgzfskJQ==" saltValue="Q6wdOUfi8Fk3kzhxFszSHA==" spinCount="100000" sheet="1" objects="1" scenarios="1"/>
  <mergeCells count="10">
    <mergeCell ref="F12:G12"/>
    <mergeCell ref="F13:G13"/>
    <mergeCell ref="F10:G10"/>
    <mergeCell ref="F11:G11"/>
    <mergeCell ref="A1:G1"/>
    <mergeCell ref="C2:G2"/>
    <mergeCell ref="C3:G3"/>
    <mergeCell ref="C4:G4"/>
    <mergeCell ref="A6:G7"/>
    <mergeCell ref="E8:G8"/>
  </mergeCells>
  <dataValidations count="1">
    <dataValidation type="list" allowBlank="1" showInputMessage="1" showErrorMessage="1" sqref="E10:E13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6"/>
  <sheetViews>
    <sheetView tabSelected="1" topLeftCell="A9" zoomScale="73" zoomScaleNormal="100" workbookViewId="0">
      <selection activeCell="B9" sqref="B9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21.7265625" style="43" customWidth="1"/>
    <col min="4" max="4" width="18.6328125" style="43" customWidth="1"/>
    <col min="5" max="6" width="12.7265625" style="43" customWidth="1"/>
    <col min="7" max="7" width="40.453125" style="43" customWidth="1"/>
    <col min="8" max="8" width="17.7265625" style="43" customWidth="1"/>
    <col min="9" max="16384" width="9.1796875" style="43"/>
  </cols>
  <sheetData>
    <row r="1" spans="1:8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</row>
    <row r="2" spans="1:8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</row>
    <row r="3" spans="1:8" s="41" customFormat="1" ht="29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</row>
    <row r="4" spans="1:8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</row>
    <row r="5" spans="1:8" s="41" customFormat="1" ht="15" customHeight="1" x14ac:dyDescent="0.3">
      <c r="A5" s="3"/>
      <c r="B5" s="3"/>
      <c r="C5" s="3"/>
      <c r="D5" s="3"/>
      <c r="E5" s="4"/>
      <c r="F5" s="4"/>
      <c r="G5" s="3"/>
    </row>
    <row r="6" spans="1:8" ht="15" customHeight="1" x14ac:dyDescent="0.3">
      <c r="A6" s="72" t="s">
        <v>0</v>
      </c>
      <c r="B6" s="72"/>
      <c r="C6" s="72"/>
      <c r="D6" s="72"/>
      <c r="E6" s="72"/>
      <c r="F6" s="72"/>
      <c r="G6" s="72"/>
      <c r="H6" s="42"/>
    </row>
    <row r="7" spans="1:8" ht="15" customHeight="1" thickBot="1" x14ac:dyDescent="0.35">
      <c r="A7" s="72"/>
      <c r="B7" s="72"/>
      <c r="C7" s="72"/>
      <c r="D7" s="72"/>
      <c r="E7" s="72"/>
      <c r="F7" s="72"/>
      <c r="G7" s="72"/>
    </row>
    <row r="8" spans="1:8" ht="13.5" thickBot="1" x14ac:dyDescent="0.35">
      <c r="A8" s="52"/>
      <c r="B8" s="52"/>
      <c r="C8" s="6" t="s">
        <v>7</v>
      </c>
      <c r="D8" s="22">
        <f>+SUM(D10:D1276)</f>
        <v>0.2375794049824371</v>
      </c>
      <c r="E8" s="67" t="s">
        <v>22</v>
      </c>
      <c r="F8" s="68"/>
      <c r="G8" s="69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10" t="s">
        <v>3</v>
      </c>
      <c r="F9" s="10" t="s">
        <v>19</v>
      </c>
      <c r="G9" s="11">
        <f>ROUND((SUM(F10:G1276)),5)</f>
        <v>0</v>
      </c>
    </row>
    <row r="10" spans="1:8" ht="14.5" x14ac:dyDescent="0.35">
      <c r="A10" s="53">
        <v>73030</v>
      </c>
      <c r="B10" s="55" t="s">
        <v>30</v>
      </c>
      <c r="C10" s="57" t="s">
        <v>99</v>
      </c>
      <c r="D10" s="59">
        <v>4.0629440605841207E-5</v>
      </c>
      <c r="E10" s="7">
        <v>0</v>
      </c>
      <c r="F10" s="63">
        <f>+IF(E10=1,D10/$D$8,0)</f>
        <v>0</v>
      </c>
      <c r="G10" s="64"/>
    </row>
    <row r="11" spans="1:8" ht="14.5" x14ac:dyDescent="0.35">
      <c r="A11" s="53">
        <v>60022</v>
      </c>
      <c r="B11" s="55" t="s">
        <v>104</v>
      </c>
      <c r="C11" s="57" t="s">
        <v>1783</v>
      </c>
      <c r="D11" s="59">
        <v>3.1298773171015859E-4</v>
      </c>
      <c r="E11" s="7">
        <v>0</v>
      </c>
      <c r="F11" s="63">
        <f t="shared" ref="F11:F74" si="0">+IF(E11=1,D11/$D$8,0)</f>
        <v>0</v>
      </c>
      <c r="G11" s="64"/>
    </row>
    <row r="12" spans="1:8" ht="14.5" x14ac:dyDescent="0.35">
      <c r="A12" s="53">
        <v>60033</v>
      </c>
      <c r="B12" s="55" t="s">
        <v>105</v>
      </c>
      <c r="C12" s="57" t="s">
        <v>1783</v>
      </c>
      <c r="D12" s="59">
        <v>2.428080622404287E-4</v>
      </c>
      <c r="E12" s="7">
        <v>0</v>
      </c>
      <c r="F12" s="63">
        <f t="shared" si="0"/>
        <v>0</v>
      </c>
      <c r="G12" s="64"/>
    </row>
    <row r="13" spans="1:8" ht="14.5" x14ac:dyDescent="0.35">
      <c r="A13" s="53">
        <v>60044</v>
      </c>
      <c r="B13" s="55" t="s">
        <v>1845</v>
      </c>
      <c r="C13" s="57" t="s">
        <v>1783</v>
      </c>
      <c r="D13" s="59">
        <v>4.9139362753647679E-4</v>
      </c>
      <c r="E13" s="7">
        <v>0</v>
      </c>
      <c r="F13" s="63">
        <f t="shared" si="0"/>
        <v>0</v>
      </c>
      <c r="G13" s="64"/>
    </row>
    <row r="14" spans="1:8" ht="14.5" x14ac:dyDescent="0.35">
      <c r="A14" s="53">
        <v>60015</v>
      </c>
      <c r="B14" s="55" t="s">
        <v>106</v>
      </c>
      <c r="C14" s="57" t="s">
        <v>1783</v>
      </c>
      <c r="D14" s="59">
        <v>4.3382250885283394E-4</v>
      </c>
      <c r="E14" s="7">
        <v>0</v>
      </c>
      <c r="F14" s="63">
        <f t="shared" si="0"/>
        <v>0</v>
      </c>
      <c r="G14" s="64"/>
    </row>
    <row r="15" spans="1:8" ht="14.5" x14ac:dyDescent="0.35">
      <c r="A15" s="53">
        <v>60035</v>
      </c>
      <c r="B15" s="55" t="s">
        <v>107</v>
      </c>
      <c r="C15" s="57" t="s">
        <v>1783</v>
      </c>
      <c r="D15" s="59">
        <v>6.6504157966993196E-4</v>
      </c>
      <c r="E15" s="7">
        <v>0</v>
      </c>
      <c r="F15" s="63">
        <f t="shared" si="0"/>
        <v>0</v>
      </c>
      <c r="G15" s="64"/>
    </row>
    <row r="16" spans="1:8" ht="14.5" x14ac:dyDescent="0.35">
      <c r="A16" s="53">
        <v>60025</v>
      </c>
      <c r="B16" s="55" t="s">
        <v>108</v>
      </c>
      <c r="C16" s="57" t="s">
        <v>1783</v>
      </c>
      <c r="D16" s="59">
        <v>2.1918827033657286E-4</v>
      </c>
      <c r="E16" s="7">
        <v>0</v>
      </c>
      <c r="F16" s="63">
        <f t="shared" si="0"/>
        <v>0</v>
      </c>
      <c r="G16" s="64"/>
    </row>
    <row r="17" spans="1:7" ht="14.5" x14ac:dyDescent="0.35">
      <c r="A17" s="53">
        <v>60018</v>
      </c>
      <c r="B17" s="55" t="s">
        <v>109</v>
      </c>
      <c r="C17" s="57" t="s">
        <v>1783</v>
      </c>
      <c r="D17" s="59">
        <v>1.6588230832046083E-4</v>
      </c>
      <c r="E17" s="7">
        <v>0</v>
      </c>
      <c r="F17" s="63">
        <f t="shared" si="0"/>
        <v>0</v>
      </c>
      <c r="G17" s="64"/>
    </row>
    <row r="18" spans="1:7" ht="14.5" x14ac:dyDescent="0.35">
      <c r="A18" s="53">
        <v>60027</v>
      </c>
      <c r="B18" s="55" t="s">
        <v>110</v>
      </c>
      <c r="C18" s="57" t="s">
        <v>1783</v>
      </c>
      <c r="D18" s="59">
        <v>5.8942426026550138E-4</v>
      </c>
      <c r="E18" s="7">
        <v>0</v>
      </c>
      <c r="F18" s="63">
        <f t="shared" si="0"/>
        <v>0</v>
      </c>
      <c r="G18" s="64"/>
    </row>
    <row r="19" spans="1:7" ht="14.5" x14ac:dyDescent="0.35">
      <c r="A19" s="53">
        <v>60019</v>
      </c>
      <c r="B19" s="55" t="s">
        <v>111</v>
      </c>
      <c r="C19" s="57" t="s">
        <v>1783</v>
      </c>
      <c r="D19" s="59">
        <v>7.4799972648620827E-4</v>
      </c>
      <c r="E19" s="7">
        <v>0</v>
      </c>
      <c r="F19" s="63">
        <f t="shared" si="0"/>
        <v>0</v>
      </c>
      <c r="G19" s="64"/>
    </row>
    <row r="20" spans="1:7" ht="14.5" x14ac:dyDescent="0.35">
      <c r="A20" s="53">
        <v>62012</v>
      </c>
      <c r="B20" s="55" t="s">
        <v>112</v>
      </c>
      <c r="C20" s="57" t="s">
        <v>1783</v>
      </c>
      <c r="D20" s="59">
        <v>7.1012309615980929E-4</v>
      </c>
      <c r="E20" s="7">
        <v>0</v>
      </c>
      <c r="F20" s="63">
        <f t="shared" si="0"/>
        <v>0</v>
      </c>
      <c r="G20" s="64"/>
    </row>
    <row r="21" spans="1:7" ht="14.5" x14ac:dyDescent="0.35">
      <c r="A21" s="53">
        <v>62014</v>
      </c>
      <c r="B21" s="55" t="s">
        <v>113</v>
      </c>
      <c r="C21" s="57" t="s">
        <v>1783</v>
      </c>
      <c r="D21" s="59">
        <v>2.4928226419393163E-4</v>
      </c>
      <c r="E21" s="7">
        <v>0</v>
      </c>
      <c r="F21" s="63">
        <f t="shared" si="0"/>
        <v>0</v>
      </c>
      <c r="G21" s="64"/>
    </row>
    <row r="22" spans="1:7" ht="14.5" x14ac:dyDescent="0.35">
      <c r="A22" s="53">
        <v>62014</v>
      </c>
      <c r="B22" s="55" t="s">
        <v>114</v>
      </c>
      <c r="C22" s="57" t="s">
        <v>1783</v>
      </c>
      <c r="D22" s="59">
        <v>3.1198516500344815E-5</v>
      </c>
      <c r="E22" s="7">
        <v>0</v>
      </c>
      <c r="F22" s="63">
        <f t="shared" si="0"/>
        <v>0</v>
      </c>
      <c r="G22" s="64"/>
    </row>
    <row r="23" spans="1:7" ht="14.5" x14ac:dyDescent="0.35">
      <c r="A23" s="53">
        <v>62017</v>
      </c>
      <c r="B23" s="55" t="s">
        <v>115</v>
      </c>
      <c r="C23" s="57" t="s">
        <v>1783</v>
      </c>
      <c r="D23" s="59">
        <v>2.0996125810362774E-4</v>
      </c>
      <c r="E23" s="7">
        <v>0</v>
      </c>
      <c r="F23" s="63">
        <f t="shared" si="0"/>
        <v>0</v>
      </c>
      <c r="G23" s="64"/>
    </row>
    <row r="24" spans="1:7" ht="14.5" x14ac:dyDescent="0.35">
      <c r="A24" s="53">
        <v>62018</v>
      </c>
      <c r="B24" s="55" t="s">
        <v>116</v>
      </c>
      <c r="C24" s="57" t="s">
        <v>1783</v>
      </c>
      <c r="D24" s="59">
        <v>2.6172088841955928E-4</v>
      </c>
      <c r="E24" s="7">
        <v>0</v>
      </c>
      <c r="F24" s="63">
        <f t="shared" si="0"/>
        <v>0</v>
      </c>
      <c r="G24" s="64"/>
    </row>
    <row r="25" spans="1:7" ht="14.5" x14ac:dyDescent="0.35">
      <c r="A25" s="53">
        <v>62019</v>
      </c>
      <c r="B25" s="55" t="s">
        <v>117</v>
      </c>
      <c r="C25" s="57" t="s">
        <v>1783</v>
      </c>
      <c r="D25" s="59">
        <v>3.5139113437398172E-4</v>
      </c>
      <c r="E25" s="7">
        <v>0</v>
      </c>
      <c r="F25" s="63">
        <f t="shared" si="0"/>
        <v>0</v>
      </c>
      <c r="G25" s="64"/>
    </row>
    <row r="26" spans="1:7" ht="14.5" x14ac:dyDescent="0.35">
      <c r="A26" s="53">
        <v>63075</v>
      </c>
      <c r="B26" s="55" t="s">
        <v>1919</v>
      </c>
      <c r="C26" s="57" t="s">
        <v>1783</v>
      </c>
      <c r="D26" s="59">
        <v>6.2091165191862724E-5</v>
      </c>
      <c r="E26" s="7">
        <v>0</v>
      </c>
      <c r="F26" s="63">
        <f t="shared" si="0"/>
        <v>0</v>
      </c>
      <c r="G26" s="64"/>
    </row>
    <row r="27" spans="1:7" ht="14.5" x14ac:dyDescent="0.35">
      <c r="A27" s="53">
        <v>63083</v>
      </c>
      <c r="B27" s="55" t="s">
        <v>1920</v>
      </c>
      <c r="C27" s="57" t="s">
        <v>1783</v>
      </c>
      <c r="D27" s="59">
        <v>2.8207809036259474E-5</v>
      </c>
      <c r="E27" s="7">
        <v>0</v>
      </c>
      <c r="F27" s="63">
        <f t="shared" si="0"/>
        <v>0</v>
      </c>
      <c r="G27" s="64"/>
    </row>
    <row r="28" spans="1:7" ht="14.5" x14ac:dyDescent="0.35">
      <c r="A28" s="53">
        <v>63082</v>
      </c>
      <c r="B28" s="55" t="s">
        <v>119</v>
      </c>
      <c r="C28" s="57" t="s">
        <v>1783</v>
      </c>
      <c r="D28" s="59">
        <v>1.4265334750566161E-4</v>
      </c>
      <c r="E28" s="7">
        <v>0</v>
      </c>
      <c r="F28" s="63">
        <f t="shared" si="0"/>
        <v>0</v>
      </c>
      <c r="G28" s="64"/>
    </row>
    <row r="29" spans="1:7" ht="14.5" x14ac:dyDescent="0.35">
      <c r="A29" s="53">
        <v>63072</v>
      </c>
      <c r="B29" s="55" t="s">
        <v>1923</v>
      </c>
      <c r="C29" s="57" t="s">
        <v>1783</v>
      </c>
      <c r="D29" s="59">
        <v>4.3314280261099639E-5</v>
      </c>
      <c r="E29" s="7">
        <v>0</v>
      </c>
      <c r="F29" s="63">
        <f t="shared" si="0"/>
        <v>0</v>
      </c>
      <c r="G29" s="64"/>
    </row>
    <row r="30" spans="1:7" ht="14.5" x14ac:dyDescent="0.35">
      <c r="A30" s="53">
        <v>63081</v>
      </c>
      <c r="B30" s="55" t="s">
        <v>1924</v>
      </c>
      <c r="C30" s="57" t="s">
        <v>1783</v>
      </c>
      <c r="D30" s="59">
        <v>3.7774674390123377E-5</v>
      </c>
      <c r="E30" s="7">
        <v>0</v>
      </c>
      <c r="F30" s="63">
        <f t="shared" si="0"/>
        <v>0</v>
      </c>
      <c r="G30" s="64"/>
    </row>
    <row r="31" spans="1:7" ht="14.5" x14ac:dyDescent="0.35">
      <c r="A31" s="53">
        <v>63079</v>
      </c>
      <c r="B31" s="55" t="s">
        <v>1925</v>
      </c>
      <c r="C31" s="57" t="s">
        <v>1783</v>
      </c>
      <c r="D31" s="59">
        <v>6.2074172535816786E-5</v>
      </c>
      <c r="E31" s="7">
        <v>0</v>
      </c>
      <c r="F31" s="63">
        <f t="shared" si="0"/>
        <v>0</v>
      </c>
      <c r="G31" s="64"/>
    </row>
    <row r="32" spans="1:7" ht="14.5" x14ac:dyDescent="0.35">
      <c r="A32" s="53">
        <v>63087</v>
      </c>
      <c r="B32" s="55" t="s">
        <v>1926</v>
      </c>
      <c r="C32" s="57" t="s">
        <v>1783</v>
      </c>
      <c r="D32" s="59">
        <v>4.9533592373913473E-5</v>
      </c>
      <c r="E32" s="7">
        <v>0</v>
      </c>
      <c r="F32" s="63">
        <f t="shared" si="0"/>
        <v>0</v>
      </c>
      <c r="G32" s="64"/>
    </row>
    <row r="33" spans="1:7" ht="14.5" x14ac:dyDescent="0.35">
      <c r="A33" s="53">
        <v>63084</v>
      </c>
      <c r="B33" s="55" t="s">
        <v>120</v>
      </c>
      <c r="C33" s="57" t="s">
        <v>1783</v>
      </c>
      <c r="D33" s="59">
        <v>1.484138579052351E-4</v>
      </c>
      <c r="E33" s="7">
        <v>0</v>
      </c>
      <c r="F33" s="63">
        <f t="shared" si="0"/>
        <v>0</v>
      </c>
      <c r="G33" s="64"/>
    </row>
    <row r="34" spans="1:7" ht="14.5" x14ac:dyDescent="0.35">
      <c r="A34" s="53">
        <v>63066</v>
      </c>
      <c r="B34" s="55" t="s">
        <v>121</v>
      </c>
      <c r="C34" s="57" t="s">
        <v>1783</v>
      </c>
      <c r="D34" s="59">
        <v>2.6872186271048631E-4</v>
      </c>
      <c r="E34" s="7">
        <v>0</v>
      </c>
      <c r="F34" s="63">
        <f t="shared" si="0"/>
        <v>0</v>
      </c>
      <c r="G34" s="64"/>
    </row>
    <row r="35" spans="1:7" ht="14.5" x14ac:dyDescent="0.35">
      <c r="A35" s="53">
        <v>63085</v>
      </c>
      <c r="B35" s="55" t="s">
        <v>1930</v>
      </c>
      <c r="C35" s="57" t="s">
        <v>1783</v>
      </c>
      <c r="D35" s="59">
        <v>3.7468806581296471E-5</v>
      </c>
      <c r="E35" s="7">
        <v>0</v>
      </c>
      <c r="F35" s="63">
        <f t="shared" si="0"/>
        <v>0</v>
      </c>
      <c r="G35" s="64"/>
    </row>
    <row r="36" spans="1:7" ht="14.5" x14ac:dyDescent="0.35">
      <c r="A36" s="53">
        <v>63077</v>
      </c>
      <c r="B36" s="55" t="s">
        <v>1932</v>
      </c>
      <c r="C36" s="57" t="s">
        <v>1783</v>
      </c>
      <c r="D36" s="59">
        <v>7.507355441096045E-5</v>
      </c>
      <c r="E36" s="7">
        <v>0</v>
      </c>
      <c r="F36" s="63">
        <f t="shared" si="0"/>
        <v>0</v>
      </c>
      <c r="G36" s="64"/>
    </row>
    <row r="37" spans="1:7" ht="14.5" x14ac:dyDescent="0.35">
      <c r="A37" s="53">
        <v>63068</v>
      </c>
      <c r="B37" s="55" t="s">
        <v>1933</v>
      </c>
      <c r="C37" s="57" t="s">
        <v>1783</v>
      </c>
      <c r="D37" s="59">
        <v>3.2167097894963361E-5</v>
      </c>
      <c r="E37" s="7">
        <v>0</v>
      </c>
      <c r="F37" s="63">
        <f t="shared" si="0"/>
        <v>0</v>
      </c>
      <c r="G37" s="64"/>
    </row>
    <row r="38" spans="1:7" ht="14.5" x14ac:dyDescent="0.35">
      <c r="A38" s="53">
        <v>63062</v>
      </c>
      <c r="B38" s="55" t="s">
        <v>1935</v>
      </c>
      <c r="C38" s="57" t="s">
        <v>1783</v>
      </c>
      <c r="D38" s="59">
        <v>3.3747414907235732E-5</v>
      </c>
      <c r="E38" s="7">
        <v>0</v>
      </c>
      <c r="F38" s="63">
        <f t="shared" si="0"/>
        <v>0</v>
      </c>
      <c r="G38" s="64"/>
    </row>
    <row r="39" spans="1:7" ht="14.5" x14ac:dyDescent="0.35">
      <c r="A39" s="53">
        <v>63076</v>
      </c>
      <c r="B39" s="55" t="s">
        <v>1938</v>
      </c>
      <c r="C39" s="57" t="s">
        <v>1783</v>
      </c>
      <c r="D39" s="59">
        <v>2.1913729236843504E-4</v>
      </c>
      <c r="E39" s="7">
        <v>0</v>
      </c>
      <c r="F39" s="63">
        <f t="shared" si="0"/>
        <v>0</v>
      </c>
      <c r="G39" s="64"/>
    </row>
    <row r="40" spans="1:7" ht="14.5" x14ac:dyDescent="0.35">
      <c r="A40" s="53">
        <v>63073</v>
      </c>
      <c r="B40" s="55" t="s">
        <v>1939</v>
      </c>
      <c r="C40" s="57" t="s">
        <v>1783</v>
      </c>
      <c r="D40" s="59">
        <v>7.8964872645480587E-5</v>
      </c>
      <c r="E40" s="7">
        <v>0</v>
      </c>
      <c r="F40" s="63">
        <f t="shared" si="0"/>
        <v>0</v>
      </c>
      <c r="G40" s="64"/>
    </row>
    <row r="41" spans="1:7" ht="14.5" x14ac:dyDescent="0.35">
      <c r="A41" s="53">
        <v>63071</v>
      </c>
      <c r="B41" s="55" t="s">
        <v>1943</v>
      </c>
      <c r="C41" s="57" t="s">
        <v>1783</v>
      </c>
      <c r="D41" s="59">
        <v>1.3645102804889371E-5</v>
      </c>
      <c r="E41" s="7">
        <v>0</v>
      </c>
      <c r="F41" s="63">
        <f t="shared" si="0"/>
        <v>0</v>
      </c>
      <c r="G41" s="64"/>
    </row>
    <row r="42" spans="1:7" ht="14.5" x14ac:dyDescent="0.35">
      <c r="A42" s="53">
        <v>63074</v>
      </c>
      <c r="B42" s="55" t="s">
        <v>122</v>
      </c>
      <c r="C42" s="57" t="s">
        <v>1783</v>
      </c>
      <c r="D42" s="59">
        <v>7.9792414994917839E-4</v>
      </c>
      <c r="E42" s="7">
        <v>0</v>
      </c>
      <c r="F42" s="63">
        <f t="shared" si="0"/>
        <v>0</v>
      </c>
      <c r="G42" s="64"/>
    </row>
    <row r="43" spans="1:7" ht="14.5" x14ac:dyDescent="0.35">
      <c r="A43" s="53">
        <v>63078</v>
      </c>
      <c r="B43" s="55" t="s">
        <v>123</v>
      </c>
      <c r="C43" s="57" t="s">
        <v>1783</v>
      </c>
      <c r="D43" s="59">
        <v>1.2256802805936119E-4</v>
      </c>
      <c r="E43" s="7">
        <v>0</v>
      </c>
      <c r="F43" s="63">
        <f t="shared" si="0"/>
        <v>0</v>
      </c>
      <c r="G43" s="64"/>
    </row>
    <row r="44" spans="1:7" ht="14.5" x14ac:dyDescent="0.35">
      <c r="A44" s="53">
        <v>2013</v>
      </c>
      <c r="B44" s="55" t="s">
        <v>147</v>
      </c>
      <c r="C44" s="57" t="s">
        <v>97</v>
      </c>
      <c r="D44" s="59">
        <v>3.9660859211222654E-5</v>
      </c>
      <c r="E44" s="7">
        <v>0</v>
      </c>
      <c r="F44" s="63">
        <f t="shared" si="0"/>
        <v>0</v>
      </c>
      <c r="G44" s="64"/>
    </row>
    <row r="45" spans="1:7" ht="14.5" x14ac:dyDescent="0.35">
      <c r="A45" s="53">
        <v>2015</v>
      </c>
      <c r="B45" s="55" t="s">
        <v>160</v>
      </c>
      <c r="C45" s="57" t="s">
        <v>97</v>
      </c>
      <c r="D45" s="59">
        <v>1.0948368290398782E-4</v>
      </c>
      <c r="E45" s="7">
        <v>0</v>
      </c>
      <c r="F45" s="63">
        <f t="shared" si="0"/>
        <v>0</v>
      </c>
      <c r="G45" s="64"/>
    </row>
    <row r="46" spans="1:7" ht="14.5" x14ac:dyDescent="0.35">
      <c r="A46" s="53">
        <v>2043</v>
      </c>
      <c r="B46" s="55" t="s">
        <v>168</v>
      </c>
      <c r="C46" s="57" t="s">
        <v>97</v>
      </c>
      <c r="D46" s="59">
        <v>6.2431018312781507E-5</v>
      </c>
      <c r="E46" s="7">
        <v>0</v>
      </c>
      <c r="F46" s="63">
        <f t="shared" si="0"/>
        <v>0</v>
      </c>
      <c r="G46" s="64"/>
    </row>
    <row r="47" spans="1:7" ht="14.5" x14ac:dyDescent="0.35">
      <c r="A47" s="53">
        <v>41</v>
      </c>
      <c r="B47" s="55" t="s">
        <v>216</v>
      </c>
      <c r="C47" s="57" t="s">
        <v>97</v>
      </c>
      <c r="D47" s="59">
        <v>6.7491431283262274E-4</v>
      </c>
      <c r="E47" s="7">
        <v>0</v>
      </c>
      <c r="F47" s="63">
        <f t="shared" si="0"/>
        <v>0</v>
      </c>
      <c r="G47" s="64"/>
    </row>
    <row r="48" spans="1:7" ht="14.5" x14ac:dyDescent="0.35">
      <c r="A48" s="53">
        <v>42</v>
      </c>
      <c r="B48" s="55" t="s">
        <v>220</v>
      </c>
      <c r="C48" s="57" t="s">
        <v>97</v>
      </c>
      <c r="D48" s="59">
        <v>1.0017000812520842E-3</v>
      </c>
      <c r="E48" s="7">
        <v>0</v>
      </c>
      <c r="F48" s="63">
        <f t="shared" si="0"/>
        <v>0</v>
      </c>
      <c r="G48" s="64"/>
    </row>
    <row r="49" spans="1:7" ht="14.5" x14ac:dyDescent="0.35">
      <c r="A49" s="53">
        <v>40</v>
      </c>
      <c r="B49" s="55" t="s">
        <v>222</v>
      </c>
      <c r="C49" s="57" t="s">
        <v>97</v>
      </c>
      <c r="D49" s="59">
        <v>3.0564690429831274E-4</v>
      </c>
      <c r="E49" s="7">
        <v>0</v>
      </c>
      <c r="F49" s="63">
        <f t="shared" si="0"/>
        <v>0</v>
      </c>
      <c r="G49" s="64"/>
    </row>
    <row r="50" spans="1:7" ht="14.5" x14ac:dyDescent="0.35">
      <c r="A50" s="53">
        <v>31</v>
      </c>
      <c r="B50" s="55" t="s">
        <v>224</v>
      </c>
      <c r="C50" s="57" t="s">
        <v>97</v>
      </c>
      <c r="D50" s="59">
        <v>2.3137200472151144E-4</v>
      </c>
      <c r="E50" s="7">
        <v>0</v>
      </c>
      <c r="F50" s="63">
        <f t="shared" si="0"/>
        <v>0</v>
      </c>
      <c r="G50" s="64"/>
    </row>
    <row r="51" spans="1:7" ht="14.5" x14ac:dyDescent="0.35">
      <c r="A51" s="53">
        <v>40</v>
      </c>
      <c r="B51" s="55" t="s">
        <v>231</v>
      </c>
      <c r="C51" s="57" t="s">
        <v>97</v>
      </c>
      <c r="D51" s="59">
        <v>1.4552510637742537E-4</v>
      </c>
      <c r="E51" s="7">
        <v>0</v>
      </c>
      <c r="F51" s="63">
        <f t="shared" si="0"/>
        <v>0</v>
      </c>
      <c r="G51" s="64"/>
    </row>
    <row r="52" spans="1:7" ht="14.5" x14ac:dyDescent="0.35">
      <c r="A52" s="53">
        <v>52</v>
      </c>
      <c r="B52" s="55" t="s">
        <v>237</v>
      </c>
      <c r="C52" s="57" t="s">
        <v>97</v>
      </c>
      <c r="D52" s="59">
        <v>6.4325699461903756E-4</v>
      </c>
      <c r="E52" s="7">
        <v>0</v>
      </c>
      <c r="F52" s="63">
        <f t="shared" si="0"/>
        <v>0</v>
      </c>
      <c r="G52" s="64"/>
    </row>
    <row r="53" spans="1:7" ht="14.5" x14ac:dyDescent="0.35">
      <c r="A53" s="53">
        <v>53</v>
      </c>
      <c r="B53" s="55" t="s">
        <v>240</v>
      </c>
      <c r="C53" s="57" t="s">
        <v>97</v>
      </c>
      <c r="D53" s="59">
        <v>8.7772166274090993E-4</v>
      </c>
      <c r="E53" s="7">
        <v>0</v>
      </c>
      <c r="F53" s="63">
        <f t="shared" si="0"/>
        <v>0</v>
      </c>
      <c r="G53" s="64"/>
    </row>
    <row r="54" spans="1:7" ht="14.5" x14ac:dyDescent="0.35">
      <c r="A54" s="53">
        <v>34</v>
      </c>
      <c r="B54" s="55" t="s">
        <v>241</v>
      </c>
      <c r="C54" s="57" t="s">
        <v>97</v>
      </c>
      <c r="D54" s="59">
        <v>3.4896118455941236E-4</v>
      </c>
      <c r="E54" s="7">
        <v>0</v>
      </c>
      <c r="F54" s="63">
        <f t="shared" si="0"/>
        <v>0</v>
      </c>
      <c r="G54" s="64"/>
    </row>
    <row r="55" spans="1:7" ht="14.5" x14ac:dyDescent="0.35">
      <c r="A55" s="53">
        <v>65</v>
      </c>
      <c r="B55" s="55" t="s">
        <v>243</v>
      </c>
      <c r="C55" s="57" t="s">
        <v>97</v>
      </c>
      <c r="D55" s="59">
        <v>2.7590975621791871E-4</v>
      </c>
      <c r="E55" s="7">
        <v>0</v>
      </c>
      <c r="F55" s="63">
        <f t="shared" si="0"/>
        <v>0</v>
      </c>
      <c r="G55" s="64"/>
    </row>
    <row r="56" spans="1:7" ht="14.5" x14ac:dyDescent="0.35">
      <c r="A56" s="53">
        <v>44</v>
      </c>
      <c r="B56" s="55" t="s">
        <v>244</v>
      </c>
      <c r="C56" s="57" t="s">
        <v>97</v>
      </c>
      <c r="D56" s="59">
        <v>3.8733060191114361E-4</v>
      </c>
      <c r="E56" s="7">
        <v>0</v>
      </c>
      <c r="F56" s="63">
        <f t="shared" si="0"/>
        <v>0</v>
      </c>
      <c r="G56" s="64"/>
    </row>
    <row r="57" spans="1:7" ht="14.5" x14ac:dyDescent="0.35">
      <c r="A57" s="53">
        <v>45</v>
      </c>
      <c r="B57" s="55" t="s">
        <v>247</v>
      </c>
      <c r="C57" s="57" t="s">
        <v>97</v>
      </c>
      <c r="D57" s="59">
        <v>3.8853708049040535E-4</v>
      </c>
      <c r="E57" s="7">
        <v>0</v>
      </c>
      <c r="F57" s="63">
        <f t="shared" si="0"/>
        <v>0</v>
      </c>
      <c r="G57" s="64"/>
    </row>
    <row r="58" spans="1:7" ht="14.5" x14ac:dyDescent="0.35">
      <c r="A58" s="53">
        <v>46</v>
      </c>
      <c r="B58" s="55" t="s">
        <v>250</v>
      </c>
      <c r="C58" s="57" t="s">
        <v>97</v>
      </c>
      <c r="D58" s="59">
        <v>3.4824749300548294E-4</v>
      </c>
      <c r="E58" s="7">
        <v>0</v>
      </c>
      <c r="F58" s="63">
        <f t="shared" si="0"/>
        <v>0</v>
      </c>
      <c r="G58" s="64"/>
    </row>
    <row r="59" spans="1:7" ht="14.5" x14ac:dyDescent="0.35">
      <c r="A59" s="53">
        <v>40</v>
      </c>
      <c r="B59" s="55" t="s">
        <v>254</v>
      </c>
      <c r="C59" s="57" t="s">
        <v>97</v>
      </c>
      <c r="D59" s="59">
        <v>2.1849157143868933E-4</v>
      </c>
      <c r="E59" s="7">
        <v>0</v>
      </c>
      <c r="F59" s="63">
        <f t="shared" si="0"/>
        <v>0</v>
      </c>
      <c r="G59" s="64"/>
    </row>
    <row r="60" spans="1:7" ht="14.5" x14ac:dyDescent="0.35">
      <c r="A60" s="53">
        <v>47</v>
      </c>
      <c r="B60" s="55" t="s">
        <v>259</v>
      </c>
      <c r="C60" s="57" t="s">
        <v>97</v>
      </c>
      <c r="D60" s="59">
        <v>7.8755862976115528E-4</v>
      </c>
      <c r="E60" s="7">
        <v>0</v>
      </c>
      <c r="F60" s="63">
        <f t="shared" si="0"/>
        <v>0</v>
      </c>
      <c r="G60" s="64"/>
    </row>
    <row r="61" spans="1:7" ht="14.5" x14ac:dyDescent="0.35">
      <c r="A61" s="53">
        <v>13</v>
      </c>
      <c r="B61" s="55" t="s">
        <v>260</v>
      </c>
      <c r="C61" s="57" t="s">
        <v>97</v>
      </c>
      <c r="D61" s="59">
        <v>3.8308243789965878E-4</v>
      </c>
      <c r="E61" s="7">
        <v>0</v>
      </c>
      <c r="F61" s="63">
        <f t="shared" si="0"/>
        <v>0</v>
      </c>
      <c r="G61" s="64"/>
    </row>
    <row r="62" spans="1:7" ht="14.5" x14ac:dyDescent="0.35">
      <c r="A62" s="53">
        <v>40</v>
      </c>
      <c r="B62" s="55" t="s">
        <v>261</v>
      </c>
      <c r="C62" s="57" t="s">
        <v>97</v>
      </c>
      <c r="D62" s="59">
        <v>2.0139695945647427E-4</v>
      </c>
      <c r="E62" s="7">
        <v>0</v>
      </c>
      <c r="F62" s="63">
        <f t="shared" si="0"/>
        <v>0</v>
      </c>
      <c r="G62" s="64"/>
    </row>
    <row r="63" spans="1:7" ht="14.5" x14ac:dyDescent="0.35">
      <c r="A63" s="53">
        <v>40</v>
      </c>
      <c r="B63" s="55" t="s">
        <v>263</v>
      </c>
      <c r="C63" s="57" t="s">
        <v>97</v>
      </c>
      <c r="D63" s="59">
        <v>1.4581398153020635E-4</v>
      </c>
      <c r="E63" s="7">
        <v>0</v>
      </c>
      <c r="F63" s="63">
        <f t="shared" si="0"/>
        <v>0</v>
      </c>
      <c r="G63" s="64"/>
    </row>
    <row r="64" spans="1:7" ht="14.5" x14ac:dyDescent="0.35">
      <c r="A64" s="53">
        <v>15</v>
      </c>
      <c r="B64" s="55" t="s">
        <v>264</v>
      </c>
      <c r="C64" s="57" t="s">
        <v>97</v>
      </c>
      <c r="D64" s="59">
        <v>6.9634205210655233E-4</v>
      </c>
      <c r="E64" s="7">
        <v>0</v>
      </c>
      <c r="F64" s="63">
        <f t="shared" si="0"/>
        <v>0</v>
      </c>
      <c r="G64" s="64"/>
    </row>
    <row r="65" spans="1:7" ht="14.5" x14ac:dyDescent="0.35">
      <c r="A65" s="53">
        <v>67</v>
      </c>
      <c r="B65" s="55" t="s">
        <v>265</v>
      </c>
      <c r="C65" s="57" t="s">
        <v>97</v>
      </c>
      <c r="D65" s="59">
        <v>1.4418268654979615E-4</v>
      </c>
      <c r="E65" s="7">
        <v>0</v>
      </c>
      <c r="F65" s="63">
        <f t="shared" si="0"/>
        <v>0</v>
      </c>
      <c r="G65" s="64"/>
    </row>
    <row r="66" spans="1:7" ht="14.5" x14ac:dyDescent="0.35">
      <c r="A66" s="53">
        <v>40</v>
      </c>
      <c r="B66" s="55" t="s">
        <v>266</v>
      </c>
      <c r="C66" s="57" t="s">
        <v>97</v>
      </c>
      <c r="D66" s="59">
        <v>3.1895215398228332E-5</v>
      </c>
      <c r="E66" s="7">
        <v>0</v>
      </c>
      <c r="F66" s="63">
        <f t="shared" si="0"/>
        <v>0</v>
      </c>
      <c r="G66" s="64"/>
    </row>
    <row r="67" spans="1:7" ht="14.5" x14ac:dyDescent="0.35">
      <c r="A67" s="53">
        <v>48</v>
      </c>
      <c r="B67" s="55" t="s">
        <v>268</v>
      </c>
      <c r="C67" s="57" t="s">
        <v>97</v>
      </c>
      <c r="D67" s="59">
        <v>8.1620824785460925E-4</v>
      </c>
      <c r="E67" s="7">
        <v>0</v>
      </c>
      <c r="F67" s="63">
        <f t="shared" si="0"/>
        <v>0</v>
      </c>
      <c r="G67" s="64"/>
    </row>
    <row r="68" spans="1:7" ht="14.5" x14ac:dyDescent="0.35">
      <c r="A68" s="53">
        <v>35</v>
      </c>
      <c r="B68" s="55" t="s">
        <v>269</v>
      </c>
      <c r="C68" s="57" t="s">
        <v>97</v>
      </c>
      <c r="D68" s="59">
        <v>1.0826021166868018E-4</v>
      </c>
      <c r="E68" s="7">
        <v>0</v>
      </c>
      <c r="F68" s="63">
        <f t="shared" si="0"/>
        <v>0</v>
      </c>
      <c r="G68" s="64"/>
    </row>
    <row r="69" spans="1:7" ht="14.5" x14ac:dyDescent="0.35">
      <c r="A69" s="53">
        <v>36</v>
      </c>
      <c r="B69" s="55" t="s">
        <v>270</v>
      </c>
      <c r="C69" s="57" t="s">
        <v>97</v>
      </c>
      <c r="D69" s="59">
        <v>3.749089703415619E-4</v>
      </c>
      <c r="E69" s="7">
        <v>0</v>
      </c>
      <c r="F69" s="63">
        <f t="shared" si="0"/>
        <v>0</v>
      </c>
      <c r="G69" s="64"/>
    </row>
    <row r="70" spans="1:7" ht="14.5" x14ac:dyDescent="0.35">
      <c r="A70" s="53">
        <v>40</v>
      </c>
      <c r="B70" s="55" t="s">
        <v>274</v>
      </c>
      <c r="C70" s="57" t="s">
        <v>97</v>
      </c>
      <c r="D70" s="59">
        <v>1.089552113009591E-3</v>
      </c>
      <c r="E70" s="7">
        <v>0</v>
      </c>
      <c r="F70" s="63">
        <f t="shared" si="0"/>
        <v>0</v>
      </c>
      <c r="G70" s="64"/>
    </row>
    <row r="71" spans="1:7" ht="14.5" x14ac:dyDescent="0.35">
      <c r="A71" s="53">
        <v>68</v>
      </c>
      <c r="B71" s="55" t="s">
        <v>275</v>
      </c>
      <c r="C71" s="57" t="s">
        <v>97</v>
      </c>
      <c r="D71" s="59">
        <v>1.7222056902559623E-4</v>
      </c>
      <c r="E71" s="7">
        <v>0</v>
      </c>
      <c r="F71" s="63">
        <f t="shared" si="0"/>
        <v>0</v>
      </c>
      <c r="G71" s="64"/>
    </row>
    <row r="72" spans="1:7" ht="14.5" x14ac:dyDescent="0.35">
      <c r="A72" s="53">
        <v>40</v>
      </c>
      <c r="B72" s="55" t="s">
        <v>279</v>
      </c>
      <c r="C72" s="57" t="s">
        <v>97</v>
      </c>
      <c r="D72" s="59">
        <v>2.9757539267649148E-4</v>
      </c>
      <c r="E72" s="7">
        <v>0</v>
      </c>
      <c r="F72" s="63">
        <f t="shared" si="0"/>
        <v>0</v>
      </c>
      <c r="G72" s="64"/>
    </row>
    <row r="73" spans="1:7" ht="14.5" x14ac:dyDescent="0.35">
      <c r="A73" s="54">
        <v>79</v>
      </c>
      <c r="B73" s="56" t="s">
        <v>2006</v>
      </c>
      <c r="C73" s="58" t="s">
        <v>97</v>
      </c>
      <c r="D73" s="61">
        <v>2.0459157879311089E-4</v>
      </c>
      <c r="E73" s="7">
        <v>0</v>
      </c>
      <c r="F73" s="63">
        <f t="shared" si="0"/>
        <v>0</v>
      </c>
      <c r="G73" s="64"/>
    </row>
    <row r="74" spans="1:7" ht="14.5" x14ac:dyDescent="0.35">
      <c r="A74" s="53">
        <v>58</v>
      </c>
      <c r="B74" s="55" t="s">
        <v>285</v>
      </c>
      <c r="C74" s="57" t="s">
        <v>97</v>
      </c>
      <c r="D74" s="59">
        <v>3.1261389327714789E-4</v>
      </c>
      <c r="E74" s="7">
        <v>0</v>
      </c>
      <c r="F74" s="63">
        <f t="shared" si="0"/>
        <v>0</v>
      </c>
      <c r="G74" s="64"/>
    </row>
    <row r="75" spans="1:7" ht="14.5" x14ac:dyDescent="0.35">
      <c r="A75" s="53">
        <v>37</v>
      </c>
      <c r="B75" s="55" t="s">
        <v>288</v>
      </c>
      <c r="C75" s="57" t="s">
        <v>97</v>
      </c>
      <c r="D75" s="59">
        <v>1.5223720551557147E-4</v>
      </c>
      <c r="E75" s="7">
        <v>0</v>
      </c>
      <c r="F75" s="63">
        <f t="shared" ref="F75:F138" si="1">+IF(E75=1,D75/$D$8,0)</f>
        <v>0</v>
      </c>
      <c r="G75" s="64"/>
    </row>
    <row r="76" spans="1:7" ht="14.5" x14ac:dyDescent="0.35">
      <c r="A76" s="53">
        <v>28</v>
      </c>
      <c r="B76" s="55" t="s">
        <v>289</v>
      </c>
      <c r="C76" s="57" t="s">
        <v>97</v>
      </c>
      <c r="D76" s="59">
        <v>1.4385982608492332E-4</v>
      </c>
      <c r="E76" s="7">
        <v>0</v>
      </c>
      <c r="F76" s="63">
        <f t="shared" si="1"/>
        <v>0</v>
      </c>
      <c r="G76" s="64"/>
    </row>
    <row r="77" spans="1:7" ht="14.5" x14ac:dyDescent="0.35">
      <c r="A77" s="53">
        <v>19</v>
      </c>
      <c r="B77" s="55" t="s">
        <v>290</v>
      </c>
      <c r="C77" s="57" t="s">
        <v>97</v>
      </c>
      <c r="D77" s="59">
        <v>9.3316869941881036E-4</v>
      </c>
      <c r="E77" s="7">
        <v>0</v>
      </c>
      <c r="F77" s="63">
        <f t="shared" si="1"/>
        <v>0</v>
      </c>
      <c r="G77" s="64"/>
    </row>
    <row r="78" spans="1:7" ht="14.5" x14ac:dyDescent="0.35">
      <c r="A78" s="53">
        <v>38</v>
      </c>
      <c r="B78" s="55" t="s">
        <v>295</v>
      </c>
      <c r="C78" s="57" t="s">
        <v>97</v>
      </c>
      <c r="D78" s="59">
        <v>2.6612198633545761E-4</v>
      </c>
      <c r="E78" s="7">
        <v>0</v>
      </c>
      <c r="F78" s="63">
        <f t="shared" si="1"/>
        <v>0</v>
      </c>
      <c r="G78" s="64"/>
    </row>
    <row r="79" spans="1:7" ht="14.5" x14ac:dyDescent="0.35">
      <c r="A79" s="53">
        <v>49</v>
      </c>
      <c r="B79" s="55" t="s">
        <v>296</v>
      </c>
      <c r="C79" s="57" t="s">
        <v>97</v>
      </c>
      <c r="D79" s="59">
        <v>8.9259023678110695E-4</v>
      </c>
      <c r="E79" s="7">
        <v>0</v>
      </c>
      <c r="F79" s="63">
        <f t="shared" si="1"/>
        <v>0</v>
      </c>
      <c r="G79" s="64"/>
    </row>
    <row r="80" spans="1:7" ht="14.5" x14ac:dyDescent="0.35">
      <c r="A80" s="53">
        <v>39</v>
      </c>
      <c r="B80" s="55" t="s">
        <v>299</v>
      </c>
      <c r="C80" s="57" t="s">
        <v>97</v>
      </c>
      <c r="D80" s="59">
        <v>3.140752616970987E-4</v>
      </c>
      <c r="E80" s="7">
        <v>0</v>
      </c>
      <c r="F80" s="63">
        <f t="shared" si="1"/>
        <v>0</v>
      </c>
      <c r="G80" s="64"/>
    </row>
    <row r="81" spans="1:7" ht="14.5" x14ac:dyDescent="0.35">
      <c r="A81" s="53">
        <v>40</v>
      </c>
      <c r="B81" s="55" t="s">
        <v>300</v>
      </c>
      <c r="C81" s="57" t="s">
        <v>97</v>
      </c>
      <c r="D81" s="59">
        <v>2.2450697167895189E-4</v>
      </c>
      <c r="E81" s="7">
        <v>0</v>
      </c>
      <c r="F81" s="63">
        <f t="shared" si="1"/>
        <v>0</v>
      </c>
      <c r="G81" s="64"/>
    </row>
    <row r="82" spans="1:7" ht="14.5" x14ac:dyDescent="0.35">
      <c r="A82" s="53">
        <v>55</v>
      </c>
      <c r="B82" s="55" t="s">
        <v>301</v>
      </c>
      <c r="C82" s="57" t="s">
        <v>97</v>
      </c>
      <c r="D82" s="59">
        <v>6.9088740951580587E-4</v>
      </c>
      <c r="E82" s="7">
        <v>0</v>
      </c>
      <c r="F82" s="63">
        <f t="shared" si="1"/>
        <v>0</v>
      </c>
      <c r="G82" s="64"/>
    </row>
    <row r="83" spans="1:7" ht="14.5" x14ac:dyDescent="0.35">
      <c r="A83" s="53">
        <v>40</v>
      </c>
      <c r="B83" s="55" t="s">
        <v>302</v>
      </c>
      <c r="C83" s="57" t="s">
        <v>97</v>
      </c>
      <c r="D83" s="59">
        <v>8.336087276456512E-4</v>
      </c>
      <c r="E83" s="7">
        <v>0</v>
      </c>
      <c r="F83" s="63">
        <f t="shared" si="1"/>
        <v>0</v>
      </c>
      <c r="G83" s="64"/>
    </row>
    <row r="84" spans="1:7" ht="14.5" x14ac:dyDescent="0.35">
      <c r="A84" s="53">
        <v>43</v>
      </c>
      <c r="B84" s="55" t="s">
        <v>303</v>
      </c>
      <c r="C84" s="57" t="s">
        <v>97</v>
      </c>
      <c r="D84" s="59">
        <v>6.5583156009303277E-4</v>
      </c>
      <c r="E84" s="7">
        <v>0</v>
      </c>
      <c r="F84" s="63">
        <f t="shared" si="1"/>
        <v>0</v>
      </c>
      <c r="G84" s="64"/>
    </row>
    <row r="85" spans="1:7" ht="14.5" x14ac:dyDescent="0.35">
      <c r="A85" s="53">
        <v>54</v>
      </c>
      <c r="B85" s="55" t="s">
        <v>305</v>
      </c>
      <c r="C85" s="57" t="s">
        <v>97</v>
      </c>
      <c r="D85" s="59">
        <v>1.383644011196665E-3</v>
      </c>
      <c r="E85" s="7">
        <v>0</v>
      </c>
      <c r="F85" s="63">
        <f t="shared" si="1"/>
        <v>0</v>
      </c>
      <c r="G85" s="64"/>
    </row>
    <row r="86" spans="1:7" ht="14.5" x14ac:dyDescent="0.35">
      <c r="A86" s="53">
        <v>13</v>
      </c>
      <c r="B86" s="55" t="s">
        <v>306</v>
      </c>
      <c r="C86" s="57" t="s">
        <v>97</v>
      </c>
      <c r="D86" s="59">
        <v>5.553879702054847E-4</v>
      </c>
      <c r="E86" s="7">
        <v>0</v>
      </c>
      <c r="F86" s="63">
        <f t="shared" si="1"/>
        <v>0</v>
      </c>
      <c r="G86" s="64"/>
    </row>
    <row r="87" spans="1:7" ht="14.5" x14ac:dyDescent="0.35">
      <c r="A87" s="53">
        <v>4011</v>
      </c>
      <c r="B87" s="55" t="s">
        <v>307</v>
      </c>
      <c r="C87" s="57" t="s">
        <v>97</v>
      </c>
      <c r="D87" s="59">
        <v>1.2595976220613071E-3</v>
      </c>
      <c r="E87" s="7">
        <v>0</v>
      </c>
      <c r="F87" s="63">
        <f t="shared" si="1"/>
        <v>0</v>
      </c>
      <c r="G87" s="64"/>
    </row>
    <row r="88" spans="1:7" ht="14.5" x14ac:dyDescent="0.35">
      <c r="A88" s="53">
        <v>4012</v>
      </c>
      <c r="B88" s="55" t="s">
        <v>309</v>
      </c>
      <c r="C88" s="57" t="s">
        <v>97</v>
      </c>
      <c r="D88" s="59">
        <v>6.1443744996512431E-4</v>
      </c>
      <c r="E88" s="7">
        <v>0</v>
      </c>
      <c r="F88" s="63">
        <f t="shared" si="1"/>
        <v>0</v>
      </c>
      <c r="G88" s="64"/>
    </row>
    <row r="89" spans="1:7" ht="14.5" x14ac:dyDescent="0.35">
      <c r="A89" s="53">
        <v>4022</v>
      </c>
      <c r="B89" s="55" t="s">
        <v>310</v>
      </c>
      <c r="C89" s="57" t="s">
        <v>97</v>
      </c>
      <c r="D89" s="59">
        <v>6.7205954661690487E-4</v>
      </c>
      <c r="E89" s="7">
        <v>0</v>
      </c>
      <c r="F89" s="63">
        <f t="shared" si="1"/>
        <v>0</v>
      </c>
      <c r="G89" s="64"/>
    </row>
    <row r="90" spans="1:7" ht="14.5" x14ac:dyDescent="0.35">
      <c r="A90" s="53">
        <v>4023</v>
      </c>
      <c r="B90" s="55" t="s">
        <v>311</v>
      </c>
      <c r="C90" s="57" t="s">
        <v>97</v>
      </c>
      <c r="D90" s="59">
        <v>6.3103927492200716E-4</v>
      </c>
      <c r="E90" s="7">
        <v>0</v>
      </c>
      <c r="F90" s="63">
        <f t="shared" si="1"/>
        <v>0</v>
      </c>
      <c r="G90" s="64"/>
    </row>
    <row r="91" spans="1:7" ht="14.5" x14ac:dyDescent="0.35">
      <c r="A91" s="53">
        <v>4024</v>
      </c>
      <c r="B91" s="55" t="s">
        <v>312</v>
      </c>
      <c r="C91" s="57" t="s">
        <v>97</v>
      </c>
      <c r="D91" s="59">
        <v>3.3004835838028177E-4</v>
      </c>
      <c r="E91" s="7">
        <v>0</v>
      </c>
      <c r="F91" s="63">
        <f t="shared" si="1"/>
        <v>0</v>
      </c>
      <c r="G91" s="64"/>
    </row>
    <row r="92" spans="1:7" ht="14.5" x14ac:dyDescent="0.35">
      <c r="A92" s="53">
        <v>4014</v>
      </c>
      <c r="B92" s="55" t="s">
        <v>315</v>
      </c>
      <c r="C92" s="57" t="s">
        <v>97</v>
      </c>
      <c r="D92" s="59">
        <v>2.5567150286720487E-4</v>
      </c>
      <c r="E92" s="7">
        <v>0</v>
      </c>
      <c r="F92" s="63">
        <f t="shared" si="1"/>
        <v>0</v>
      </c>
      <c r="G92" s="64"/>
    </row>
    <row r="93" spans="1:7" ht="14.5" x14ac:dyDescent="0.35">
      <c r="A93" s="53">
        <v>4015</v>
      </c>
      <c r="B93" s="55" t="s">
        <v>317</v>
      </c>
      <c r="C93" s="57" t="s">
        <v>97</v>
      </c>
      <c r="D93" s="59">
        <v>2.3339413079097822E-4</v>
      </c>
      <c r="E93" s="7">
        <v>0</v>
      </c>
      <c r="F93" s="63">
        <f t="shared" si="1"/>
        <v>0</v>
      </c>
      <c r="G93" s="64"/>
    </row>
    <row r="94" spans="1:7" ht="14.5" x14ac:dyDescent="0.35">
      <c r="A94" s="53">
        <v>4016</v>
      </c>
      <c r="B94" s="55" t="s">
        <v>318</v>
      </c>
      <c r="C94" s="57" t="s">
        <v>97</v>
      </c>
      <c r="D94" s="59">
        <v>3.3023527759678709E-4</v>
      </c>
      <c r="E94" s="7">
        <v>0</v>
      </c>
      <c r="F94" s="63">
        <f t="shared" si="1"/>
        <v>0</v>
      </c>
      <c r="G94" s="64"/>
    </row>
    <row r="95" spans="1:7" ht="14.5" x14ac:dyDescent="0.35">
      <c r="A95" s="53">
        <v>4017</v>
      </c>
      <c r="B95" s="55" t="s">
        <v>319</v>
      </c>
      <c r="C95" s="57" t="s">
        <v>97</v>
      </c>
      <c r="D95" s="59">
        <v>1.7225455433768813E-4</v>
      </c>
      <c r="E95" s="7">
        <v>0</v>
      </c>
      <c r="F95" s="63">
        <f t="shared" si="1"/>
        <v>0</v>
      </c>
      <c r="G95" s="64"/>
    </row>
    <row r="96" spans="1:7" ht="14.5" x14ac:dyDescent="0.35">
      <c r="A96" s="53">
        <v>4013</v>
      </c>
      <c r="B96" s="55" t="s">
        <v>320</v>
      </c>
      <c r="C96" s="57" t="s">
        <v>97</v>
      </c>
      <c r="D96" s="59">
        <v>1.7055528873309418E-4</v>
      </c>
      <c r="E96" s="7">
        <v>0</v>
      </c>
      <c r="F96" s="63">
        <f t="shared" si="1"/>
        <v>0</v>
      </c>
      <c r="G96" s="64"/>
    </row>
    <row r="97" spans="1:7" ht="14.5" x14ac:dyDescent="0.35">
      <c r="A97" s="53">
        <v>4018</v>
      </c>
      <c r="B97" s="55" t="s">
        <v>321</v>
      </c>
      <c r="C97" s="57" t="s">
        <v>97</v>
      </c>
      <c r="D97" s="59">
        <v>4.0267497032062696E-4</v>
      </c>
      <c r="E97" s="7">
        <v>0</v>
      </c>
      <c r="F97" s="63">
        <f t="shared" si="1"/>
        <v>0</v>
      </c>
      <c r="G97" s="64"/>
    </row>
    <row r="98" spans="1:7" ht="14.5" x14ac:dyDescent="0.35">
      <c r="A98" s="53">
        <v>4019</v>
      </c>
      <c r="B98" s="55" t="s">
        <v>322</v>
      </c>
      <c r="C98" s="57" t="s">
        <v>97</v>
      </c>
      <c r="D98" s="59">
        <v>7.5991157837441178E-4</v>
      </c>
      <c r="E98" s="7">
        <v>0</v>
      </c>
      <c r="F98" s="63">
        <f t="shared" si="1"/>
        <v>0</v>
      </c>
      <c r="G98" s="64"/>
    </row>
    <row r="99" spans="1:7" ht="14.5" x14ac:dyDescent="0.35">
      <c r="A99" s="53">
        <v>3011</v>
      </c>
      <c r="B99" s="55" t="s">
        <v>325</v>
      </c>
      <c r="C99" s="57" t="s">
        <v>97</v>
      </c>
      <c r="D99" s="59">
        <v>4.7057762388020094E-4</v>
      </c>
      <c r="E99" s="7">
        <v>0</v>
      </c>
      <c r="F99" s="63">
        <f t="shared" si="1"/>
        <v>0</v>
      </c>
      <c r="G99" s="64"/>
    </row>
    <row r="100" spans="1:7" ht="14.5" x14ac:dyDescent="0.35">
      <c r="A100" s="53">
        <v>3041</v>
      </c>
      <c r="B100" s="55" t="s">
        <v>326</v>
      </c>
      <c r="C100" s="57" t="s">
        <v>97</v>
      </c>
      <c r="D100" s="59">
        <v>4.222675027415951E-5</v>
      </c>
      <c r="E100" s="7">
        <v>0</v>
      </c>
      <c r="F100" s="63">
        <f t="shared" si="1"/>
        <v>0</v>
      </c>
      <c r="G100" s="64"/>
    </row>
    <row r="101" spans="1:7" ht="14.5" x14ac:dyDescent="0.35">
      <c r="A101" s="53">
        <v>3021</v>
      </c>
      <c r="B101" s="55" t="s">
        <v>327</v>
      </c>
      <c r="C101" s="57" t="s">
        <v>97</v>
      </c>
      <c r="D101" s="59">
        <v>6.9567933852076079E-5</v>
      </c>
      <c r="E101" s="7">
        <v>0</v>
      </c>
      <c r="F101" s="63">
        <f t="shared" si="1"/>
        <v>0</v>
      </c>
      <c r="G101" s="64"/>
    </row>
    <row r="102" spans="1:7" ht="14.5" x14ac:dyDescent="0.35">
      <c r="A102" s="53">
        <v>3012</v>
      </c>
      <c r="B102" s="55" t="s">
        <v>328</v>
      </c>
      <c r="C102" s="57" t="s">
        <v>97</v>
      </c>
      <c r="D102" s="59">
        <v>3.5232573045650839E-4</v>
      </c>
      <c r="E102" s="7">
        <v>0</v>
      </c>
      <c r="F102" s="63">
        <f t="shared" si="1"/>
        <v>0</v>
      </c>
      <c r="G102" s="64"/>
    </row>
    <row r="103" spans="1:7" ht="14.5" x14ac:dyDescent="0.35">
      <c r="A103" s="53">
        <v>3031</v>
      </c>
      <c r="B103" s="55" t="s">
        <v>329</v>
      </c>
      <c r="C103" s="57" t="s">
        <v>97</v>
      </c>
      <c r="D103" s="59">
        <v>8.3807779618573332E-5</v>
      </c>
      <c r="E103" s="7">
        <v>0</v>
      </c>
      <c r="F103" s="63">
        <f t="shared" si="1"/>
        <v>0</v>
      </c>
      <c r="G103" s="64"/>
    </row>
    <row r="104" spans="1:7" ht="14.5" x14ac:dyDescent="0.35">
      <c r="A104" s="53">
        <v>3032</v>
      </c>
      <c r="B104" s="55" t="s">
        <v>2029</v>
      </c>
      <c r="C104" s="57" t="s">
        <v>97</v>
      </c>
      <c r="D104" s="59">
        <v>9.2423056233864617E-5</v>
      </c>
      <c r="E104" s="7">
        <v>0</v>
      </c>
      <c r="F104" s="63">
        <f t="shared" si="1"/>
        <v>0</v>
      </c>
      <c r="G104" s="64"/>
    </row>
    <row r="105" spans="1:7" ht="14.5" x14ac:dyDescent="0.35">
      <c r="A105" s="53">
        <v>3033</v>
      </c>
      <c r="B105" s="55" t="s">
        <v>330</v>
      </c>
      <c r="C105" s="57" t="s">
        <v>97</v>
      </c>
      <c r="D105" s="59">
        <v>1.1357891301105923E-4</v>
      </c>
      <c r="E105" s="7">
        <v>0</v>
      </c>
      <c r="F105" s="63">
        <f t="shared" si="1"/>
        <v>0</v>
      </c>
      <c r="G105" s="64"/>
    </row>
    <row r="106" spans="1:7" ht="14.5" x14ac:dyDescent="0.35">
      <c r="A106" s="53">
        <v>3042</v>
      </c>
      <c r="B106" s="55" t="s">
        <v>331</v>
      </c>
      <c r="C106" s="57" t="s">
        <v>97</v>
      </c>
      <c r="D106" s="59">
        <v>7.0230647437867719E-5</v>
      </c>
      <c r="E106" s="7">
        <v>0</v>
      </c>
      <c r="F106" s="63">
        <f t="shared" si="1"/>
        <v>0</v>
      </c>
      <c r="G106" s="64"/>
    </row>
    <row r="107" spans="1:7" ht="14.5" x14ac:dyDescent="0.35">
      <c r="A107" s="53">
        <v>3022</v>
      </c>
      <c r="B107" s="55" t="s">
        <v>332</v>
      </c>
      <c r="C107" s="57" t="s">
        <v>97</v>
      </c>
      <c r="D107" s="59">
        <v>1.4216056048032936E-4</v>
      </c>
      <c r="E107" s="7">
        <v>0</v>
      </c>
      <c r="F107" s="63">
        <f t="shared" si="1"/>
        <v>0</v>
      </c>
      <c r="G107" s="64"/>
    </row>
    <row r="108" spans="1:7" ht="14.5" x14ac:dyDescent="0.35">
      <c r="A108" s="53">
        <v>3043</v>
      </c>
      <c r="B108" s="55" t="s">
        <v>337</v>
      </c>
      <c r="C108" s="57" t="s">
        <v>97</v>
      </c>
      <c r="D108" s="59">
        <v>5.9630628596410689E-4</v>
      </c>
      <c r="E108" s="7">
        <v>0</v>
      </c>
      <c r="F108" s="63">
        <f t="shared" si="1"/>
        <v>0</v>
      </c>
      <c r="G108" s="64"/>
    </row>
    <row r="109" spans="1:7" ht="14.5" x14ac:dyDescent="0.35">
      <c r="A109" s="53">
        <v>3023</v>
      </c>
      <c r="B109" s="55" t="s">
        <v>340</v>
      </c>
      <c r="C109" s="57" t="s">
        <v>97</v>
      </c>
      <c r="D109" s="59">
        <v>3.7927608294536835E-4</v>
      </c>
      <c r="E109" s="7">
        <v>0</v>
      </c>
      <c r="F109" s="63">
        <f t="shared" si="1"/>
        <v>0</v>
      </c>
      <c r="G109" s="64"/>
    </row>
    <row r="110" spans="1:7" ht="14.5" x14ac:dyDescent="0.35">
      <c r="A110" s="53">
        <v>3024</v>
      </c>
      <c r="B110" s="55" t="s">
        <v>341</v>
      </c>
      <c r="C110" s="57" t="s">
        <v>97</v>
      </c>
      <c r="D110" s="59">
        <v>1.3791239646884451E-4</v>
      </c>
      <c r="E110" s="7">
        <v>0</v>
      </c>
      <c r="F110" s="63">
        <f t="shared" si="1"/>
        <v>0</v>
      </c>
      <c r="G110" s="64"/>
    </row>
    <row r="111" spans="1:7" ht="14.5" x14ac:dyDescent="0.35">
      <c r="A111" s="53">
        <v>3013</v>
      </c>
      <c r="B111" s="55" t="s">
        <v>346</v>
      </c>
      <c r="C111" s="57" t="s">
        <v>97</v>
      </c>
      <c r="D111" s="59">
        <v>3.406687684089939E-4</v>
      </c>
      <c r="E111" s="7">
        <v>0</v>
      </c>
      <c r="F111" s="63">
        <f t="shared" si="1"/>
        <v>0</v>
      </c>
      <c r="G111" s="64"/>
    </row>
    <row r="112" spans="1:7" ht="14.5" x14ac:dyDescent="0.35">
      <c r="A112" s="53">
        <v>3014</v>
      </c>
      <c r="B112" s="55" t="s">
        <v>348</v>
      </c>
      <c r="C112" s="57" t="s">
        <v>97</v>
      </c>
      <c r="D112" s="59">
        <v>1.7131995825516146E-4</v>
      </c>
      <c r="E112" s="7">
        <v>0</v>
      </c>
      <c r="F112" s="63">
        <f t="shared" si="1"/>
        <v>0</v>
      </c>
      <c r="G112" s="64"/>
    </row>
    <row r="113" spans="1:7" ht="14.5" x14ac:dyDescent="0.35">
      <c r="A113" s="53">
        <v>3035</v>
      </c>
      <c r="B113" s="55" t="s">
        <v>349</v>
      </c>
      <c r="C113" s="57" t="s">
        <v>97</v>
      </c>
      <c r="D113" s="59">
        <v>4.5761222731714919E-5</v>
      </c>
      <c r="E113" s="7">
        <v>0</v>
      </c>
      <c r="F113" s="63">
        <f t="shared" si="1"/>
        <v>0</v>
      </c>
      <c r="G113" s="64"/>
    </row>
    <row r="114" spans="1:7" ht="14.5" x14ac:dyDescent="0.35">
      <c r="A114" s="53">
        <v>3016</v>
      </c>
      <c r="B114" s="55" t="s">
        <v>352</v>
      </c>
      <c r="C114" s="57" t="s">
        <v>97</v>
      </c>
      <c r="D114" s="59">
        <v>2.5302064852403828E-5</v>
      </c>
      <c r="E114" s="7">
        <v>0</v>
      </c>
      <c r="F114" s="63">
        <f t="shared" si="1"/>
        <v>0</v>
      </c>
      <c r="G114" s="64"/>
    </row>
    <row r="115" spans="1:7" ht="14.5" x14ac:dyDescent="0.35">
      <c r="A115" s="53">
        <v>3036</v>
      </c>
      <c r="B115" s="55" t="s">
        <v>353</v>
      </c>
      <c r="C115" s="57" t="s">
        <v>97</v>
      </c>
      <c r="D115" s="59">
        <v>1.824161626531599E-4</v>
      </c>
      <c r="E115" s="7">
        <v>0</v>
      </c>
      <c r="F115" s="63">
        <f t="shared" si="1"/>
        <v>0</v>
      </c>
      <c r="G115" s="64"/>
    </row>
    <row r="116" spans="1:7" ht="14.5" x14ac:dyDescent="0.35">
      <c r="A116" s="53">
        <v>3025</v>
      </c>
      <c r="B116" s="55" t="s">
        <v>354</v>
      </c>
      <c r="C116" s="57" t="s">
        <v>97</v>
      </c>
      <c r="D116" s="59">
        <v>2.0406480645568677E-4</v>
      </c>
      <c r="E116" s="7">
        <v>0</v>
      </c>
      <c r="F116" s="63">
        <f t="shared" si="1"/>
        <v>0</v>
      </c>
      <c r="G116" s="64"/>
    </row>
    <row r="117" spans="1:7" ht="14.5" x14ac:dyDescent="0.35">
      <c r="A117" s="53">
        <v>3017</v>
      </c>
      <c r="B117" s="55" t="s">
        <v>355</v>
      </c>
      <c r="C117" s="57" t="s">
        <v>97</v>
      </c>
      <c r="D117" s="59">
        <v>5.4291536066776519E-5</v>
      </c>
      <c r="E117" s="7">
        <v>0</v>
      </c>
      <c r="F117" s="63">
        <f t="shared" si="1"/>
        <v>0</v>
      </c>
      <c r="G117" s="64"/>
    </row>
    <row r="118" spans="1:7" ht="14.5" x14ac:dyDescent="0.35">
      <c r="A118" s="53">
        <v>3018</v>
      </c>
      <c r="B118" s="55" t="s">
        <v>356</v>
      </c>
      <c r="C118" s="57" t="s">
        <v>97</v>
      </c>
      <c r="D118" s="59">
        <v>1.3425897541896752E-4</v>
      </c>
      <c r="E118" s="7">
        <v>0</v>
      </c>
      <c r="F118" s="63">
        <f t="shared" si="1"/>
        <v>0</v>
      </c>
      <c r="G118" s="64"/>
    </row>
    <row r="119" spans="1:7" ht="14.5" x14ac:dyDescent="0.35">
      <c r="A119" s="53">
        <v>3026</v>
      </c>
      <c r="B119" s="55" t="s">
        <v>361</v>
      </c>
      <c r="C119" s="57" t="s">
        <v>97</v>
      </c>
      <c r="D119" s="59">
        <v>6.6611211700082611E-5</v>
      </c>
      <c r="E119" s="7">
        <v>0</v>
      </c>
      <c r="F119" s="63">
        <f t="shared" si="1"/>
        <v>0</v>
      </c>
      <c r="G119" s="64"/>
    </row>
    <row r="120" spans="1:7" ht="14.5" x14ac:dyDescent="0.35">
      <c r="A120" s="53">
        <v>3037</v>
      </c>
      <c r="B120" s="55" t="s">
        <v>2044</v>
      </c>
      <c r="C120" s="57" t="s">
        <v>97</v>
      </c>
      <c r="D120" s="59">
        <v>2.0957042701457112E-4</v>
      </c>
      <c r="E120" s="7">
        <v>0</v>
      </c>
      <c r="F120" s="63">
        <f t="shared" si="1"/>
        <v>0</v>
      </c>
      <c r="G120" s="64"/>
    </row>
    <row r="121" spans="1:7" ht="14.5" x14ac:dyDescent="0.35">
      <c r="A121" s="53">
        <v>3027</v>
      </c>
      <c r="B121" s="55" t="s">
        <v>363</v>
      </c>
      <c r="C121" s="57" t="s">
        <v>97</v>
      </c>
      <c r="D121" s="59">
        <v>8.5065236165972845E-5</v>
      </c>
      <c r="E121" s="7">
        <v>0</v>
      </c>
      <c r="F121" s="63">
        <f t="shared" si="1"/>
        <v>0</v>
      </c>
      <c r="G121" s="64"/>
    </row>
    <row r="122" spans="1:7" ht="14.5" x14ac:dyDescent="0.35">
      <c r="A122" s="53">
        <v>3038</v>
      </c>
      <c r="B122" s="55" t="s">
        <v>2045</v>
      </c>
      <c r="C122" s="57" t="s">
        <v>97</v>
      </c>
      <c r="D122" s="59">
        <v>1.166715764114202E-4</v>
      </c>
      <c r="E122" s="7">
        <v>0</v>
      </c>
      <c r="F122" s="63">
        <f t="shared" si="1"/>
        <v>0</v>
      </c>
      <c r="G122" s="64"/>
    </row>
    <row r="123" spans="1:7" ht="14.5" x14ac:dyDescent="0.35">
      <c r="A123" s="53">
        <v>3039</v>
      </c>
      <c r="B123" s="55" t="s">
        <v>369</v>
      </c>
      <c r="C123" s="57" t="s">
        <v>97</v>
      </c>
      <c r="D123" s="59">
        <v>4.2284525304715705E-4</v>
      </c>
      <c r="E123" s="7">
        <v>0</v>
      </c>
      <c r="F123" s="63">
        <f t="shared" si="1"/>
        <v>0</v>
      </c>
      <c r="G123" s="64"/>
    </row>
    <row r="124" spans="1:7" ht="14.5" x14ac:dyDescent="0.35">
      <c r="A124" s="53">
        <v>3019</v>
      </c>
      <c r="B124" s="55" t="s">
        <v>370</v>
      </c>
      <c r="C124" s="57" t="s">
        <v>97</v>
      </c>
      <c r="D124" s="59">
        <v>7.8200203123413316E-5</v>
      </c>
      <c r="E124" s="7">
        <v>0</v>
      </c>
      <c r="F124" s="63">
        <f t="shared" si="1"/>
        <v>0</v>
      </c>
      <c r="G124" s="64"/>
    </row>
    <row r="125" spans="1:7" ht="14.5" x14ac:dyDescent="0.35">
      <c r="A125" s="53">
        <v>3029</v>
      </c>
      <c r="B125" s="55" t="s">
        <v>374</v>
      </c>
      <c r="C125" s="57" t="s">
        <v>97</v>
      </c>
      <c r="D125" s="59">
        <v>3.3309004381250492E-4</v>
      </c>
      <c r="E125" s="7">
        <v>0</v>
      </c>
      <c r="F125" s="63">
        <f t="shared" si="1"/>
        <v>0</v>
      </c>
      <c r="G125" s="64"/>
    </row>
    <row r="126" spans="1:7" ht="14.5" x14ac:dyDescent="0.35">
      <c r="A126" s="53">
        <v>81010</v>
      </c>
      <c r="B126" s="55" t="s">
        <v>378</v>
      </c>
      <c r="C126" s="57" t="s">
        <v>98</v>
      </c>
      <c r="D126" s="59">
        <v>2.035720194303545E-5</v>
      </c>
      <c r="E126" s="7">
        <v>0</v>
      </c>
      <c r="F126" s="63">
        <f t="shared" si="1"/>
        <v>0</v>
      </c>
      <c r="G126" s="64"/>
    </row>
    <row r="127" spans="1:7" ht="14.5" x14ac:dyDescent="0.35">
      <c r="A127" s="53">
        <v>81011</v>
      </c>
      <c r="B127" s="55" t="s">
        <v>2064</v>
      </c>
      <c r="C127" s="57" t="s">
        <v>98</v>
      </c>
      <c r="D127" s="59">
        <v>1.2533783099484932E-4</v>
      </c>
      <c r="E127" s="7">
        <v>0</v>
      </c>
      <c r="F127" s="63">
        <f t="shared" si="1"/>
        <v>0</v>
      </c>
      <c r="G127" s="64"/>
    </row>
    <row r="128" spans="1:7" ht="14.5" x14ac:dyDescent="0.35">
      <c r="A128" s="53">
        <v>81012</v>
      </c>
      <c r="B128" s="55" t="s">
        <v>2065</v>
      </c>
      <c r="C128" s="57" t="s">
        <v>98</v>
      </c>
      <c r="D128" s="59">
        <v>7.6585900799049068E-5</v>
      </c>
      <c r="E128" s="7">
        <v>0</v>
      </c>
      <c r="F128" s="63">
        <f t="shared" si="1"/>
        <v>0</v>
      </c>
      <c r="G128" s="64"/>
    </row>
    <row r="129" spans="1:7" ht="14.5" x14ac:dyDescent="0.35">
      <c r="A129" s="53">
        <v>81021</v>
      </c>
      <c r="B129" s="55" t="s">
        <v>379</v>
      </c>
      <c r="C129" s="57" t="s">
        <v>98</v>
      </c>
      <c r="D129" s="59">
        <v>9.0180025635800619E-5</v>
      </c>
      <c r="E129" s="7">
        <v>0</v>
      </c>
      <c r="F129" s="63">
        <f t="shared" si="1"/>
        <v>0</v>
      </c>
      <c r="G129" s="64"/>
    </row>
    <row r="130" spans="1:7" ht="14.5" x14ac:dyDescent="0.35">
      <c r="A130" s="53">
        <v>81031</v>
      </c>
      <c r="B130" s="55" t="s">
        <v>380</v>
      </c>
      <c r="C130" s="57" t="s">
        <v>98</v>
      </c>
      <c r="D130" s="59">
        <v>8.4303965175114759E-4</v>
      </c>
      <c r="E130" s="7">
        <v>0</v>
      </c>
      <c r="F130" s="63">
        <f t="shared" si="1"/>
        <v>0</v>
      </c>
      <c r="G130" s="64"/>
    </row>
    <row r="131" spans="1:7" ht="14.5" x14ac:dyDescent="0.35">
      <c r="A131" s="53">
        <v>81010</v>
      </c>
      <c r="B131" s="55" t="s">
        <v>381</v>
      </c>
      <c r="C131" s="57" t="s">
        <v>98</v>
      </c>
      <c r="D131" s="59">
        <v>3.4087268028154522E-5</v>
      </c>
      <c r="E131" s="7">
        <v>0</v>
      </c>
      <c r="F131" s="63">
        <f t="shared" si="1"/>
        <v>0</v>
      </c>
      <c r="G131" s="64"/>
    </row>
    <row r="132" spans="1:7" ht="14.5" x14ac:dyDescent="0.35">
      <c r="A132" s="53">
        <v>81041</v>
      </c>
      <c r="B132" s="55" t="s">
        <v>382</v>
      </c>
      <c r="C132" s="57" t="s">
        <v>98</v>
      </c>
      <c r="D132" s="59">
        <v>1.0175202440308537E-4</v>
      </c>
      <c r="E132" s="7">
        <v>0</v>
      </c>
      <c r="F132" s="63">
        <f t="shared" si="1"/>
        <v>0</v>
      </c>
      <c r="G132" s="64"/>
    </row>
    <row r="133" spans="1:7" ht="14.5" x14ac:dyDescent="0.35">
      <c r="A133" s="53">
        <v>81059</v>
      </c>
      <c r="B133" s="55" t="s">
        <v>2066</v>
      </c>
      <c r="C133" s="57" t="s">
        <v>98</v>
      </c>
      <c r="D133" s="59">
        <v>2.9771133392485903E-5</v>
      </c>
      <c r="E133" s="7">
        <v>0</v>
      </c>
      <c r="F133" s="63">
        <f t="shared" si="1"/>
        <v>0</v>
      </c>
      <c r="G133" s="64"/>
    </row>
    <row r="134" spans="1:7" ht="14.5" x14ac:dyDescent="0.35">
      <c r="A134" s="53">
        <v>81013</v>
      </c>
      <c r="B134" s="55" t="s">
        <v>383</v>
      </c>
      <c r="C134" s="57" t="s">
        <v>98</v>
      </c>
      <c r="D134" s="59">
        <v>8.8446774719114788E-5</v>
      </c>
      <c r="E134" s="7">
        <v>0</v>
      </c>
      <c r="F134" s="63">
        <f t="shared" si="1"/>
        <v>0</v>
      </c>
      <c r="G134" s="64"/>
    </row>
    <row r="135" spans="1:7" ht="14.5" x14ac:dyDescent="0.35">
      <c r="A135" s="53">
        <v>81042</v>
      </c>
      <c r="B135" s="55" t="s">
        <v>2067</v>
      </c>
      <c r="C135" s="57" t="s">
        <v>98</v>
      </c>
      <c r="D135" s="59">
        <v>9.2932835915242811E-5</v>
      </c>
      <c r="E135" s="7">
        <v>0</v>
      </c>
      <c r="F135" s="63">
        <f t="shared" si="1"/>
        <v>0</v>
      </c>
      <c r="G135" s="64"/>
    </row>
    <row r="136" spans="1:7" ht="14.5" x14ac:dyDescent="0.35">
      <c r="A136" s="53">
        <v>81050</v>
      </c>
      <c r="B136" s="55" t="s">
        <v>384</v>
      </c>
      <c r="C136" s="57" t="s">
        <v>98</v>
      </c>
      <c r="D136" s="59">
        <v>3.3866363499557308E-5</v>
      </c>
      <c r="E136" s="7">
        <v>0</v>
      </c>
      <c r="F136" s="63">
        <f t="shared" si="1"/>
        <v>0</v>
      </c>
      <c r="G136" s="64"/>
    </row>
    <row r="137" spans="1:7" ht="14.5" x14ac:dyDescent="0.35">
      <c r="A137" s="53">
        <v>81030</v>
      </c>
      <c r="B137" s="55" t="s">
        <v>385</v>
      </c>
      <c r="C137" s="57" t="s">
        <v>98</v>
      </c>
      <c r="D137" s="59">
        <v>9.4462174959377353E-5</v>
      </c>
      <c r="E137" s="7">
        <v>0</v>
      </c>
      <c r="F137" s="63">
        <f t="shared" si="1"/>
        <v>0</v>
      </c>
      <c r="G137" s="64"/>
    </row>
    <row r="138" spans="1:7" ht="14.5" x14ac:dyDescent="0.35">
      <c r="A138" s="53">
        <v>81020</v>
      </c>
      <c r="B138" s="55" t="s">
        <v>386</v>
      </c>
      <c r="C138" s="57" t="s">
        <v>98</v>
      </c>
      <c r="D138" s="59">
        <v>1.70045509051716E-4</v>
      </c>
      <c r="E138" s="7">
        <v>0</v>
      </c>
      <c r="F138" s="63">
        <f t="shared" si="1"/>
        <v>0</v>
      </c>
      <c r="G138" s="64"/>
    </row>
    <row r="139" spans="1:7" ht="14.5" x14ac:dyDescent="0.35">
      <c r="A139" s="53">
        <v>81014</v>
      </c>
      <c r="B139" s="55" t="s">
        <v>2068</v>
      </c>
      <c r="C139" s="57" t="s">
        <v>98</v>
      </c>
      <c r="D139" s="59">
        <v>2.4469424706152797E-5</v>
      </c>
      <c r="E139" s="7">
        <v>0</v>
      </c>
      <c r="F139" s="63">
        <f t="shared" ref="F139:F202" si="2">+IF(E139=1,D139/$D$8,0)</f>
        <v>0</v>
      </c>
      <c r="G139" s="64"/>
    </row>
    <row r="140" spans="1:7" ht="14.5" x14ac:dyDescent="0.35">
      <c r="A140" s="53">
        <v>81043</v>
      </c>
      <c r="B140" s="55" t="s">
        <v>387</v>
      </c>
      <c r="C140" s="57" t="s">
        <v>98</v>
      </c>
      <c r="D140" s="59">
        <v>2.9922368031294762E-4</v>
      </c>
      <c r="E140" s="7">
        <v>0</v>
      </c>
      <c r="F140" s="63">
        <f t="shared" si="2"/>
        <v>0</v>
      </c>
      <c r="G140" s="64"/>
    </row>
    <row r="141" spans="1:7" ht="14.5" x14ac:dyDescent="0.35">
      <c r="A141" s="53">
        <v>81032</v>
      </c>
      <c r="B141" s="55" t="s">
        <v>388</v>
      </c>
      <c r="C141" s="57" t="s">
        <v>98</v>
      </c>
      <c r="D141" s="59">
        <v>1.205459019898944E-4</v>
      </c>
      <c r="E141" s="7">
        <v>0</v>
      </c>
      <c r="F141" s="63">
        <f t="shared" si="2"/>
        <v>0</v>
      </c>
      <c r="G141" s="64"/>
    </row>
    <row r="142" spans="1:7" ht="14.5" x14ac:dyDescent="0.35">
      <c r="A142" s="53">
        <v>81030</v>
      </c>
      <c r="B142" s="55" t="s">
        <v>389</v>
      </c>
      <c r="C142" s="57" t="s">
        <v>98</v>
      </c>
      <c r="D142" s="59">
        <v>1.2156546135265076E-4</v>
      </c>
      <c r="E142" s="7">
        <v>0</v>
      </c>
      <c r="F142" s="63">
        <f t="shared" si="2"/>
        <v>0</v>
      </c>
      <c r="G142" s="64"/>
    </row>
    <row r="143" spans="1:7" ht="14.5" x14ac:dyDescent="0.35">
      <c r="A143" s="53">
        <v>81022</v>
      </c>
      <c r="B143" s="55" t="s">
        <v>390</v>
      </c>
      <c r="C143" s="57" t="s">
        <v>98</v>
      </c>
      <c r="D143" s="59">
        <v>2.2112543312580995E-4</v>
      </c>
      <c r="E143" s="7">
        <v>0</v>
      </c>
      <c r="F143" s="63">
        <f t="shared" si="2"/>
        <v>0</v>
      </c>
      <c r="G143" s="64"/>
    </row>
    <row r="144" spans="1:7" ht="14.5" x14ac:dyDescent="0.35">
      <c r="A144" s="53">
        <v>81033</v>
      </c>
      <c r="B144" s="55" t="s">
        <v>391</v>
      </c>
      <c r="C144" s="57" t="s">
        <v>98</v>
      </c>
      <c r="D144" s="59">
        <v>3.6190958846641822E-4</v>
      </c>
      <c r="E144" s="7">
        <v>0</v>
      </c>
      <c r="F144" s="63">
        <f t="shared" si="2"/>
        <v>0</v>
      </c>
      <c r="G144" s="64"/>
    </row>
    <row r="145" spans="1:7" ht="14.5" x14ac:dyDescent="0.35">
      <c r="A145" s="53">
        <v>81030</v>
      </c>
      <c r="B145" s="55" t="s">
        <v>392</v>
      </c>
      <c r="C145" s="57" t="s">
        <v>98</v>
      </c>
      <c r="D145" s="59">
        <v>1.6290859351242144E-4</v>
      </c>
      <c r="E145" s="7">
        <v>0</v>
      </c>
      <c r="F145" s="63">
        <f t="shared" si="2"/>
        <v>0</v>
      </c>
      <c r="G145" s="64"/>
    </row>
    <row r="146" spans="1:7" ht="14.5" x14ac:dyDescent="0.35">
      <c r="A146" s="53">
        <v>81020</v>
      </c>
      <c r="B146" s="55" t="s">
        <v>393</v>
      </c>
      <c r="C146" s="57" t="s">
        <v>98</v>
      </c>
      <c r="D146" s="59">
        <v>1.4024039034713821E-4</v>
      </c>
      <c r="E146" s="7">
        <v>0</v>
      </c>
      <c r="F146" s="63">
        <f t="shared" si="2"/>
        <v>0</v>
      </c>
      <c r="G146" s="64"/>
    </row>
    <row r="147" spans="1:7" ht="14.5" x14ac:dyDescent="0.35">
      <c r="A147" s="53">
        <v>81010</v>
      </c>
      <c r="B147" s="55" t="s">
        <v>394</v>
      </c>
      <c r="C147" s="57" t="s">
        <v>98</v>
      </c>
      <c r="D147" s="59">
        <v>2.4775292514979706E-5</v>
      </c>
      <c r="E147" s="7">
        <v>0</v>
      </c>
      <c r="F147" s="63">
        <f t="shared" si="2"/>
        <v>0</v>
      </c>
      <c r="G147" s="64"/>
    </row>
    <row r="148" spans="1:7" ht="14.5" x14ac:dyDescent="0.35">
      <c r="A148" s="53">
        <v>81040</v>
      </c>
      <c r="B148" s="55" t="s">
        <v>395</v>
      </c>
      <c r="C148" s="57" t="s">
        <v>98</v>
      </c>
      <c r="D148" s="59">
        <v>1.7859281504282354E-5</v>
      </c>
      <c r="E148" s="7">
        <v>0</v>
      </c>
      <c r="F148" s="63">
        <f t="shared" si="2"/>
        <v>0</v>
      </c>
      <c r="G148" s="64"/>
    </row>
    <row r="149" spans="1:7" ht="14.5" x14ac:dyDescent="0.35">
      <c r="A149" s="53">
        <v>81016</v>
      </c>
      <c r="B149" s="55" t="s">
        <v>396</v>
      </c>
      <c r="C149" s="57" t="s">
        <v>98</v>
      </c>
      <c r="D149" s="59">
        <v>2.3755733152223341E-5</v>
      </c>
      <c r="E149" s="7">
        <v>0</v>
      </c>
      <c r="F149" s="63">
        <f t="shared" si="2"/>
        <v>0</v>
      </c>
      <c r="G149" s="64"/>
    </row>
    <row r="150" spans="1:7" ht="14.5" x14ac:dyDescent="0.35">
      <c r="A150" s="53">
        <v>81020</v>
      </c>
      <c r="B150" s="55" t="s">
        <v>397</v>
      </c>
      <c r="C150" s="57" t="s">
        <v>98</v>
      </c>
      <c r="D150" s="59">
        <v>6.095265723678478E-5</v>
      </c>
      <c r="E150" s="7">
        <v>0</v>
      </c>
      <c r="F150" s="63">
        <f t="shared" si="2"/>
        <v>0</v>
      </c>
      <c r="G150" s="64"/>
    </row>
    <row r="151" spans="1:7" ht="14.5" x14ac:dyDescent="0.35">
      <c r="A151" s="53">
        <v>81030</v>
      </c>
      <c r="B151" s="55" t="s">
        <v>398</v>
      </c>
      <c r="C151" s="57" t="s">
        <v>98</v>
      </c>
      <c r="D151" s="59">
        <v>4.8320316732233397E-4</v>
      </c>
      <c r="E151" s="7">
        <v>0</v>
      </c>
      <c r="F151" s="63">
        <f t="shared" si="2"/>
        <v>0</v>
      </c>
      <c r="G151" s="64"/>
    </row>
    <row r="152" spans="1:7" ht="14.5" x14ac:dyDescent="0.35">
      <c r="A152" s="53">
        <v>81023</v>
      </c>
      <c r="B152" s="55" t="s">
        <v>399</v>
      </c>
      <c r="C152" s="57" t="s">
        <v>98</v>
      </c>
      <c r="D152" s="59">
        <v>8.0545189657752958E-5</v>
      </c>
      <c r="E152" s="7">
        <v>0</v>
      </c>
      <c r="F152" s="63">
        <f t="shared" si="2"/>
        <v>0</v>
      </c>
      <c r="G152" s="64"/>
    </row>
    <row r="153" spans="1:7" ht="14.5" x14ac:dyDescent="0.35">
      <c r="A153" s="53">
        <v>81030</v>
      </c>
      <c r="B153" s="55" t="s">
        <v>400</v>
      </c>
      <c r="C153" s="57" t="s">
        <v>98</v>
      </c>
      <c r="D153" s="59">
        <v>1.626367110156864E-4</v>
      </c>
      <c r="E153" s="7">
        <v>0</v>
      </c>
      <c r="F153" s="63">
        <f t="shared" si="2"/>
        <v>0</v>
      </c>
      <c r="G153" s="64"/>
    </row>
    <row r="154" spans="1:7" ht="14.5" x14ac:dyDescent="0.35">
      <c r="A154" s="53">
        <v>81010</v>
      </c>
      <c r="B154" s="55" t="s">
        <v>401</v>
      </c>
      <c r="C154" s="57" t="s">
        <v>98</v>
      </c>
      <c r="D154" s="59">
        <v>6.287282736997593E-6</v>
      </c>
      <c r="E154" s="7">
        <v>0</v>
      </c>
      <c r="F154" s="63">
        <f t="shared" si="2"/>
        <v>0</v>
      </c>
      <c r="G154" s="64"/>
    </row>
    <row r="155" spans="1:7" ht="14.5" x14ac:dyDescent="0.35">
      <c r="A155" s="53">
        <v>81044</v>
      </c>
      <c r="B155" s="55" t="s">
        <v>2069</v>
      </c>
      <c r="C155" s="57" t="s">
        <v>98</v>
      </c>
      <c r="D155" s="59">
        <v>1.9609525077014117E-5</v>
      </c>
      <c r="E155" s="7">
        <v>0</v>
      </c>
      <c r="F155" s="63">
        <f t="shared" si="2"/>
        <v>0</v>
      </c>
      <c r="G155" s="64"/>
    </row>
    <row r="156" spans="1:7" ht="14.5" x14ac:dyDescent="0.35">
      <c r="A156" s="53">
        <v>81040</v>
      </c>
      <c r="B156" s="55" t="s">
        <v>402</v>
      </c>
      <c r="C156" s="57" t="s">
        <v>98</v>
      </c>
      <c r="D156" s="59">
        <v>1.1374883957151863E-4</v>
      </c>
      <c r="E156" s="7">
        <v>0</v>
      </c>
      <c r="F156" s="63">
        <f t="shared" si="2"/>
        <v>0</v>
      </c>
      <c r="G156" s="64"/>
    </row>
    <row r="157" spans="1:7" ht="14.5" x14ac:dyDescent="0.35">
      <c r="A157" s="53">
        <v>81010</v>
      </c>
      <c r="B157" s="55" t="s">
        <v>403</v>
      </c>
      <c r="C157" s="57" t="s">
        <v>98</v>
      </c>
      <c r="D157" s="59">
        <v>3.3526510378638519E-5</v>
      </c>
      <c r="E157" s="7">
        <v>0</v>
      </c>
      <c r="F157" s="63">
        <f t="shared" si="2"/>
        <v>0</v>
      </c>
      <c r="G157" s="64"/>
    </row>
    <row r="158" spans="1:7" ht="14.5" x14ac:dyDescent="0.35">
      <c r="A158" s="53">
        <v>81014</v>
      </c>
      <c r="B158" s="55" t="s">
        <v>2070</v>
      </c>
      <c r="C158" s="57" t="s">
        <v>98</v>
      </c>
      <c r="D158" s="59">
        <v>1.281246265863834E-5</v>
      </c>
      <c r="E158" s="7">
        <v>0</v>
      </c>
      <c r="F158" s="63">
        <f t="shared" si="2"/>
        <v>0</v>
      </c>
      <c r="G158" s="64"/>
    </row>
    <row r="159" spans="1:7" ht="14.5" x14ac:dyDescent="0.35">
      <c r="A159" s="53">
        <v>81040</v>
      </c>
      <c r="B159" s="55" t="s">
        <v>404</v>
      </c>
      <c r="C159" s="57" t="s">
        <v>98</v>
      </c>
      <c r="D159" s="59">
        <v>2.3228960814799218E-5</v>
      </c>
      <c r="E159" s="7">
        <v>0</v>
      </c>
      <c r="F159" s="63">
        <f t="shared" si="2"/>
        <v>0</v>
      </c>
      <c r="G159" s="64"/>
    </row>
    <row r="160" spans="1:7" ht="14.5" x14ac:dyDescent="0.35">
      <c r="A160" s="53">
        <v>81050</v>
      </c>
      <c r="B160" s="55" t="s">
        <v>405</v>
      </c>
      <c r="C160" s="57" t="s">
        <v>98</v>
      </c>
      <c r="D160" s="59">
        <v>7.8845924053159004E-5</v>
      </c>
      <c r="E160" s="7">
        <v>0</v>
      </c>
      <c r="F160" s="63">
        <f t="shared" si="2"/>
        <v>0</v>
      </c>
      <c r="G160" s="64"/>
    </row>
    <row r="161" spans="1:7" ht="14.5" x14ac:dyDescent="0.35">
      <c r="A161" s="53">
        <v>81030</v>
      </c>
      <c r="B161" s="55" t="s">
        <v>406</v>
      </c>
      <c r="C161" s="57" t="s">
        <v>98</v>
      </c>
      <c r="D161" s="59">
        <v>1.5198231567488236E-4</v>
      </c>
      <c r="E161" s="7">
        <v>0</v>
      </c>
      <c r="F161" s="63">
        <f t="shared" si="2"/>
        <v>0</v>
      </c>
      <c r="G161" s="64"/>
    </row>
    <row r="162" spans="1:7" ht="14.5" x14ac:dyDescent="0.35">
      <c r="A162" s="53">
        <v>81010</v>
      </c>
      <c r="B162" s="55" t="s">
        <v>407</v>
      </c>
      <c r="C162" s="57" t="s">
        <v>98</v>
      </c>
      <c r="D162" s="59">
        <v>8.1394822460049932E-6</v>
      </c>
      <c r="E162" s="7">
        <v>0</v>
      </c>
      <c r="F162" s="63">
        <f t="shared" si="2"/>
        <v>0</v>
      </c>
      <c r="G162" s="64"/>
    </row>
    <row r="163" spans="1:7" ht="14.5" x14ac:dyDescent="0.35">
      <c r="A163" s="53">
        <v>81044</v>
      </c>
      <c r="B163" s="55" t="s">
        <v>2071</v>
      </c>
      <c r="C163" s="57" t="s">
        <v>98</v>
      </c>
      <c r="D163" s="59">
        <v>3.4597047709532703E-5</v>
      </c>
      <c r="E163" s="7">
        <v>0</v>
      </c>
      <c r="F163" s="63">
        <f t="shared" si="2"/>
        <v>0</v>
      </c>
      <c r="G163" s="64"/>
    </row>
    <row r="164" spans="1:7" ht="14.5" x14ac:dyDescent="0.35">
      <c r="A164" s="53">
        <v>81042</v>
      </c>
      <c r="B164" s="55" t="s">
        <v>2072</v>
      </c>
      <c r="C164" s="57" t="s">
        <v>98</v>
      </c>
      <c r="D164" s="59">
        <v>1.0841314557309364E-5</v>
      </c>
      <c r="E164" s="7">
        <v>0</v>
      </c>
      <c r="F164" s="63">
        <f t="shared" si="2"/>
        <v>0</v>
      </c>
      <c r="G164" s="64"/>
    </row>
    <row r="165" spans="1:7" ht="14.5" x14ac:dyDescent="0.35">
      <c r="A165" s="53">
        <v>81010</v>
      </c>
      <c r="B165" s="55" t="s">
        <v>408</v>
      </c>
      <c r="C165" s="57" t="s">
        <v>98</v>
      </c>
      <c r="D165" s="59">
        <v>5.5888845735094822E-5</v>
      </c>
      <c r="E165" s="7">
        <v>0</v>
      </c>
      <c r="F165" s="63">
        <f t="shared" si="2"/>
        <v>0</v>
      </c>
      <c r="G165" s="64"/>
    </row>
    <row r="166" spans="1:7" ht="14.5" x14ac:dyDescent="0.35">
      <c r="A166" s="53">
        <v>81046</v>
      </c>
      <c r="B166" s="55" t="s">
        <v>2073</v>
      </c>
      <c r="C166" s="57" t="s">
        <v>98</v>
      </c>
      <c r="D166" s="59">
        <v>1.1424162659685087E-4</v>
      </c>
      <c r="E166" s="7">
        <v>0</v>
      </c>
      <c r="F166" s="63">
        <f t="shared" si="2"/>
        <v>0</v>
      </c>
      <c r="G166" s="64"/>
    </row>
    <row r="167" spans="1:7" ht="14.5" x14ac:dyDescent="0.35">
      <c r="A167" s="53">
        <v>81030</v>
      </c>
      <c r="B167" s="55" t="s">
        <v>409</v>
      </c>
      <c r="C167" s="57" t="s">
        <v>98</v>
      </c>
      <c r="D167" s="59">
        <v>2.1563680522297151E-4</v>
      </c>
      <c r="E167" s="7">
        <v>0</v>
      </c>
      <c r="F167" s="63">
        <f t="shared" si="2"/>
        <v>0</v>
      </c>
      <c r="G167" s="64"/>
    </row>
    <row r="168" spans="1:7" ht="14.5" x14ac:dyDescent="0.35">
      <c r="A168" s="53">
        <v>81010</v>
      </c>
      <c r="B168" s="55" t="s">
        <v>410</v>
      </c>
      <c r="C168" s="57" t="s">
        <v>98</v>
      </c>
      <c r="D168" s="59">
        <v>1.0722365964987788E-5</v>
      </c>
      <c r="E168" s="7">
        <v>0</v>
      </c>
      <c r="F168" s="63">
        <f t="shared" si="2"/>
        <v>0</v>
      </c>
      <c r="G168" s="64"/>
    </row>
    <row r="169" spans="1:7" ht="14.5" x14ac:dyDescent="0.35">
      <c r="A169" s="53">
        <v>81040</v>
      </c>
      <c r="B169" s="55" t="s">
        <v>411</v>
      </c>
      <c r="C169" s="57" t="s">
        <v>98</v>
      </c>
      <c r="D169" s="59">
        <v>1.8403046497752415E-5</v>
      </c>
      <c r="E169" s="7">
        <v>0</v>
      </c>
      <c r="F169" s="63">
        <f t="shared" si="2"/>
        <v>0</v>
      </c>
      <c r="G169" s="64"/>
    </row>
    <row r="170" spans="1:7" ht="14.5" x14ac:dyDescent="0.35">
      <c r="A170" s="53">
        <v>81030</v>
      </c>
      <c r="B170" s="55" t="s">
        <v>412</v>
      </c>
      <c r="C170" s="57" t="s">
        <v>98</v>
      </c>
      <c r="D170" s="59">
        <v>2.7256220297686867E-4</v>
      </c>
      <c r="E170" s="7">
        <v>0</v>
      </c>
      <c r="F170" s="63">
        <f t="shared" si="2"/>
        <v>0</v>
      </c>
      <c r="G170" s="64"/>
    </row>
    <row r="171" spans="1:7" ht="14.5" x14ac:dyDescent="0.35">
      <c r="A171" s="53">
        <v>81047</v>
      </c>
      <c r="B171" s="55" t="s">
        <v>413</v>
      </c>
      <c r="C171" s="57" t="s">
        <v>98</v>
      </c>
      <c r="D171" s="59">
        <v>1.7089514185401297E-4</v>
      </c>
      <c r="E171" s="7">
        <v>0</v>
      </c>
      <c r="F171" s="63">
        <f t="shared" si="2"/>
        <v>0</v>
      </c>
      <c r="G171" s="64"/>
    </row>
    <row r="172" spans="1:7" ht="14.5" x14ac:dyDescent="0.35">
      <c r="A172" s="53">
        <v>81024</v>
      </c>
      <c r="B172" s="55" t="s">
        <v>414</v>
      </c>
      <c r="C172" s="57" t="s">
        <v>98</v>
      </c>
      <c r="D172" s="59">
        <v>6.2590749279613342E-4</v>
      </c>
      <c r="E172" s="7">
        <v>0</v>
      </c>
      <c r="F172" s="63">
        <f t="shared" si="2"/>
        <v>0</v>
      </c>
      <c r="G172" s="64"/>
    </row>
    <row r="173" spans="1:7" ht="14.5" x14ac:dyDescent="0.35">
      <c r="A173" s="53">
        <v>81025</v>
      </c>
      <c r="B173" s="55" t="s">
        <v>415</v>
      </c>
      <c r="C173" s="57" t="s">
        <v>98</v>
      </c>
      <c r="D173" s="59">
        <v>6.5141346952108845E-4</v>
      </c>
      <c r="E173" s="7">
        <v>0</v>
      </c>
      <c r="F173" s="63">
        <f t="shared" si="2"/>
        <v>0</v>
      </c>
      <c r="G173" s="64"/>
    </row>
    <row r="174" spans="1:7" ht="14.5" x14ac:dyDescent="0.35">
      <c r="A174" s="53">
        <v>81035</v>
      </c>
      <c r="B174" s="55" t="s">
        <v>2074</v>
      </c>
      <c r="C174" s="57" t="s">
        <v>98</v>
      </c>
      <c r="D174" s="59">
        <v>3.3543503034684457E-5</v>
      </c>
      <c r="E174" s="7">
        <v>0</v>
      </c>
      <c r="F174" s="63">
        <f t="shared" si="2"/>
        <v>0</v>
      </c>
      <c r="G174" s="64"/>
    </row>
    <row r="175" spans="1:7" ht="14.5" x14ac:dyDescent="0.35">
      <c r="A175" s="53">
        <v>81049</v>
      </c>
      <c r="B175" s="55" t="s">
        <v>2075</v>
      </c>
      <c r="C175" s="57" t="s">
        <v>98</v>
      </c>
      <c r="D175" s="59">
        <v>5.1045938762002084E-5</v>
      </c>
      <c r="E175" s="7">
        <v>0</v>
      </c>
      <c r="F175" s="63">
        <f t="shared" si="2"/>
        <v>0</v>
      </c>
      <c r="G175" s="64"/>
    </row>
    <row r="176" spans="1:7" ht="14.5" x14ac:dyDescent="0.35">
      <c r="A176" s="53">
        <v>81034</v>
      </c>
      <c r="B176" s="55" t="s">
        <v>416</v>
      </c>
      <c r="C176" s="57" t="s">
        <v>98</v>
      </c>
      <c r="D176" s="59">
        <v>4.8636380134687868E-4</v>
      </c>
      <c r="E176" s="7">
        <v>0</v>
      </c>
      <c r="F176" s="63">
        <f t="shared" si="2"/>
        <v>0</v>
      </c>
      <c r="G176" s="64"/>
    </row>
    <row r="177" spans="1:7" ht="14.5" x14ac:dyDescent="0.35">
      <c r="A177" s="53">
        <v>81030</v>
      </c>
      <c r="B177" s="55" t="s">
        <v>417</v>
      </c>
      <c r="C177" s="57" t="s">
        <v>98</v>
      </c>
      <c r="D177" s="59">
        <v>4.6225122241769066E-4</v>
      </c>
      <c r="E177" s="7">
        <v>0</v>
      </c>
      <c r="F177" s="63">
        <f t="shared" si="2"/>
        <v>0</v>
      </c>
      <c r="G177" s="64"/>
    </row>
    <row r="178" spans="1:7" ht="14.5" x14ac:dyDescent="0.35">
      <c r="A178" s="53">
        <v>81030</v>
      </c>
      <c r="B178" s="55" t="s">
        <v>418</v>
      </c>
      <c r="C178" s="57" t="s">
        <v>98</v>
      </c>
      <c r="D178" s="59">
        <v>2.0992727279153586E-4</v>
      </c>
      <c r="E178" s="7">
        <v>0</v>
      </c>
      <c r="F178" s="63">
        <f t="shared" si="2"/>
        <v>0</v>
      </c>
      <c r="G178" s="64"/>
    </row>
    <row r="179" spans="1:7" ht="14.5" x14ac:dyDescent="0.35">
      <c r="A179" s="53">
        <v>81050</v>
      </c>
      <c r="B179" s="55" t="s">
        <v>419</v>
      </c>
      <c r="C179" s="57" t="s">
        <v>98</v>
      </c>
      <c r="D179" s="59">
        <v>4.9006820036489347E-5</v>
      </c>
      <c r="E179" s="7">
        <v>0</v>
      </c>
      <c r="F179" s="63">
        <f t="shared" si="2"/>
        <v>0</v>
      </c>
      <c r="G179" s="64"/>
    </row>
    <row r="180" spans="1:7" ht="14.5" x14ac:dyDescent="0.35">
      <c r="A180" s="53">
        <v>81013</v>
      </c>
      <c r="B180" s="55" t="s">
        <v>420</v>
      </c>
      <c r="C180" s="57" t="s">
        <v>98</v>
      </c>
      <c r="D180" s="59">
        <v>3.5106827390910883E-5</v>
      </c>
      <c r="E180" s="7">
        <v>0</v>
      </c>
      <c r="F180" s="63">
        <f t="shared" si="2"/>
        <v>0</v>
      </c>
      <c r="G180" s="64"/>
    </row>
    <row r="181" spans="1:7" ht="14.5" x14ac:dyDescent="0.35">
      <c r="A181" s="53">
        <v>81016</v>
      </c>
      <c r="B181" s="55" t="s">
        <v>421</v>
      </c>
      <c r="C181" s="57" t="s">
        <v>98</v>
      </c>
      <c r="D181" s="59">
        <v>1.7261140011465284E-4</v>
      </c>
      <c r="E181" s="7">
        <v>0</v>
      </c>
      <c r="F181" s="63">
        <f t="shared" si="2"/>
        <v>0</v>
      </c>
      <c r="G181" s="64"/>
    </row>
    <row r="182" spans="1:7" ht="14.5" x14ac:dyDescent="0.35">
      <c r="A182" s="53">
        <v>81051</v>
      </c>
      <c r="B182" s="55" t="s">
        <v>2076</v>
      </c>
      <c r="C182" s="57" t="s">
        <v>98</v>
      </c>
      <c r="D182" s="59">
        <v>7.6381988926497792E-5</v>
      </c>
      <c r="E182" s="7">
        <v>0</v>
      </c>
      <c r="F182" s="63">
        <f t="shared" si="2"/>
        <v>0</v>
      </c>
      <c r="G182" s="64"/>
    </row>
    <row r="183" spans="1:7" ht="14.5" x14ac:dyDescent="0.35">
      <c r="A183" s="53">
        <v>81040</v>
      </c>
      <c r="B183" s="55" t="s">
        <v>422</v>
      </c>
      <c r="C183" s="57" t="s">
        <v>98</v>
      </c>
      <c r="D183" s="59">
        <v>4.8089216610008623E-5</v>
      </c>
      <c r="E183" s="7">
        <v>0</v>
      </c>
      <c r="F183" s="63">
        <f t="shared" si="2"/>
        <v>0</v>
      </c>
      <c r="G183" s="64"/>
    </row>
    <row r="184" spans="1:7" ht="14.5" x14ac:dyDescent="0.35">
      <c r="A184" s="53">
        <v>81052</v>
      </c>
      <c r="B184" s="55" t="s">
        <v>423</v>
      </c>
      <c r="C184" s="57" t="s">
        <v>98</v>
      </c>
      <c r="D184" s="59">
        <v>9.7418897111370821E-5</v>
      </c>
      <c r="E184" s="7">
        <v>0</v>
      </c>
      <c r="F184" s="63">
        <f t="shared" si="2"/>
        <v>0</v>
      </c>
      <c r="G184" s="64"/>
    </row>
    <row r="185" spans="1:7" ht="14.5" x14ac:dyDescent="0.35">
      <c r="A185" s="53">
        <v>81040</v>
      </c>
      <c r="B185" s="55" t="s">
        <v>424</v>
      </c>
      <c r="C185" s="57" t="s">
        <v>98</v>
      </c>
      <c r="D185" s="59">
        <v>2.591380047005765E-5</v>
      </c>
      <c r="E185" s="7">
        <v>0</v>
      </c>
      <c r="F185" s="63">
        <f t="shared" si="2"/>
        <v>0</v>
      </c>
      <c r="G185" s="64"/>
    </row>
    <row r="186" spans="1:7" ht="14.5" x14ac:dyDescent="0.35">
      <c r="A186" s="53">
        <v>81050</v>
      </c>
      <c r="B186" s="55" t="s">
        <v>425</v>
      </c>
      <c r="C186" s="57" t="s">
        <v>98</v>
      </c>
      <c r="D186" s="59">
        <v>1.3138721654720376E-4</v>
      </c>
      <c r="E186" s="7">
        <v>0</v>
      </c>
      <c r="F186" s="63">
        <f t="shared" si="2"/>
        <v>0</v>
      </c>
      <c r="G186" s="64"/>
    </row>
    <row r="187" spans="1:7" ht="14.5" x14ac:dyDescent="0.35">
      <c r="A187" s="53">
        <v>81010</v>
      </c>
      <c r="B187" s="55" t="s">
        <v>426</v>
      </c>
      <c r="C187" s="57" t="s">
        <v>98</v>
      </c>
      <c r="D187" s="59">
        <v>2.3143997534569519E-5</v>
      </c>
      <c r="E187" s="7">
        <v>0</v>
      </c>
      <c r="F187" s="63">
        <f t="shared" si="2"/>
        <v>0</v>
      </c>
      <c r="G187" s="64"/>
    </row>
    <row r="188" spans="1:7" ht="14.5" x14ac:dyDescent="0.35">
      <c r="A188" s="53">
        <v>81010</v>
      </c>
      <c r="B188" s="55" t="s">
        <v>427</v>
      </c>
      <c r="C188" s="57" t="s">
        <v>98</v>
      </c>
      <c r="D188" s="59">
        <v>2.3925659712682736E-5</v>
      </c>
      <c r="E188" s="7">
        <v>0</v>
      </c>
      <c r="F188" s="63">
        <f t="shared" si="2"/>
        <v>0</v>
      </c>
      <c r="G188" s="64"/>
    </row>
    <row r="189" spans="1:7" ht="14.5" x14ac:dyDescent="0.35">
      <c r="A189" s="53">
        <v>81050</v>
      </c>
      <c r="B189" s="55" t="s">
        <v>428</v>
      </c>
      <c r="C189" s="57" t="s">
        <v>98</v>
      </c>
      <c r="D189" s="59">
        <v>2.7511110138375956E-5</v>
      </c>
      <c r="E189" s="7">
        <v>0</v>
      </c>
      <c r="F189" s="63">
        <f t="shared" si="2"/>
        <v>0</v>
      </c>
      <c r="G189" s="64"/>
    </row>
    <row r="190" spans="1:7" ht="14.5" x14ac:dyDescent="0.35">
      <c r="A190" s="53">
        <v>81017</v>
      </c>
      <c r="B190" s="55" t="s">
        <v>2077</v>
      </c>
      <c r="C190" s="57" t="s">
        <v>98</v>
      </c>
      <c r="D190" s="59">
        <v>1.9745466325381631E-5</v>
      </c>
      <c r="E190" s="7">
        <v>0</v>
      </c>
      <c r="F190" s="63">
        <f t="shared" si="2"/>
        <v>0</v>
      </c>
      <c r="G190" s="64"/>
    </row>
    <row r="191" spans="1:7" ht="14.5" x14ac:dyDescent="0.35">
      <c r="A191" s="53">
        <v>81020</v>
      </c>
      <c r="B191" s="55" t="s">
        <v>429</v>
      </c>
      <c r="C191" s="57" t="s">
        <v>98</v>
      </c>
      <c r="D191" s="59">
        <v>1.2945005375796667E-4</v>
      </c>
      <c r="E191" s="7">
        <v>0</v>
      </c>
      <c r="F191" s="63">
        <f t="shared" si="2"/>
        <v>0</v>
      </c>
      <c r="G191" s="64"/>
    </row>
    <row r="192" spans="1:7" ht="14.5" x14ac:dyDescent="0.35">
      <c r="A192" s="53">
        <v>81053</v>
      </c>
      <c r="B192" s="55" t="s">
        <v>2078</v>
      </c>
      <c r="C192" s="57" t="s">
        <v>98</v>
      </c>
      <c r="D192" s="59">
        <v>3.8029564230812467E-5</v>
      </c>
      <c r="E192" s="7">
        <v>0</v>
      </c>
      <c r="F192" s="63">
        <f t="shared" si="2"/>
        <v>0</v>
      </c>
      <c r="G192" s="64"/>
    </row>
    <row r="193" spans="1:7" ht="14.5" x14ac:dyDescent="0.35">
      <c r="A193" s="53">
        <v>81040</v>
      </c>
      <c r="B193" s="55" t="s">
        <v>430</v>
      </c>
      <c r="C193" s="57" t="s">
        <v>98</v>
      </c>
      <c r="D193" s="59">
        <v>5.1368799226874935E-5</v>
      </c>
      <c r="E193" s="7">
        <v>0</v>
      </c>
      <c r="F193" s="63">
        <f t="shared" si="2"/>
        <v>0</v>
      </c>
      <c r="G193" s="64"/>
    </row>
    <row r="194" spans="1:7" ht="14.5" x14ac:dyDescent="0.35">
      <c r="A194" s="53">
        <v>81035</v>
      </c>
      <c r="B194" s="55" t="s">
        <v>2079</v>
      </c>
      <c r="C194" s="57" t="s">
        <v>98</v>
      </c>
      <c r="D194" s="59">
        <v>5.3934690289811791E-5</v>
      </c>
      <c r="E194" s="7">
        <v>0</v>
      </c>
      <c r="F194" s="63">
        <f t="shared" si="2"/>
        <v>0</v>
      </c>
      <c r="G194" s="64"/>
    </row>
    <row r="195" spans="1:7" ht="14.5" x14ac:dyDescent="0.35">
      <c r="A195" s="53">
        <v>81051</v>
      </c>
      <c r="B195" s="55" t="s">
        <v>2080</v>
      </c>
      <c r="C195" s="57" t="s">
        <v>98</v>
      </c>
      <c r="D195" s="59">
        <v>1.3916985301624402E-5</v>
      </c>
      <c r="E195" s="7">
        <v>0</v>
      </c>
      <c r="F195" s="63">
        <f t="shared" si="2"/>
        <v>0</v>
      </c>
      <c r="G195" s="64"/>
    </row>
    <row r="196" spans="1:7" ht="14.5" x14ac:dyDescent="0.35">
      <c r="A196" s="53">
        <v>81042</v>
      </c>
      <c r="B196" s="55" t="s">
        <v>2081</v>
      </c>
      <c r="C196" s="57" t="s">
        <v>98</v>
      </c>
      <c r="D196" s="59">
        <v>7.5957172525349304E-6</v>
      </c>
      <c r="E196" s="7">
        <v>0</v>
      </c>
      <c r="F196" s="63">
        <f t="shared" si="2"/>
        <v>0</v>
      </c>
      <c r="G196" s="64"/>
    </row>
    <row r="197" spans="1:7" ht="14.5" x14ac:dyDescent="0.35">
      <c r="A197" s="53">
        <v>81010</v>
      </c>
      <c r="B197" s="55" t="s">
        <v>431</v>
      </c>
      <c r="C197" s="57" t="s">
        <v>98</v>
      </c>
      <c r="D197" s="59">
        <v>2.8972478558326748E-5</v>
      </c>
      <c r="E197" s="7">
        <v>0</v>
      </c>
      <c r="F197" s="63">
        <f t="shared" si="2"/>
        <v>0</v>
      </c>
      <c r="G197" s="64"/>
    </row>
    <row r="198" spans="1:7" ht="14.5" x14ac:dyDescent="0.35">
      <c r="A198" s="53">
        <v>81036</v>
      </c>
      <c r="B198" s="55" t="s">
        <v>432</v>
      </c>
      <c r="C198" s="57" t="s">
        <v>98</v>
      </c>
      <c r="D198" s="59">
        <v>2.2321552981946052E-4</v>
      </c>
      <c r="E198" s="7">
        <v>0</v>
      </c>
      <c r="F198" s="63">
        <f t="shared" si="2"/>
        <v>0</v>
      </c>
      <c r="G198" s="64"/>
    </row>
    <row r="199" spans="1:7" ht="14.5" x14ac:dyDescent="0.35">
      <c r="A199" s="53">
        <v>81027</v>
      </c>
      <c r="B199" s="55" t="s">
        <v>433</v>
      </c>
      <c r="C199" s="57" t="s">
        <v>98</v>
      </c>
      <c r="D199" s="59">
        <v>2.8619031312571207E-4</v>
      </c>
      <c r="E199" s="7">
        <v>0</v>
      </c>
      <c r="F199" s="63">
        <f t="shared" si="2"/>
        <v>0</v>
      </c>
      <c r="G199" s="64"/>
    </row>
    <row r="200" spans="1:7" ht="14.5" x14ac:dyDescent="0.35">
      <c r="A200" s="53">
        <v>81010</v>
      </c>
      <c r="B200" s="55" t="s">
        <v>434</v>
      </c>
      <c r="C200" s="57" t="s">
        <v>98</v>
      </c>
      <c r="D200" s="59">
        <v>1.4817596072059193E-5</v>
      </c>
      <c r="E200" s="7">
        <v>0</v>
      </c>
      <c r="F200" s="63">
        <f t="shared" si="2"/>
        <v>0</v>
      </c>
      <c r="G200" s="64"/>
    </row>
    <row r="201" spans="1:7" ht="14.5" x14ac:dyDescent="0.35">
      <c r="A201" s="53">
        <v>81030</v>
      </c>
      <c r="B201" s="55" t="s">
        <v>435</v>
      </c>
      <c r="C201" s="57" t="s">
        <v>98</v>
      </c>
      <c r="D201" s="59">
        <v>2.5008091902809079E-4</v>
      </c>
      <c r="E201" s="7">
        <v>0</v>
      </c>
      <c r="F201" s="63">
        <f t="shared" si="2"/>
        <v>0</v>
      </c>
      <c r="G201" s="64"/>
    </row>
    <row r="202" spans="1:7" ht="14.5" x14ac:dyDescent="0.35">
      <c r="A202" s="53">
        <v>81020</v>
      </c>
      <c r="B202" s="55" t="s">
        <v>436</v>
      </c>
      <c r="C202" s="57" t="s">
        <v>98</v>
      </c>
      <c r="D202" s="59">
        <v>3.7575860314385888E-4</v>
      </c>
      <c r="E202" s="7">
        <v>0</v>
      </c>
      <c r="F202" s="63">
        <f t="shared" si="2"/>
        <v>0</v>
      </c>
      <c r="G202" s="64"/>
    </row>
    <row r="203" spans="1:7" ht="14.5" x14ac:dyDescent="0.35">
      <c r="A203" s="53">
        <v>81049</v>
      </c>
      <c r="B203" s="55" t="s">
        <v>2082</v>
      </c>
      <c r="C203" s="57" t="s">
        <v>98</v>
      </c>
      <c r="D203" s="59">
        <v>1.4239845766497251E-5</v>
      </c>
      <c r="E203" s="7">
        <v>0</v>
      </c>
      <c r="F203" s="63">
        <f t="shared" ref="F203:F266" si="3">+IF(E203=1,D203/$D$8,0)</f>
        <v>0</v>
      </c>
      <c r="G203" s="64"/>
    </row>
    <row r="204" spans="1:7" ht="14.5" x14ac:dyDescent="0.35">
      <c r="A204" s="53">
        <v>81016</v>
      </c>
      <c r="B204" s="55" t="s">
        <v>437</v>
      </c>
      <c r="C204" s="57" t="s">
        <v>98</v>
      </c>
      <c r="D204" s="59">
        <v>3.3390569130271005E-5</v>
      </c>
      <c r="E204" s="7">
        <v>0</v>
      </c>
      <c r="F204" s="63">
        <f t="shared" si="3"/>
        <v>0</v>
      </c>
      <c r="G204" s="64"/>
    </row>
    <row r="205" spans="1:7" ht="14.5" x14ac:dyDescent="0.35">
      <c r="A205" s="53">
        <v>81054</v>
      </c>
      <c r="B205" s="55" t="s">
        <v>438</v>
      </c>
      <c r="C205" s="57" t="s">
        <v>98</v>
      </c>
      <c r="D205" s="59">
        <v>2.0578106471632663E-4</v>
      </c>
      <c r="E205" s="7">
        <v>0</v>
      </c>
      <c r="F205" s="63">
        <f t="shared" si="3"/>
        <v>0</v>
      </c>
      <c r="G205" s="64"/>
    </row>
    <row r="206" spans="1:7" ht="14.5" x14ac:dyDescent="0.35">
      <c r="A206" s="53">
        <v>81028</v>
      </c>
      <c r="B206" s="55" t="s">
        <v>439</v>
      </c>
      <c r="C206" s="57" t="s">
        <v>98</v>
      </c>
      <c r="D206" s="59">
        <v>2.4260415036787741E-4</v>
      </c>
      <c r="E206" s="7">
        <v>0</v>
      </c>
      <c r="F206" s="63">
        <f t="shared" si="3"/>
        <v>0</v>
      </c>
      <c r="G206" s="64"/>
    </row>
    <row r="207" spans="1:7" ht="14.5" x14ac:dyDescent="0.35">
      <c r="A207" s="53">
        <v>81055</v>
      </c>
      <c r="B207" s="55" t="s">
        <v>440</v>
      </c>
      <c r="C207" s="57" t="s">
        <v>98</v>
      </c>
      <c r="D207" s="59">
        <v>5.4216768380174383E-4</v>
      </c>
      <c r="E207" s="7">
        <v>0</v>
      </c>
      <c r="F207" s="63">
        <f t="shared" si="3"/>
        <v>0</v>
      </c>
      <c r="G207" s="64"/>
    </row>
    <row r="208" spans="1:7" ht="14.5" x14ac:dyDescent="0.35">
      <c r="A208" s="53">
        <v>81050</v>
      </c>
      <c r="B208" s="55" t="s">
        <v>441</v>
      </c>
      <c r="C208" s="57" t="s">
        <v>98</v>
      </c>
      <c r="D208" s="59">
        <v>4.3586162757834668E-5</v>
      </c>
      <c r="E208" s="7">
        <v>0</v>
      </c>
      <c r="F208" s="63">
        <f t="shared" si="3"/>
        <v>0</v>
      </c>
      <c r="G208" s="64"/>
    </row>
    <row r="209" spans="1:7" ht="14.5" x14ac:dyDescent="0.35">
      <c r="A209" s="53">
        <v>81050</v>
      </c>
      <c r="B209" s="55" t="s">
        <v>442</v>
      </c>
      <c r="C209" s="57" t="s">
        <v>98</v>
      </c>
      <c r="D209" s="59">
        <v>9.7147014614635792E-5</v>
      </c>
      <c r="E209" s="7">
        <v>0</v>
      </c>
      <c r="F209" s="63">
        <f t="shared" si="3"/>
        <v>0</v>
      </c>
      <c r="G209" s="64"/>
    </row>
    <row r="210" spans="1:7" ht="14.5" x14ac:dyDescent="0.35">
      <c r="A210" s="53">
        <v>81017</v>
      </c>
      <c r="B210" s="55" t="s">
        <v>2083</v>
      </c>
      <c r="C210" s="57" t="s">
        <v>98</v>
      </c>
      <c r="D210" s="59">
        <v>3.5089834734864945E-5</v>
      </c>
      <c r="E210" s="7">
        <v>0</v>
      </c>
      <c r="F210" s="63">
        <f t="shared" si="3"/>
        <v>0</v>
      </c>
      <c r="G210" s="64"/>
    </row>
    <row r="211" spans="1:7" ht="14.5" x14ac:dyDescent="0.35">
      <c r="A211" s="53">
        <v>81030</v>
      </c>
      <c r="B211" s="55" t="s">
        <v>443</v>
      </c>
      <c r="C211" s="57" t="s">
        <v>98</v>
      </c>
      <c r="D211" s="59">
        <v>2.5465194350444845E-4</v>
      </c>
      <c r="E211" s="7">
        <v>0</v>
      </c>
      <c r="F211" s="63">
        <f t="shared" si="3"/>
        <v>0</v>
      </c>
      <c r="G211" s="64"/>
    </row>
    <row r="212" spans="1:7" ht="14.5" x14ac:dyDescent="0.35">
      <c r="A212" s="53">
        <v>81037</v>
      </c>
      <c r="B212" s="55" t="s">
        <v>444</v>
      </c>
      <c r="C212" s="57" t="s">
        <v>98</v>
      </c>
      <c r="D212" s="59">
        <v>3.4340458603239016E-4</v>
      </c>
      <c r="E212" s="7">
        <v>0</v>
      </c>
      <c r="F212" s="63">
        <f t="shared" si="3"/>
        <v>0</v>
      </c>
      <c r="G212" s="64"/>
    </row>
    <row r="213" spans="1:7" ht="14.5" x14ac:dyDescent="0.35">
      <c r="A213" s="53">
        <v>81056</v>
      </c>
      <c r="B213" s="55" t="s">
        <v>445</v>
      </c>
      <c r="C213" s="57" t="s">
        <v>98</v>
      </c>
      <c r="D213" s="59">
        <v>1.2233013087471805E-4</v>
      </c>
      <c r="E213" s="7">
        <v>0</v>
      </c>
      <c r="F213" s="63">
        <f t="shared" si="3"/>
        <v>0</v>
      </c>
      <c r="G213" s="64"/>
    </row>
    <row r="214" spans="1:7" ht="14.5" x14ac:dyDescent="0.35">
      <c r="A214" s="53">
        <v>81030</v>
      </c>
      <c r="B214" s="55" t="s">
        <v>446</v>
      </c>
      <c r="C214" s="57" t="s">
        <v>98</v>
      </c>
      <c r="D214" s="59">
        <v>1.4820994603268381E-4</v>
      </c>
      <c r="E214" s="7">
        <v>0</v>
      </c>
      <c r="F214" s="63">
        <f t="shared" si="3"/>
        <v>0</v>
      </c>
      <c r="G214" s="64"/>
    </row>
    <row r="215" spans="1:7" ht="14.5" x14ac:dyDescent="0.35">
      <c r="A215" s="53">
        <v>81057</v>
      </c>
      <c r="B215" s="55" t="s">
        <v>447</v>
      </c>
      <c r="C215" s="57" t="s">
        <v>98</v>
      </c>
      <c r="D215" s="59">
        <v>1.9183009410261035E-4</v>
      </c>
      <c r="E215" s="7">
        <v>0</v>
      </c>
      <c r="F215" s="63">
        <f t="shared" si="3"/>
        <v>0</v>
      </c>
      <c r="G215" s="64"/>
    </row>
    <row r="216" spans="1:7" ht="14.5" x14ac:dyDescent="0.35">
      <c r="A216" s="53">
        <v>81030</v>
      </c>
      <c r="B216" s="55" t="s">
        <v>448</v>
      </c>
      <c r="C216" s="57" t="s">
        <v>98</v>
      </c>
      <c r="D216" s="59">
        <v>2.5052272808528519E-4</v>
      </c>
      <c r="E216" s="7">
        <v>0</v>
      </c>
      <c r="F216" s="63">
        <f t="shared" si="3"/>
        <v>0</v>
      </c>
      <c r="G216" s="64"/>
    </row>
    <row r="217" spans="1:7" ht="14.5" x14ac:dyDescent="0.35">
      <c r="A217" s="53">
        <v>81044</v>
      </c>
      <c r="B217" s="55" t="s">
        <v>2084</v>
      </c>
      <c r="C217" s="57" t="s">
        <v>98</v>
      </c>
      <c r="D217" s="59">
        <v>1.3033367187235551E-5</v>
      </c>
      <c r="E217" s="7">
        <v>0</v>
      </c>
      <c r="F217" s="63">
        <f t="shared" si="3"/>
        <v>0</v>
      </c>
      <c r="G217" s="64"/>
    </row>
    <row r="218" spans="1:7" ht="14.5" x14ac:dyDescent="0.35">
      <c r="A218" s="53">
        <v>81038</v>
      </c>
      <c r="B218" s="55" t="s">
        <v>449</v>
      </c>
      <c r="C218" s="57" t="s">
        <v>98</v>
      </c>
      <c r="D218" s="59">
        <v>3.4547769006999481E-4</v>
      </c>
      <c r="E218" s="7">
        <v>0</v>
      </c>
      <c r="F218" s="63">
        <f t="shared" si="3"/>
        <v>0</v>
      </c>
      <c r="G218" s="64"/>
    </row>
    <row r="219" spans="1:7" ht="14.5" x14ac:dyDescent="0.35">
      <c r="A219" s="53">
        <v>81058</v>
      </c>
      <c r="B219" s="55" t="s">
        <v>450</v>
      </c>
      <c r="C219" s="57" t="s">
        <v>98</v>
      </c>
      <c r="D219" s="59">
        <v>1.0751253480265885E-4</v>
      </c>
      <c r="E219" s="7">
        <v>0</v>
      </c>
      <c r="F219" s="63">
        <f t="shared" si="3"/>
        <v>0</v>
      </c>
      <c r="G219" s="64"/>
    </row>
    <row r="220" spans="1:7" ht="14.5" x14ac:dyDescent="0.35">
      <c r="A220" s="53">
        <v>81010</v>
      </c>
      <c r="B220" s="55" t="s">
        <v>451</v>
      </c>
      <c r="C220" s="57" t="s">
        <v>98</v>
      </c>
      <c r="D220" s="59">
        <v>1.2761484690500521E-5</v>
      </c>
      <c r="E220" s="7">
        <v>0</v>
      </c>
      <c r="F220" s="63">
        <f t="shared" si="3"/>
        <v>0</v>
      </c>
      <c r="G220" s="64"/>
    </row>
    <row r="221" spans="1:7" ht="14.5" x14ac:dyDescent="0.35">
      <c r="A221" s="53">
        <v>81020</v>
      </c>
      <c r="B221" s="55" t="s">
        <v>452</v>
      </c>
      <c r="C221" s="57" t="s">
        <v>98</v>
      </c>
      <c r="D221" s="59">
        <v>4.482662664918825E-5</v>
      </c>
      <c r="E221" s="7">
        <v>0</v>
      </c>
      <c r="F221" s="63">
        <f t="shared" si="3"/>
        <v>0</v>
      </c>
      <c r="G221" s="64"/>
    </row>
    <row r="222" spans="1:7" ht="14.5" x14ac:dyDescent="0.35">
      <c r="A222" s="53">
        <v>81030</v>
      </c>
      <c r="B222" s="55" t="s">
        <v>453</v>
      </c>
      <c r="C222" s="57" t="s">
        <v>98</v>
      </c>
      <c r="D222" s="59">
        <v>1.2469211006510363E-4</v>
      </c>
      <c r="E222" s="7">
        <v>0</v>
      </c>
      <c r="F222" s="63">
        <f t="shared" si="3"/>
        <v>0</v>
      </c>
      <c r="G222" s="64"/>
    </row>
    <row r="223" spans="1:7" ht="14.5" x14ac:dyDescent="0.35">
      <c r="A223" s="53">
        <v>81039</v>
      </c>
      <c r="B223" s="55" t="s">
        <v>454</v>
      </c>
      <c r="C223" s="57" t="s">
        <v>98</v>
      </c>
      <c r="D223" s="59">
        <v>2.1133766324334883E-4</v>
      </c>
      <c r="E223" s="7">
        <v>0</v>
      </c>
      <c r="F223" s="63">
        <f t="shared" si="3"/>
        <v>0</v>
      </c>
      <c r="G223" s="64"/>
    </row>
    <row r="224" spans="1:7" ht="14.5" x14ac:dyDescent="0.35">
      <c r="A224" s="53">
        <v>81041</v>
      </c>
      <c r="B224" s="55" t="s">
        <v>455</v>
      </c>
      <c r="C224" s="57" t="s">
        <v>98</v>
      </c>
      <c r="D224" s="59">
        <v>1.2992584812725297E-4</v>
      </c>
      <c r="E224" s="7">
        <v>0</v>
      </c>
      <c r="F224" s="63">
        <f t="shared" si="3"/>
        <v>0</v>
      </c>
      <c r="G224" s="64"/>
    </row>
    <row r="225" spans="1:7" ht="14.5" x14ac:dyDescent="0.35">
      <c r="A225" s="53">
        <v>81030</v>
      </c>
      <c r="B225" s="55" t="s">
        <v>456</v>
      </c>
      <c r="C225" s="57" t="s">
        <v>98</v>
      </c>
      <c r="D225" s="59">
        <v>5.7146302282494342E-5</v>
      </c>
      <c r="E225" s="7">
        <v>0</v>
      </c>
      <c r="F225" s="63">
        <f t="shared" si="3"/>
        <v>0</v>
      </c>
      <c r="G225" s="64"/>
    </row>
    <row r="226" spans="1:7" ht="14.5" x14ac:dyDescent="0.35">
      <c r="A226" s="53">
        <v>81030</v>
      </c>
      <c r="B226" s="55" t="s">
        <v>457</v>
      </c>
      <c r="C226" s="57" t="s">
        <v>98</v>
      </c>
      <c r="D226" s="59">
        <v>1.3820127162162549E-4</v>
      </c>
      <c r="E226" s="7">
        <v>0</v>
      </c>
      <c r="F226" s="63">
        <f t="shared" si="3"/>
        <v>0</v>
      </c>
      <c r="G226" s="64"/>
    </row>
    <row r="227" spans="1:7" ht="14.5" x14ac:dyDescent="0.35">
      <c r="A227" s="53">
        <v>81030</v>
      </c>
      <c r="B227" s="55" t="s">
        <v>458</v>
      </c>
      <c r="C227" s="57" t="s">
        <v>98</v>
      </c>
      <c r="D227" s="59">
        <v>1.1696045156420117E-4</v>
      </c>
      <c r="E227" s="7">
        <v>0</v>
      </c>
      <c r="F227" s="63">
        <f t="shared" si="3"/>
        <v>0</v>
      </c>
      <c r="G227" s="64"/>
    </row>
    <row r="228" spans="1:7" ht="14.5" x14ac:dyDescent="0.35">
      <c r="A228" s="53">
        <v>81020</v>
      </c>
      <c r="B228" s="55" t="s">
        <v>459</v>
      </c>
      <c r="C228" s="57" t="s">
        <v>98</v>
      </c>
      <c r="D228" s="59">
        <v>1.0907585915888528E-4</v>
      </c>
      <c r="E228" s="7">
        <v>0</v>
      </c>
      <c r="F228" s="63">
        <f t="shared" si="3"/>
        <v>0</v>
      </c>
      <c r="G228" s="64"/>
    </row>
    <row r="229" spans="1:7" ht="14.5" x14ac:dyDescent="0.35">
      <c r="A229" s="53">
        <v>82011</v>
      </c>
      <c r="B229" s="55" t="s">
        <v>460</v>
      </c>
      <c r="C229" s="57" t="s">
        <v>98</v>
      </c>
      <c r="D229" s="59">
        <v>1.3774246990838512E-4</v>
      </c>
      <c r="E229" s="7">
        <v>0</v>
      </c>
      <c r="F229" s="63">
        <f t="shared" si="3"/>
        <v>0</v>
      </c>
      <c r="G229" s="64"/>
    </row>
    <row r="230" spans="1:7" ht="14.5" x14ac:dyDescent="0.35">
      <c r="A230" s="53">
        <v>82031</v>
      </c>
      <c r="B230" s="55" t="s">
        <v>2085</v>
      </c>
      <c r="C230" s="57" t="s">
        <v>98</v>
      </c>
      <c r="D230" s="59">
        <v>4.4503766184315399E-5</v>
      </c>
      <c r="E230" s="7">
        <v>0</v>
      </c>
      <c r="F230" s="63">
        <f t="shared" si="3"/>
        <v>0</v>
      </c>
      <c r="G230" s="64"/>
    </row>
    <row r="231" spans="1:7" ht="14.5" x14ac:dyDescent="0.35">
      <c r="A231" s="53">
        <v>82021</v>
      </c>
      <c r="B231" s="55" t="s">
        <v>2086</v>
      </c>
      <c r="C231" s="57" t="s">
        <v>98</v>
      </c>
      <c r="D231" s="59">
        <v>8.9823179858835884E-5</v>
      </c>
      <c r="E231" s="7">
        <v>0</v>
      </c>
      <c r="F231" s="63">
        <f t="shared" si="3"/>
        <v>0</v>
      </c>
      <c r="G231" s="64"/>
    </row>
    <row r="232" spans="1:7" ht="14.5" x14ac:dyDescent="0.35">
      <c r="A232" s="53">
        <v>82030</v>
      </c>
      <c r="B232" s="55" t="s">
        <v>461</v>
      </c>
      <c r="C232" s="57" t="s">
        <v>98</v>
      </c>
      <c r="D232" s="59">
        <v>4.1835919185102905E-5</v>
      </c>
      <c r="E232" s="7">
        <v>0</v>
      </c>
      <c r="F232" s="63">
        <f t="shared" si="3"/>
        <v>0</v>
      </c>
      <c r="G232" s="64"/>
    </row>
    <row r="233" spans="1:7" ht="14.5" x14ac:dyDescent="0.35">
      <c r="A233" s="53">
        <v>82011</v>
      </c>
      <c r="B233" s="55" t="s">
        <v>462</v>
      </c>
      <c r="C233" s="57" t="s">
        <v>98</v>
      </c>
      <c r="D233" s="59">
        <v>3.3798392875373548E-5</v>
      </c>
      <c r="E233" s="7">
        <v>0</v>
      </c>
      <c r="F233" s="63">
        <f t="shared" si="3"/>
        <v>0</v>
      </c>
      <c r="G233" s="64"/>
    </row>
    <row r="234" spans="1:7" ht="14.5" x14ac:dyDescent="0.35">
      <c r="A234" s="53">
        <v>82010</v>
      </c>
      <c r="B234" s="55" t="s">
        <v>463</v>
      </c>
      <c r="C234" s="57" t="s">
        <v>98</v>
      </c>
      <c r="D234" s="59">
        <v>1.248960219376549E-5</v>
      </c>
      <c r="E234" s="7">
        <v>0</v>
      </c>
      <c r="F234" s="63">
        <f t="shared" si="3"/>
        <v>0</v>
      </c>
      <c r="G234" s="64"/>
    </row>
    <row r="235" spans="1:7" ht="14.5" x14ac:dyDescent="0.35">
      <c r="A235" s="53">
        <v>82020</v>
      </c>
      <c r="B235" s="55" t="s">
        <v>464</v>
      </c>
      <c r="C235" s="57" t="s">
        <v>98</v>
      </c>
      <c r="D235" s="59">
        <v>3.5582621760197194E-5</v>
      </c>
      <c r="E235" s="7">
        <v>0</v>
      </c>
      <c r="F235" s="63">
        <f t="shared" si="3"/>
        <v>0</v>
      </c>
      <c r="G235" s="64"/>
    </row>
    <row r="236" spans="1:7" ht="14.5" x14ac:dyDescent="0.35">
      <c r="A236" s="53">
        <v>82010</v>
      </c>
      <c r="B236" s="55" t="s">
        <v>465</v>
      </c>
      <c r="C236" s="57" t="s">
        <v>98</v>
      </c>
      <c r="D236" s="59">
        <v>3.344154709840882E-5</v>
      </c>
      <c r="E236" s="7">
        <v>0</v>
      </c>
      <c r="F236" s="63">
        <f t="shared" si="3"/>
        <v>0</v>
      </c>
      <c r="G236" s="64"/>
    </row>
    <row r="237" spans="1:7" ht="14.5" x14ac:dyDescent="0.35">
      <c r="A237" s="53">
        <v>82020</v>
      </c>
      <c r="B237" s="55" t="s">
        <v>466</v>
      </c>
      <c r="C237" s="57" t="s">
        <v>98</v>
      </c>
      <c r="D237" s="59">
        <v>2.591380047005765E-5</v>
      </c>
      <c r="E237" s="7">
        <v>0</v>
      </c>
      <c r="F237" s="63">
        <f t="shared" si="3"/>
        <v>0</v>
      </c>
      <c r="G237" s="64"/>
    </row>
    <row r="238" spans="1:7" ht="14.5" x14ac:dyDescent="0.35">
      <c r="A238" s="53">
        <v>82018</v>
      </c>
      <c r="B238" s="55" t="s">
        <v>467</v>
      </c>
      <c r="C238" s="57" t="s">
        <v>98</v>
      </c>
      <c r="D238" s="59">
        <v>4.2328706210435148E-5</v>
      </c>
      <c r="E238" s="7">
        <v>0</v>
      </c>
      <c r="F238" s="63">
        <f t="shared" si="3"/>
        <v>0</v>
      </c>
      <c r="G238" s="64"/>
    </row>
    <row r="239" spans="1:7" ht="14.5" x14ac:dyDescent="0.35">
      <c r="A239" s="53">
        <v>82020</v>
      </c>
      <c r="B239" s="55" t="s">
        <v>468</v>
      </c>
      <c r="C239" s="57" t="s">
        <v>98</v>
      </c>
      <c r="D239" s="59">
        <v>1.6499869020607196E-5</v>
      </c>
      <c r="E239" s="7">
        <v>0</v>
      </c>
      <c r="F239" s="63">
        <f t="shared" si="3"/>
        <v>0</v>
      </c>
      <c r="G239" s="64"/>
    </row>
    <row r="240" spans="1:7" ht="14.5" x14ac:dyDescent="0.35">
      <c r="A240" s="53">
        <v>82030</v>
      </c>
      <c r="B240" s="55" t="s">
        <v>469</v>
      </c>
      <c r="C240" s="57" t="s">
        <v>98</v>
      </c>
      <c r="D240" s="59">
        <v>2.6015756406333284E-5</v>
      </c>
      <c r="E240" s="7">
        <v>0</v>
      </c>
      <c r="F240" s="63">
        <f t="shared" si="3"/>
        <v>0</v>
      </c>
      <c r="G240" s="64"/>
    </row>
    <row r="241" spans="1:7" ht="14.5" x14ac:dyDescent="0.35">
      <c r="A241" s="53">
        <v>82030</v>
      </c>
      <c r="B241" s="55" t="s">
        <v>470</v>
      </c>
      <c r="C241" s="57" t="s">
        <v>98</v>
      </c>
      <c r="D241" s="59">
        <v>1.8844855554946842E-5</v>
      </c>
      <c r="E241" s="7">
        <v>0</v>
      </c>
      <c r="F241" s="63">
        <f t="shared" si="3"/>
        <v>0</v>
      </c>
      <c r="G241" s="64"/>
    </row>
    <row r="242" spans="1:7" ht="14.5" x14ac:dyDescent="0.35">
      <c r="A242" s="53">
        <v>82037</v>
      </c>
      <c r="B242" s="55" t="s">
        <v>471</v>
      </c>
      <c r="C242" s="57" t="s">
        <v>98</v>
      </c>
      <c r="D242" s="59">
        <v>4.0867337790484359E-5</v>
      </c>
      <c r="E242" s="7">
        <v>0</v>
      </c>
      <c r="F242" s="63">
        <f t="shared" si="3"/>
        <v>0</v>
      </c>
      <c r="G242" s="64"/>
    </row>
    <row r="243" spans="1:7" ht="14.5" x14ac:dyDescent="0.35">
      <c r="A243" s="53">
        <v>82030</v>
      </c>
      <c r="B243" s="55" t="s">
        <v>472</v>
      </c>
      <c r="C243" s="57" t="s">
        <v>98</v>
      </c>
      <c r="D243" s="59">
        <v>3.2761840856571241E-5</v>
      </c>
      <c r="E243" s="7">
        <v>0</v>
      </c>
      <c r="F243" s="63">
        <f t="shared" si="3"/>
        <v>0</v>
      </c>
      <c r="G243" s="64"/>
    </row>
    <row r="244" spans="1:7" ht="14.5" x14ac:dyDescent="0.35">
      <c r="A244" s="53">
        <v>82010</v>
      </c>
      <c r="B244" s="55" t="s">
        <v>473</v>
      </c>
      <c r="C244" s="57" t="s">
        <v>98</v>
      </c>
      <c r="D244" s="59">
        <v>5.3832734353536153E-5</v>
      </c>
      <c r="E244" s="7">
        <v>0</v>
      </c>
      <c r="F244" s="63">
        <f t="shared" si="3"/>
        <v>0</v>
      </c>
      <c r="G244" s="64"/>
    </row>
    <row r="245" spans="1:7" ht="14.5" x14ac:dyDescent="0.35">
      <c r="A245" s="53">
        <v>82032</v>
      </c>
      <c r="B245" s="55" t="s">
        <v>2092</v>
      </c>
      <c r="C245" s="57" t="s">
        <v>98</v>
      </c>
      <c r="D245" s="59">
        <v>6.1292510357703562E-5</v>
      </c>
      <c r="E245" s="7">
        <v>0</v>
      </c>
      <c r="F245" s="63">
        <f t="shared" si="3"/>
        <v>0</v>
      </c>
      <c r="G245" s="64"/>
    </row>
    <row r="246" spans="1:7" ht="14.5" x14ac:dyDescent="0.35">
      <c r="A246" s="53">
        <v>82020</v>
      </c>
      <c r="B246" s="55" t="s">
        <v>474</v>
      </c>
      <c r="C246" s="57" t="s">
        <v>98</v>
      </c>
      <c r="D246" s="59">
        <v>3.6942034243872345E-5</v>
      </c>
      <c r="E246" s="7">
        <v>0</v>
      </c>
      <c r="F246" s="63">
        <f t="shared" si="3"/>
        <v>0</v>
      </c>
      <c r="G246" s="64"/>
    </row>
    <row r="247" spans="1:7" ht="14.5" x14ac:dyDescent="0.35">
      <c r="A247" s="53">
        <v>82033</v>
      </c>
      <c r="B247" s="55" t="s">
        <v>2094</v>
      </c>
      <c r="C247" s="57" t="s">
        <v>98</v>
      </c>
      <c r="D247" s="59">
        <v>6.3943364700870124E-5</v>
      </c>
      <c r="E247" s="7">
        <v>0</v>
      </c>
      <c r="F247" s="63">
        <f t="shared" si="3"/>
        <v>0</v>
      </c>
      <c r="G247" s="64"/>
    </row>
    <row r="248" spans="1:7" ht="14.5" x14ac:dyDescent="0.35">
      <c r="A248" s="53">
        <v>82030</v>
      </c>
      <c r="B248" s="55" t="s">
        <v>475</v>
      </c>
      <c r="C248" s="57" t="s">
        <v>98</v>
      </c>
      <c r="D248" s="59">
        <v>4.4843619305234188E-5</v>
      </c>
      <c r="E248" s="7">
        <v>0</v>
      </c>
      <c r="F248" s="63">
        <f t="shared" si="3"/>
        <v>0</v>
      </c>
      <c r="G248" s="64"/>
    </row>
    <row r="249" spans="1:7" ht="14.5" x14ac:dyDescent="0.35">
      <c r="A249" s="53">
        <v>82030</v>
      </c>
      <c r="B249" s="55" t="s">
        <v>476</v>
      </c>
      <c r="C249" s="57" t="s">
        <v>98</v>
      </c>
      <c r="D249" s="59">
        <v>5.6874419785759313E-5</v>
      </c>
      <c r="E249" s="7">
        <v>0</v>
      </c>
      <c r="F249" s="63">
        <f t="shared" si="3"/>
        <v>0</v>
      </c>
      <c r="G249" s="64"/>
    </row>
    <row r="250" spans="1:7" ht="14.5" x14ac:dyDescent="0.35">
      <c r="A250" s="53">
        <v>82030</v>
      </c>
      <c r="B250" s="55" t="s">
        <v>477</v>
      </c>
      <c r="C250" s="57" t="s">
        <v>98</v>
      </c>
      <c r="D250" s="59">
        <v>5.301708686333106E-5</v>
      </c>
      <c r="E250" s="7">
        <v>0</v>
      </c>
      <c r="F250" s="63">
        <f t="shared" si="3"/>
        <v>0</v>
      </c>
      <c r="G250" s="64"/>
    </row>
    <row r="251" spans="1:7" ht="14.5" x14ac:dyDescent="0.35">
      <c r="A251" s="53">
        <v>82020</v>
      </c>
      <c r="B251" s="55" t="s">
        <v>478</v>
      </c>
      <c r="C251" s="57" t="s">
        <v>98</v>
      </c>
      <c r="D251" s="59">
        <v>2.2430305980640063E-5</v>
      </c>
      <c r="E251" s="7">
        <v>0</v>
      </c>
      <c r="F251" s="63">
        <f t="shared" si="3"/>
        <v>0</v>
      </c>
      <c r="G251" s="64"/>
    </row>
    <row r="252" spans="1:7" ht="14.5" x14ac:dyDescent="0.35">
      <c r="A252" s="53">
        <v>82011</v>
      </c>
      <c r="B252" s="55" t="s">
        <v>479</v>
      </c>
      <c r="C252" s="57" t="s">
        <v>98</v>
      </c>
      <c r="D252" s="59">
        <v>2.0680062407908301E-5</v>
      </c>
      <c r="E252" s="7">
        <v>0</v>
      </c>
      <c r="F252" s="63">
        <f t="shared" si="3"/>
        <v>0</v>
      </c>
      <c r="G252" s="64"/>
    </row>
    <row r="253" spans="1:7" ht="14.5" x14ac:dyDescent="0.35">
      <c r="A253" s="53">
        <v>82020</v>
      </c>
      <c r="B253" s="55" t="s">
        <v>480</v>
      </c>
      <c r="C253" s="57" t="s">
        <v>98</v>
      </c>
      <c r="D253" s="59">
        <v>1.6295957148055925E-5</v>
      </c>
      <c r="E253" s="7">
        <v>0</v>
      </c>
      <c r="F253" s="63">
        <f t="shared" si="3"/>
        <v>0</v>
      </c>
      <c r="G253" s="64"/>
    </row>
    <row r="254" spans="1:7" ht="14.5" x14ac:dyDescent="0.35">
      <c r="A254" s="53">
        <v>82020</v>
      </c>
      <c r="B254" s="55" t="s">
        <v>481</v>
      </c>
      <c r="C254" s="57" t="s">
        <v>98</v>
      </c>
      <c r="D254" s="59">
        <v>2.8343750284626988E-5</v>
      </c>
      <c r="E254" s="7">
        <v>0</v>
      </c>
      <c r="F254" s="63">
        <f t="shared" si="3"/>
        <v>0</v>
      </c>
      <c r="G254" s="64"/>
    </row>
    <row r="255" spans="1:7" ht="14.5" x14ac:dyDescent="0.35">
      <c r="A255" s="53">
        <v>82030</v>
      </c>
      <c r="B255" s="55" t="s">
        <v>482</v>
      </c>
      <c r="C255" s="57" t="s">
        <v>98</v>
      </c>
      <c r="D255" s="59">
        <v>3.4410128493027366E-5</v>
      </c>
      <c r="E255" s="7">
        <v>0</v>
      </c>
      <c r="F255" s="63">
        <f t="shared" si="3"/>
        <v>0</v>
      </c>
      <c r="G255" s="64"/>
    </row>
    <row r="256" spans="1:7" ht="14.5" x14ac:dyDescent="0.35">
      <c r="A256" s="53">
        <v>82020</v>
      </c>
      <c r="B256" s="55" t="s">
        <v>483</v>
      </c>
      <c r="C256" s="57" t="s">
        <v>98</v>
      </c>
      <c r="D256" s="59">
        <v>6.8310477304676558E-6</v>
      </c>
      <c r="E256" s="7">
        <v>0</v>
      </c>
      <c r="F256" s="63">
        <f t="shared" si="3"/>
        <v>0</v>
      </c>
      <c r="G256" s="64"/>
    </row>
    <row r="257" spans="1:7" ht="14.5" x14ac:dyDescent="0.35">
      <c r="A257" s="53">
        <v>82034</v>
      </c>
      <c r="B257" s="55" t="s">
        <v>2096</v>
      </c>
      <c r="C257" s="57" t="s">
        <v>98</v>
      </c>
      <c r="D257" s="59">
        <v>7.7452526257391969E-5</v>
      </c>
      <c r="E257" s="7">
        <v>0</v>
      </c>
      <c r="F257" s="63">
        <f t="shared" si="3"/>
        <v>0</v>
      </c>
      <c r="G257" s="64"/>
    </row>
    <row r="258" spans="1:7" ht="14.5" x14ac:dyDescent="0.35">
      <c r="A258" s="53">
        <v>82030</v>
      </c>
      <c r="B258" s="55" t="s">
        <v>484</v>
      </c>
      <c r="C258" s="57" t="s">
        <v>98</v>
      </c>
      <c r="D258" s="59">
        <v>7.0604485870878379E-5</v>
      </c>
      <c r="E258" s="7">
        <v>0</v>
      </c>
      <c r="F258" s="63">
        <f t="shared" si="3"/>
        <v>0</v>
      </c>
      <c r="G258" s="64"/>
    </row>
    <row r="259" spans="1:7" ht="14.5" x14ac:dyDescent="0.35">
      <c r="A259" s="53">
        <v>82030</v>
      </c>
      <c r="B259" s="55" t="s">
        <v>485</v>
      </c>
      <c r="C259" s="57" t="s">
        <v>98</v>
      </c>
      <c r="D259" s="59">
        <v>2.8870522622051111E-5</v>
      </c>
      <c r="E259" s="7">
        <v>0</v>
      </c>
      <c r="F259" s="63">
        <f t="shared" si="3"/>
        <v>0</v>
      </c>
      <c r="G259" s="64"/>
    </row>
    <row r="260" spans="1:7" ht="14.5" x14ac:dyDescent="0.35">
      <c r="A260" s="53">
        <v>82010</v>
      </c>
      <c r="B260" s="55" t="s">
        <v>486</v>
      </c>
      <c r="C260" s="57" t="s">
        <v>98</v>
      </c>
      <c r="D260" s="59">
        <v>6.8191528712354982E-5</v>
      </c>
      <c r="E260" s="7">
        <v>0</v>
      </c>
      <c r="F260" s="63">
        <f t="shared" si="3"/>
        <v>0</v>
      </c>
      <c r="G260" s="64"/>
    </row>
    <row r="261" spans="1:7" ht="14.5" x14ac:dyDescent="0.35">
      <c r="A261" s="53">
        <v>82020</v>
      </c>
      <c r="B261" s="55" t="s">
        <v>487</v>
      </c>
      <c r="C261" s="57" t="s">
        <v>98</v>
      </c>
      <c r="D261" s="59">
        <v>2.469032923475001E-5</v>
      </c>
      <c r="E261" s="7">
        <v>0</v>
      </c>
      <c r="F261" s="63">
        <f t="shared" si="3"/>
        <v>0</v>
      </c>
      <c r="G261" s="64"/>
    </row>
    <row r="262" spans="1:7" ht="14.5" x14ac:dyDescent="0.35">
      <c r="A262" s="53">
        <v>82016</v>
      </c>
      <c r="B262" s="55" t="s">
        <v>488</v>
      </c>
      <c r="C262" s="57" t="s">
        <v>98</v>
      </c>
      <c r="D262" s="59">
        <v>2.2020782969932922E-4</v>
      </c>
      <c r="E262" s="7">
        <v>0</v>
      </c>
      <c r="F262" s="63">
        <f t="shared" si="3"/>
        <v>0</v>
      </c>
      <c r="G262" s="64"/>
    </row>
    <row r="263" spans="1:7" ht="14.5" x14ac:dyDescent="0.35">
      <c r="A263" s="53">
        <v>82020</v>
      </c>
      <c r="B263" s="55" t="s">
        <v>489</v>
      </c>
      <c r="C263" s="57" t="s">
        <v>98</v>
      </c>
      <c r="D263" s="59">
        <v>6.120754707747387E-5</v>
      </c>
      <c r="E263" s="7">
        <v>0</v>
      </c>
      <c r="F263" s="63">
        <f t="shared" si="3"/>
        <v>0</v>
      </c>
      <c r="G263" s="64"/>
    </row>
    <row r="264" spans="1:7" ht="14.5" x14ac:dyDescent="0.35">
      <c r="A264" s="53">
        <v>82020</v>
      </c>
      <c r="B264" s="55" t="s">
        <v>490</v>
      </c>
      <c r="C264" s="57" t="s">
        <v>98</v>
      </c>
      <c r="D264" s="59">
        <v>3.8556336568236593E-5</v>
      </c>
      <c r="E264" s="7">
        <v>0</v>
      </c>
      <c r="F264" s="63">
        <f t="shared" si="3"/>
        <v>0</v>
      </c>
      <c r="G264" s="64"/>
    </row>
    <row r="265" spans="1:7" ht="14.5" x14ac:dyDescent="0.35">
      <c r="A265" s="53">
        <v>82011</v>
      </c>
      <c r="B265" s="55" t="s">
        <v>491</v>
      </c>
      <c r="C265" s="57" t="s">
        <v>98</v>
      </c>
      <c r="D265" s="59">
        <v>3.3390569130271005E-5</v>
      </c>
      <c r="E265" s="7">
        <v>0</v>
      </c>
      <c r="F265" s="63">
        <f t="shared" si="3"/>
        <v>0</v>
      </c>
      <c r="G265" s="64"/>
    </row>
    <row r="266" spans="1:7" ht="14.5" x14ac:dyDescent="0.35">
      <c r="A266" s="53">
        <v>82030</v>
      </c>
      <c r="B266" s="55" t="s">
        <v>492</v>
      </c>
      <c r="C266" s="57" t="s">
        <v>98</v>
      </c>
      <c r="D266" s="59">
        <v>2.4537395330336554E-5</v>
      </c>
      <c r="E266" s="7">
        <v>0</v>
      </c>
      <c r="F266" s="63">
        <f t="shared" si="3"/>
        <v>0</v>
      </c>
      <c r="G266" s="64"/>
    </row>
    <row r="267" spans="1:7" ht="14.5" x14ac:dyDescent="0.35">
      <c r="A267" s="53">
        <v>82020</v>
      </c>
      <c r="B267" s="55" t="s">
        <v>493</v>
      </c>
      <c r="C267" s="57" t="s">
        <v>98</v>
      </c>
      <c r="D267" s="59">
        <v>3.1266487124528576E-5</v>
      </c>
      <c r="E267" s="7">
        <v>0</v>
      </c>
      <c r="F267" s="63">
        <f t="shared" ref="F267:F330" si="4">+IF(E267=1,D267/$D$8,0)</f>
        <v>0</v>
      </c>
      <c r="G267" s="64"/>
    </row>
    <row r="268" spans="1:7" ht="14.5" x14ac:dyDescent="0.35">
      <c r="A268" s="53">
        <v>82030</v>
      </c>
      <c r="B268" s="55" t="s">
        <v>494</v>
      </c>
      <c r="C268" s="57" t="s">
        <v>98</v>
      </c>
      <c r="D268" s="59">
        <v>8.6152766152912971E-6</v>
      </c>
      <c r="E268" s="7">
        <v>0</v>
      </c>
      <c r="F268" s="63">
        <f t="shared" si="4"/>
        <v>0</v>
      </c>
      <c r="G268" s="64"/>
    </row>
    <row r="269" spans="1:7" ht="14.5" x14ac:dyDescent="0.35">
      <c r="A269" s="53">
        <v>82020</v>
      </c>
      <c r="B269" s="55" t="s">
        <v>495</v>
      </c>
      <c r="C269" s="57" t="s">
        <v>98</v>
      </c>
      <c r="D269" s="59">
        <v>4.8904864100213716E-5</v>
      </c>
      <c r="E269" s="7">
        <v>0</v>
      </c>
      <c r="F269" s="63">
        <f t="shared" si="4"/>
        <v>0</v>
      </c>
      <c r="G269" s="64"/>
    </row>
    <row r="270" spans="1:7" ht="14.5" x14ac:dyDescent="0.35">
      <c r="A270" s="53">
        <v>82030</v>
      </c>
      <c r="B270" s="55" t="s">
        <v>496</v>
      </c>
      <c r="C270" s="57" t="s">
        <v>98</v>
      </c>
      <c r="D270" s="59">
        <v>4.1105234975127511E-5</v>
      </c>
      <c r="E270" s="7">
        <v>0</v>
      </c>
      <c r="F270" s="63">
        <f t="shared" si="4"/>
        <v>0</v>
      </c>
      <c r="G270" s="64"/>
    </row>
    <row r="271" spans="1:7" ht="14.5" x14ac:dyDescent="0.35">
      <c r="A271" s="53">
        <v>82030</v>
      </c>
      <c r="B271" s="55" t="s">
        <v>497</v>
      </c>
      <c r="C271" s="57" t="s">
        <v>98</v>
      </c>
      <c r="D271" s="59">
        <v>2.2158423483905031E-5</v>
      </c>
      <c r="E271" s="7">
        <v>0</v>
      </c>
      <c r="F271" s="63">
        <f t="shared" si="4"/>
        <v>0</v>
      </c>
      <c r="G271" s="64"/>
    </row>
    <row r="272" spans="1:7" ht="14.5" x14ac:dyDescent="0.35">
      <c r="A272" s="53">
        <v>82020</v>
      </c>
      <c r="B272" s="55" t="s">
        <v>498</v>
      </c>
      <c r="C272" s="57" t="s">
        <v>98</v>
      </c>
      <c r="D272" s="59">
        <v>1.8742899618671205E-5</v>
      </c>
      <c r="E272" s="7">
        <v>0</v>
      </c>
      <c r="F272" s="63">
        <f t="shared" si="4"/>
        <v>0</v>
      </c>
      <c r="G272" s="64"/>
    </row>
    <row r="273" spans="1:7" ht="14.5" x14ac:dyDescent="0.35">
      <c r="A273" s="53">
        <v>82018</v>
      </c>
      <c r="B273" s="55" t="s">
        <v>499</v>
      </c>
      <c r="C273" s="57" t="s">
        <v>98</v>
      </c>
      <c r="D273" s="59">
        <v>1.6528756535885296E-4</v>
      </c>
      <c r="E273" s="7">
        <v>0</v>
      </c>
      <c r="F273" s="63">
        <f t="shared" si="4"/>
        <v>0</v>
      </c>
      <c r="G273" s="64"/>
    </row>
    <row r="274" spans="1:7" ht="14.5" x14ac:dyDescent="0.35">
      <c r="A274" s="53">
        <v>82020</v>
      </c>
      <c r="B274" s="55" t="s">
        <v>500</v>
      </c>
      <c r="C274" s="57" t="s">
        <v>98</v>
      </c>
      <c r="D274" s="59">
        <v>4.7222591151665708E-5</v>
      </c>
      <c r="E274" s="7">
        <v>0</v>
      </c>
      <c r="F274" s="63">
        <f t="shared" si="4"/>
        <v>0</v>
      </c>
      <c r="G274" s="64"/>
    </row>
    <row r="275" spans="1:7" ht="14.5" x14ac:dyDescent="0.35">
      <c r="A275" s="53">
        <v>82010</v>
      </c>
      <c r="B275" s="55" t="s">
        <v>501</v>
      </c>
      <c r="C275" s="57" t="s">
        <v>98</v>
      </c>
      <c r="D275" s="59">
        <v>4.9856452838786324E-5</v>
      </c>
      <c r="E275" s="7">
        <v>0</v>
      </c>
      <c r="F275" s="63">
        <f t="shared" si="4"/>
        <v>0</v>
      </c>
      <c r="G275" s="64"/>
    </row>
    <row r="276" spans="1:7" ht="14.5" x14ac:dyDescent="0.35">
      <c r="A276" s="53">
        <v>82030</v>
      </c>
      <c r="B276" s="55" t="s">
        <v>502</v>
      </c>
      <c r="C276" s="57" t="s">
        <v>98</v>
      </c>
      <c r="D276" s="59">
        <v>3.570157035251877E-5</v>
      </c>
      <c r="E276" s="7">
        <v>0</v>
      </c>
      <c r="F276" s="63">
        <f t="shared" si="4"/>
        <v>0</v>
      </c>
      <c r="G276" s="64"/>
    </row>
    <row r="277" spans="1:7" ht="14.5" x14ac:dyDescent="0.35">
      <c r="A277" s="53">
        <v>82034</v>
      </c>
      <c r="B277" s="55" t="s">
        <v>2102</v>
      </c>
      <c r="C277" s="57" t="s">
        <v>98</v>
      </c>
      <c r="D277" s="59">
        <v>3.1929200710320209E-5</v>
      </c>
      <c r="E277" s="7">
        <v>0</v>
      </c>
      <c r="F277" s="63">
        <f t="shared" si="4"/>
        <v>0</v>
      </c>
      <c r="G277" s="64"/>
    </row>
    <row r="278" spans="1:7" ht="14.5" x14ac:dyDescent="0.35">
      <c r="A278" s="53">
        <v>82034</v>
      </c>
      <c r="B278" s="55" t="s">
        <v>2103</v>
      </c>
      <c r="C278" s="57" t="s">
        <v>98</v>
      </c>
      <c r="D278" s="59">
        <v>1.2115763760754822E-5</v>
      </c>
      <c r="E278" s="7">
        <v>0</v>
      </c>
      <c r="F278" s="63">
        <f t="shared" si="4"/>
        <v>0</v>
      </c>
      <c r="G278" s="64"/>
    </row>
    <row r="279" spans="1:7" ht="14.5" x14ac:dyDescent="0.35">
      <c r="A279" s="53">
        <v>82010</v>
      </c>
      <c r="B279" s="55" t="s">
        <v>503</v>
      </c>
      <c r="C279" s="57" t="s">
        <v>98</v>
      </c>
      <c r="D279" s="59">
        <v>2.005133413420854E-5</v>
      </c>
      <c r="E279" s="7">
        <v>0</v>
      </c>
      <c r="F279" s="63">
        <f t="shared" si="4"/>
        <v>0</v>
      </c>
      <c r="G279" s="64"/>
    </row>
    <row r="280" spans="1:7" ht="14.5" x14ac:dyDescent="0.35">
      <c r="A280" s="53">
        <v>82018</v>
      </c>
      <c r="B280" s="55" t="s">
        <v>504</v>
      </c>
      <c r="C280" s="57" t="s">
        <v>98</v>
      </c>
      <c r="D280" s="59">
        <v>1.4273831078589132E-5</v>
      </c>
      <c r="E280" s="7">
        <v>0</v>
      </c>
      <c r="F280" s="63">
        <f t="shared" si="4"/>
        <v>0</v>
      </c>
      <c r="G280" s="64"/>
    </row>
    <row r="281" spans="1:7" ht="14.5" x14ac:dyDescent="0.35">
      <c r="A281" s="53">
        <v>82010</v>
      </c>
      <c r="B281" s="55" t="s">
        <v>505</v>
      </c>
      <c r="C281" s="57" t="s">
        <v>98</v>
      </c>
      <c r="D281" s="59">
        <v>5.9168428351961133E-5</v>
      </c>
      <c r="E281" s="7">
        <v>0</v>
      </c>
      <c r="F281" s="63">
        <f t="shared" si="4"/>
        <v>0</v>
      </c>
      <c r="G281" s="64"/>
    </row>
    <row r="282" spans="1:7" ht="14.5" x14ac:dyDescent="0.35">
      <c r="A282" s="53">
        <v>82030</v>
      </c>
      <c r="B282" s="55" t="s">
        <v>506</v>
      </c>
      <c r="C282" s="57" t="s">
        <v>98</v>
      </c>
      <c r="D282" s="59">
        <v>6.5489696401050605E-5</v>
      </c>
      <c r="E282" s="7">
        <v>0</v>
      </c>
      <c r="F282" s="63">
        <f t="shared" si="4"/>
        <v>0</v>
      </c>
      <c r="G282" s="64"/>
    </row>
    <row r="283" spans="1:7" ht="14.5" x14ac:dyDescent="0.35">
      <c r="A283" s="53">
        <v>82020</v>
      </c>
      <c r="B283" s="55" t="s">
        <v>507</v>
      </c>
      <c r="C283" s="57" t="s">
        <v>98</v>
      </c>
      <c r="D283" s="59">
        <v>1.4766618103921376E-5</v>
      </c>
      <c r="E283" s="7">
        <v>0</v>
      </c>
      <c r="F283" s="63">
        <f t="shared" si="4"/>
        <v>0</v>
      </c>
      <c r="G283" s="64"/>
    </row>
    <row r="284" spans="1:7" ht="14.5" x14ac:dyDescent="0.35">
      <c r="A284" s="53">
        <v>82019</v>
      </c>
      <c r="B284" s="55" t="s">
        <v>508</v>
      </c>
      <c r="C284" s="57" t="s">
        <v>98</v>
      </c>
      <c r="D284" s="59">
        <v>1.7471848946434934E-4</v>
      </c>
      <c r="E284" s="7">
        <v>0</v>
      </c>
      <c r="F284" s="63">
        <f t="shared" si="4"/>
        <v>0</v>
      </c>
      <c r="G284" s="64"/>
    </row>
    <row r="285" spans="1:7" ht="14.5" x14ac:dyDescent="0.35">
      <c r="A285" s="53">
        <v>82010</v>
      </c>
      <c r="B285" s="55" t="s">
        <v>509</v>
      </c>
      <c r="C285" s="57" t="s">
        <v>98</v>
      </c>
      <c r="D285" s="59">
        <v>6.9126124794881652E-5</v>
      </c>
      <c r="E285" s="7">
        <v>0</v>
      </c>
      <c r="F285" s="63">
        <f t="shared" si="4"/>
        <v>0</v>
      </c>
      <c r="G285" s="64"/>
    </row>
    <row r="286" spans="1:7" ht="14.5" x14ac:dyDescent="0.35">
      <c r="A286" s="53">
        <v>82036</v>
      </c>
      <c r="B286" s="55" t="s">
        <v>2106</v>
      </c>
      <c r="C286" s="57" t="s">
        <v>98</v>
      </c>
      <c r="D286" s="59">
        <v>5.8573685390353254E-5</v>
      </c>
      <c r="E286" s="7">
        <v>0</v>
      </c>
      <c r="F286" s="63">
        <f t="shared" si="4"/>
        <v>0</v>
      </c>
      <c r="G286" s="64"/>
    </row>
    <row r="287" spans="1:7" ht="14.5" x14ac:dyDescent="0.35">
      <c r="A287" s="53">
        <v>82037</v>
      </c>
      <c r="B287" s="55" t="s">
        <v>510</v>
      </c>
      <c r="C287" s="57" t="s">
        <v>98</v>
      </c>
      <c r="D287" s="59">
        <v>1.2936509047773698E-4</v>
      </c>
      <c r="E287" s="7">
        <v>0</v>
      </c>
      <c r="F287" s="63">
        <f t="shared" si="4"/>
        <v>0</v>
      </c>
      <c r="G287" s="64"/>
    </row>
    <row r="288" spans="1:7" ht="14.5" x14ac:dyDescent="0.35">
      <c r="A288" s="53">
        <v>82030</v>
      </c>
      <c r="B288" s="55" t="s">
        <v>511</v>
      </c>
      <c r="C288" s="57" t="s">
        <v>98</v>
      </c>
      <c r="D288" s="59">
        <v>2.4384461425923098E-5</v>
      </c>
      <c r="E288" s="7">
        <v>0</v>
      </c>
      <c r="F288" s="63">
        <f t="shared" si="4"/>
        <v>0</v>
      </c>
      <c r="G288" s="64"/>
    </row>
    <row r="289" spans="1:7" ht="14.5" x14ac:dyDescent="0.35">
      <c r="A289" s="53">
        <v>82030</v>
      </c>
      <c r="B289" s="55" t="s">
        <v>512</v>
      </c>
      <c r="C289" s="57" t="s">
        <v>98</v>
      </c>
      <c r="D289" s="59">
        <v>5.5005227620705974E-5</v>
      </c>
      <c r="E289" s="7">
        <v>0</v>
      </c>
      <c r="F289" s="63">
        <f t="shared" si="4"/>
        <v>0</v>
      </c>
      <c r="G289" s="64"/>
    </row>
    <row r="290" spans="1:7" ht="14.5" x14ac:dyDescent="0.35">
      <c r="A290" s="53">
        <v>82038</v>
      </c>
      <c r="B290" s="55" t="s">
        <v>2107</v>
      </c>
      <c r="C290" s="57" t="s">
        <v>98</v>
      </c>
      <c r="D290" s="59">
        <v>4.6423936317506553E-5</v>
      </c>
      <c r="E290" s="7">
        <v>0</v>
      </c>
      <c r="F290" s="63">
        <f t="shared" si="4"/>
        <v>0</v>
      </c>
      <c r="G290" s="64"/>
    </row>
    <row r="291" spans="1:7" ht="14.5" x14ac:dyDescent="0.35">
      <c r="A291" s="53">
        <v>82021</v>
      </c>
      <c r="B291" s="55" t="s">
        <v>2108</v>
      </c>
      <c r="C291" s="57" t="s">
        <v>98</v>
      </c>
      <c r="D291" s="59">
        <v>8.0885042778671744E-6</v>
      </c>
      <c r="E291" s="7">
        <v>0</v>
      </c>
      <c r="F291" s="63">
        <f t="shared" si="4"/>
        <v>0</v>
      </c>
      <c r="G291" s="64"/>
    </row>
    <row r="292" spans="1:7" ht="14.5" x14ac:dyDescent="0.35">
      <c r="A292" s="53">
        <v>80011</v>
      </c>
      <c r="B292" s="55" t="s">
        <v>513</v>
      </c>
      <c r="C292" s="57" t="s">
        <v>98</v>
      </c>
      <c r="D292" s="59">
        <v>9.9104568591128011E-4</v>
      </c>
      <c r="E292" s="7">
        <v>0</v>
      </c>
      <c r="F292" s="63">
        <f t="shared" si="4"/>
        <v>0</v>
      </c>
      <c r="G292" s="64"/>
    </row>
    <row r="293" spans="1:7" ht="14.5" x14ac:dyDescent="0.35">
      <c r="A293" s="53">
        <v>80021</v>
      </c>
      <c r="B293" s="55" t="s">
        <v>514</v>
      </c>
      <c r="C293" s="57" t="s">
        <v>98</v>
      </c>
      <c r="D293" s="59">
        <v>1.0486507899070147E-3</v>
      </c>
      <c r="E293" s="7">
        <v>0</v>
      </c>
      <c r="F293" s="63">
        <f t="shared" si="4"/>
        <v>0</v>
      </c>
      <c r="G293" s="64"/>
    </row>
    <row r="294" spans="1:7" ht="14.5" x14ac:dyDescent="0.35">
      <c r="A294" s="53">
        <v>80051</v>
      </c>
      <c r="B294" s="55" t="s">
        <v>515</v>
      </c>
      <c r="C294" s="57" t="s">
        <v>98</v>
      </c>
      <c r="D294" s="59">
        <v>1.3103037077023903E-4</v>
      </c>
      <c r="E294" s="7">
        <v>0</v>
      </c>
      <c r="F294" s="63">
        <f t="shared" si="4"/>
        <v>0</v>
      </c>
      <c r="G294" s="64"/>
    </row>
    <row r="295" spans="1:7" ht="14.5" x14ac:dyDescent="0.35">
      <c r="A295" s="53">
        <v>80022</v>
      </c>
      <c r="B295" s="55" t="s">
        <v>517</v>
      </c>
      <c r="C295" s="57" t="s">
        <v>98</v>
      </c>
      <c r="D295" s="59">
        <v>5.4337416238100557E-4</v>
      </c>
      <c r="E295" s="7">
        <v>0</v>
      </c>
      <c r="F295" s="63">
        <f t="shared" si="4"/>
        <v>0</v>
      </c>
      <c r="G295" s="64"/>
    </row>
    <row r="296" spans="1:7" ht="14.5" x14ac:dyDescent="0.35">
      <c r="A296" s="53">
        <v>80070</v>
      </c>
      <c r="B296" s="55" t="s">
        <v>518</v>
      </c>
      <c r="C296" s="57" t="s">
        <v>98</v>
      </c>
      <c r="D296" s="59">
        <v>4.2872471203905213E-4</v>
      </c>
      <c r="E296" s="7">
        <v>0</v>
      </c>
      <c r="F296" s="63">
        <f t="shared" si="4"/>
        <v>0</v>
      </c>
      <c r="G296" s="64"/>
    </row>
    <row r="297" spans="1:7" ht="14.5" x14ac:dyDescent="0.35">
      <c r="A297" s="53">
        <v>80041</v>
      </c>
      <c r="B297" s="55" t="s">
        <v>520</v>
      </c>
      <c r="C297" s="57" t="s">
        <v>98</v>
      </c>
      <c r="D297" s="59">
        <v>4.407725051756232E-4</v>
      </c>
      <c r="E297" s="7">
        <v>0</v>
      </c>
      <c r="F297" s="63">
        <f t="shared" si="4"/>
        <v>0</v>
      </c>
      <c r="G297" s="64"/>
    </row>
    <row r="298" spans="1:7" ht="14.5" x14ac:dyDescent="0.35">
      <c r="A298" s="53">
        <v>80042</v>
      </c>
      <c r="B298" s="55" t="s">
        <v>521</v>
      </c>
      <c r="C298" s="57" t="s">
        <v>98</v>
      </c>
      <c r="D298" s="59">
        <v>1.6644306596997683E-4</v>
      </c>
      <c r="E298" s="7">
        <v>0</v>
      </c>
      <c r="F298" s="63">
        <f t="shared" si="4"/>
        <v>0</v>
      </c>
      <c r="G298" s="64"/>
    </row>
    <row r="299" spans="1:7" ht="14.5" x14ac:dyDescent="0.35">
      <c r="A299" s="53">
        <v>80031</v>
      </c>
      <c r="B299" s="55" t="s">
        <v>522</v>
      </c>
      <c r="C299" s="57" t="s">
        <v>98</v>
      </c>
      <c r="D299" s="59">
        <v>2.6979240004138054E-4</v>
      </c>
      <c r="E299" s="7">
        <v>0</v>
      </c>
      <c r="F299" s="63">
        <f t="shared" si="4"/>
        <v>0</v>
      </c>
      <c r="G299" s="64"/>
    </row>
    <row r="300" spans="1:7" ht="14.5" x14ac:dyDescent="0.35">
      <c r="A300" s="53">
        <v>80023</v>
      </c>
      <c r="B300" s="55" t="s">
        <v>523</v>
      </c>
      <c r="C300" s="57" t="s">
        <v>98</v>
      </c>
      <c r="D300" s="59">
        <v>6.0959454299203152E-4</v>
      </c>
      <c r="E300" s="7">
        <v>0</v>
      </c>
      <c r="F300" s="63">
        <f t="shared" si="4"/>
        <v>0</v>
      </c>
      <c r="G300" s="64"/>
    </row>
    <row r="301" spans="1:7" ht="14.5" x14ac:dyDescent="0.35">
      <c r="A301" s="53">
        <v>80012</v>
      </c>
      <c r="B301" s="55" t="s">
        <v>524</v>
      </c>
      <c r="C301" s="57" t="s">
        <v>98</v>
      </c>
      <c r="D301" s="59">
        <v>2.1055600106523564E-4</v>
      </c>
      <c r="E301" s="7">
        <v>0</v>
      </c>
      <c r="F301" s="63">
        <f t="shared" si="4"/>
        <v>0</v>
      </c>
      <c r="G301" s="64"/>
    </row>
    <row r="302" spans="1:7" ht="14.5" x14ac:dyDescent="0.35">
      <c r="A302" s="53">
        <v>80030</v>
      </c>
      <c r="B302" s="55" t="s">
        <v>525</v>
      </c>
      <c r="C302" s="57" t="s">
        <v>98</v>
      </c>
      <c r="D302" s="59">
        <v>8.5778927719902301E-5</v>
      </c>
      <c r="E302" s="7">
        <v>0</v>
      </c>
      <c r="F302" s="63">
        <f t="shared" si="4"/>
        <v>0</v>
      </c>
      <c r="G302" s="64"/>
    </row>
    <row r="303" spans="1:7" ht="14.5" x14ac:dyDescent="0.35">
      <c r="A303" s="53">
        <v>80030</v>
      </c>
      <c r="B303" s="55" t="s">
        <v>527</v>
      </c>
      <c r="C303" s="57" t="s">
        <v>98</v>
      </c>
      <c r="D303" s="59">
        <v>4.178494121696509E-5</v>
      </c>
      <c r="E303" s="7">
        <v>0</v>
      </c>
      <c r="F303" s="63">
        <f t="shared" si="4"/>
        <v>0</v>
      </c>
      <c r="G303" s="64"/>
    </row>
    <row r="304" spans="1:7" ht="14.5" x14ac:dyDescent="0.35">
      <c r="A304" s="53">
        <v>80024</v>
      </c>
      <c r="B304" s="55" t="s">
        <v>528</v>
      </c>
      <c r="C304" s="57" t="s">
        <v>98</v>
      </c>
      <c r="D304" s="59">
        <v>3.6558000217234114E-4</v>
      </c>
      <c r="E304" s="7">
        <v>0</v>
      </c>
      <c r="F304" s="63">
        <f t="shared" si="4"/>
        <v>0</v>
      </c>
      <c r="G304" s="64"/>
    </row>
    <row r="305" spans="1:7" ht="14.5" x14ac:dyDescent="0.35">
      <c r="A305" s="53">
        <v>80013</v>
      </c>
      <c r="B305" s="55" t="s">
        <v>529</v>
      </c>
      <c r="C305" s="57" t="s">
        <v>98</v>
      </c>
      <c r="D305" s="59">
        <v>7.9851889291078623E-4</v>
      </c>
      <c r="E305" s="7">
        <v>0</v>
      </c>
      <c r="F305" s="63">
        <f t="shared" si="4"/>
        <v>0</v>
      </c>
      <c r="G305" s="64"/>
    </row>
    <row r="306" spans="1:7" ht="14.5" x14ac:dyDescent="0.35">
      <c r="A306" s="53">
        <v>80032</v>
      </c>
      <c r="B306" s="55" t="s">
        <v>530</v>
      </c>
      <c r="C306" s="57" t="s">
        <v>98</v>
      </c>
      <c r="D306" s="59">
        <v>5.175963031593154E-5</v>
      </c>
      <c r="E306" s="7">
        <v>0</v>
      </c>
      <c r="F306" s="63">
        <f t="shared" si="4"/>
        <v>0</v>
      </c>
      <c r="G306" s="64"/>
    </row>
    <row r="307" spans="1:7" ht="14.5" x14ac:dyDescent="0.35">
      <c r="A307" s="53">
        <v>80074</v>
      </c>
      <c r="B307" s="55" t="s">
        <v>531</v>
      </c>
      <c r="C307" s="57" t="s">
        <v>98</v>
      </c>
      <c r="D307" s="59">
        <v>1.2938208313378291E-4</v>
      </c>
      <c r="E307" s="7">
        <v>0</v>
      </c>
      <c r="F307" s="63">
        <f t="shared" si="4"/>
        <v>0</v>
      </c>
      <c r="G307" s="64"/>
    </row>
    <row r="308" spans="1:7" ht="14.5" x14ac:dyDescent="0.35">
      <c r="A308" s="53">
        <v>80025</v>
      </c>
      <c r="B308" s="55" t="s">
        <v>532</v>
      </c>
      <c r="C308" s="57" t="s">
        <v>98</v>
      </c>
      <c r="D308" s="59">
        <v>2.2488081011196257E-4</v>
      </c>
      <c r="E308" s="7">
        <v>0</v>
      </c>
      <c r="F308" s="63">
        <f t="shared" si="4"/>
        <v>0</v>
      </c>
      <c r="G308" s="64"/>
    </row>
    <row r="309" spans="1:7" ht="14.5" x14ac:dyDescent="0.35">
      <c r="A309" s="53">
        <v>80020</v>
      </c>
      <c r="B309" s="55" t="s">
        <v>533</v>
      </c>
      <c r="C309" s="57" t="s">
        <v>98</v>
      </c>
      <c r="D309" s="59">
        <v>3.0941927394051129E-4</v>
      </c>
      <c r="E309" s="7">
        <v>0</v>
      </c>
      <c r="F309" s="63">
        <f t="shared" si="4"/>
        <v>0</v>
      </c>
      <c r="G309" s="64"/>
    </row>
    <row r="310" spans="1:7" ht="14.5" x14ac:dyDescent="0.35">
      <c r="A310" s="53">
        <v>80050</v>
      </c>
      <c r="B310" s="55" t="s">
        <v>534</v>
      </c>
      <c r="C310" s="57" t="s">
        <v>98</v>
      </c>
      <c r="D310" s="59">
        <v>6.2057179879770847E-5</v>
      </c>
      <c r="E310" s="7">
        <v>0</v>
      </c>
      <c r="F310" s="63">
        <f t="shared" si="4"/>
        <v>0</v>
      </c>
      <c r="G310" s="64"/>
    </row>
    <row r="311" spans="1:7" ht="14.5" x14ac:dyDescent="0.35">
      <c r="A311" s="53">
        <v>80026</v>
      </c>
      <c r="B311" s="55" t="s">
        <v>535</v>
      </c>
      <c r="C311" s="57" t="s">
        <v>98</v>
      </c>
      <c r="D311" s="59">
        <v>1.2578133931764833E-3</v>
      </c>
      <c r="E311" s="7">
        <v>0</v>
      </c>
      <c r="F311" s="63">
        <f t="shared" si="4"/>
        <v>0</v>
      </c>
      <c r="G311" s="64"/>
    </row>
    <row r="312" spans="1:7" ht="14.5" x14ac:dyDescent="0.35">
      <c r="A312" s="53">
        <v>80053</v>
      </c>
      <c r="B312" s="55" t="s">
        <v>536</v>
      </c>
      <c r="C312" s="57" t="s">
        <v>98</v>
      </c>
      <c r="D312" s="59">
        <v>1.0666630053157106E-3</v>
      </c>
      <c r="E312" s="7">
        <v>0</v>
      </c>
      <c r="F312" s="63">
        <f t="shared" si="4"/>
        <v>0</v>
      </c>
      <c r="G312" s="64"/>
    </row>
    <row r="313" spans="1:7" ht="14.5" x14ac:dyDescent="0.35">
      <c r="A313" s="53">
        <v>80030</v>
      </c>
      <c r="B313" s="55" t="s">
        <v>537</v>
      </c>
      <c r="C313" s="57" t="s">
        <v>98</v>
      </c>
      <c r="D313" s="59">
        <v>1.3182902560439819E-4</v>
      </c>
      <c r="E313" s="7">
        <v>0</v>
      </c>
      <c r="F313" s="63">
        <f t="shared" si="4"/>
        <v>0</v>
      </c>
      <c r="G313" s="64"/>
    </row>
    <row r="314" spans="1:7" ht="14.5" x14ac:dyDescent="0.35">
      <c r="A314" s="53">
        <v>80040</v>
      </c>
      <c r="B314" s="55" t="s">
        <v>538</v>
      </c>
      <c r="C314" s="57" t="s">
        <v>98</v>
      </c>
      <c r="D314" s="59">
        <v>2.8809349060285728E-4</v>
      </c>
      <c r="E314" s="7">
        <v>0</v>
      </c>
      <c r="F314" s="63">
        <f t="shared" si="4"/>
        <v>0</v>
      </c>
      <c r="G314" s="64"/>
    </row>
    <row r="315" spans="1:7" ht="14.5" x14ac:dyDescent="0.35">
      <c r="A315" s="53">
        <v>80033</v>
      </c>
      <c r="B315" s="55" t="s">
        <v>539</v>
      </c>
      <c r="C315" s="57" t="s">
        <v>98</v>
      </c>
      <c r="D315" s="59">
        <v>2.0838094109135538E-4</v>
      </c>
      <c r="E315" s="7">
        <v>0</v>
      </c>
      <c r="F315" s="63">
        <f t="shared" si="4"/>
        <v>0</v>
      </c>
      <c r="G315" s="64"/>
    </row>
    <row r="316" spans="1:7" ht="14.5" x14ac:dyDescent="0.35">
      <c r="A316" s="53">
        <v>80030</v>
      </c>
      <c r="B316" s="55" t="s">
        <v>540</v>
      </c>
      <c r="C316" s="57" t="s">
        <v>98</v>
      </c>
      <c r="D316" s="59">
        <v>1.1699443687629306E-4</v>
      </c>
      <c r="E316" s="7">
        <v>0</v>
      </c>
      <c r="F316" s="63">
        <f t="shared" si="4"/>
        <v>0</v>
      </c>
      <c r="G316" s="64"/>
    </row>
    <row r="317" spans="1:7" ht="14.5" x14ac:dyDescent="0.35">
      <c r="A317" s="53">
        <v>80030</v>
      </c>
      <c r="B317" s="55" t="s">
        <v>541</v>
      </c>
      <c r="C317" s="57" t="s">
        <v>98</v>
      </c>
      <c r="D317" s="59">
        <v>2.895548590228081E-5</v>
      </c>
      <c r="E317" s="7">
        <v>0</v>
      </c>
      <c r="F317" s="63">
        <f t="shared" si="4"/>
        <v>0</v>
      </c>
      <c r="G317" s="64"/>
    </row>
    <row r="318" spans="1:7" ht="14.5" x14ac:dyDescent="0.35">
      <c r="A318" s="53">
        <v>80020</v>
      </c>
      <c r="B318" s="55" t="s">
        <v>542</v>
      </c>
      <c r="C318" s="57" t="s">
        <v>98</v>
      </c>
      <c r="D318" s="59">
        <v>1.9922189948259401E-4</v>
      </c>
      <c r="E318" s="7">
        <v>0</v>
      </c>
      <c r="F318" s="63">
        <f t="shared" si="4"/>
        <v>0</v>
      </c>
      <c r="G318" s="64"/>
    </row>
    <row r="319" spans="1:7" ht="14.5" x14ac:dyDescent="0.35">
      <c r="A319" s="53">
        <v>80075</v>
      </c>
      <c r="B319" s="55" t="s">
        <v>543</v>
      </c>
      <c r="C319" s="57" t="s">
        <v>98</v>
      </c>
      <c r="D319" s="59">
        <v>2.9630094347304605E-4</v>
      </c>
      <c r="E319" s="7">
        <v>0</v>
      </c>
      <c r="F319" s="63">
        <f t="shared" si="4"/>
        <v>0</v>
      </c>
      <c r="G319" s="64"/>
    </row>
    <row r="320" spans="1:7" ht="14.5" x14ac:dyDescent="0.35">
      <c r="A320" s="53">
        <v>80027</v>
      </c>
      <c r="B320" s="55" t="s">
        <v>544</v>
      </c>
      <c r="C320" s="57" t="s">
        <v>98</v>
      </c>
      <c r="D320" s="59">
        <v>4.8415475606090658E-4</v>
      </c>
      <c r="E320" s="7">
        <v>0</v>
      </c>
      <c r="F320" s="63">
        <f t="shared" si="4"/>
        <v>0</v>
      </c>
      <c r="G320" s="64"/>
    </row>
    <row r="321" spans="1:7" ht="14.5" x14ac:dyDescent="0.35">
      <c r="A321" s="53">
        <v>80020</v>
      </c>
      <c r="B321" s="55" t="s">
        <v>545</v>
      </c>
      <c r="C321" s="57" t="s">
        <v>98</v>
      </c>
      <c r="D321" s="59">
        <v>2.6090524092935418E-4</v>
      </c>
      <c r="E321" s="7">
        <v>0</v>
      </c>
      <c r="F321" s="63">
        <f t="shared" si="4"/>
        <v>0</v>
      </c>
      <c r="G321" s="64"/>
    </row>
    <row r="322" spans="1:7" ht="14.5" x14ac:dyDescent="0.35">
      <c r="A322" s="53">
        <v>80014</v>
      </c>
      <c r="B322" s="55" t="s">
        <v>546</v>
      </c>
      <c r="C322" s="57" t="s">
        <v>98</v>
      </c>
      <c r="D322" s="59">
        <v>2.1016347071057444E-3</v>
      </c>
      <c r="E322" s="7">
        <v>0</v>
      </c>
      <c r="F322" s="63">
        <f t="shared" si="4"/>
        <v>0</v>
      </c>
      <c r="G322" s="64"/>
    </row>
    <row r="323" spans="1:7" ht="14.5" x14ac:dyDescent="0.35">
      <c r="A323" s="53">
        <v>80054</v>
      </c>
      <c r="B323" s="55" t="s">
        <v>547</v>
      </c>
      <c r="C323" s="57" t="s">
        <v>98</v>
      </c>
      <c r="D323" s="59">
        <v>4.7511466304446678E-4</v>
      </c>
      <c r="E323" s="7">
        <v>0</v>
      </c>
      <c r="F323" s="63">
        <f t="shared" si="4"/>
        <v>0</v>
      </c>
      <c r="G323" s="64"/>
    </row>
    <row r="324" spans="1:7" ht="14.5" x14ac:dyDescent="0.35">
      <c r="A324" s="53">
        <v>80028</v>
      </c>
      <c r="B324" s="55" t="s">
        <v>548</v>
      </c>
      <c r="C324" s="57" t="s">
        <v>98</v>
      </c>
      <c r="D324" s="59">
        <v>2.9133908790763175E-4</v>
      </c>
      <c r="E324" s="7">
        <v>0</v>
      </c>
      <c r="F324" s="63">
        <f t="shared" si="4"/>
        <v>0</v>
      </c>
      <c r="G324" s="64"/>
    </row>
    <row r="325" spans="1:7" ht="14.5" x14ac:dyDescent="0.35">
      <c r="A325" s="53">
        <v>80077</v>
      </c>
      <c r="B325" s="55" t="s">
        <v>549</v>
      </c>
      <c r="C325" s="57" t="s">
        <v>98</v>
      </c>
      <c r="D325" s="59">
        <v>3.3302207318832116E-4</v>
      </c>
      <c r="E325" s="7">
        <v>0</v>
      </c>
      <c r="F325" s="63">
        <f t="shared" si="4"/>
        <v>0</v>
      </c>
      <c r="G325" s="64"/>
    </row>
    <row r="326" spans="1:7" ht="14.5" x14ac:dyDescent="0.35">
      <c r="A326" s="53">
        <v>80076</v>
      </c>
      <c r="B326" s="55" t="s">
        <v>550</v>
      </c>
      <c r="C326" s="57" t="s">
        <v>98</v>
      </c>
      <c r="D326" s="59">
        <v>7.7503504225529798E-5</v>
      </c>
      <c r="E326" s="7">
        <v>0</v>
      </c>
      <c r="F326" s="63">
        <f t="shared" si="4"/>
        <v>0</v>
      </c>
      <c r="G326" s="64"/>
    </row>
    <row r="327" spans="1:7" ht="14.5" x14ac:dyDescent="0.35">
      <c r="A327" s="53">
        <v>80050</v>
      </c>
      <c r="B327" s="55" t="s">
        <v>551</v>
      </c>
      <c r="C327" s="57" t="s">
        <v>98</v>
      </c>
      <c r="D327" s="59">
        <v>1.0248270861306078E-4</v>
      </c>
      <c r="E327" s="7">
        <v>0</v>
      </c>
      <c r="F327" s="63">
        <f t="shared" si="4"/>
        <v>0</v>
      </c>
      <c r="G327" s="64"/>
    </row>
    <row r="328" spans="1:7" ht="14.5" x14ac:dyDescent="0.35">
      <c r="A328" s="53">
        <v>80030</v>
      </c>
      <c r="B328" s="55" t="s">
        <v>552</v>
      </c>
      <c r="C328" s="57" t="s">
        <v>98</v>
      </c>
      <c r="D328" s="59">
        <v>2.5064167667760676E-5</v>
      </c>
      <c r="E328" s="7">
        <v>0</v>
      </c>
      <c r="F328" s="63">
        <f t="shared" si="4"/>
        <v>0</v>
      </c>
      <c r="G328" s="64"/>
    </row>
    <row r="329" spans="1:7" ht="14.5" x14ac:dyDescent="0.35">
      <c r="A329" s="53">
        <v>80016</v>
      </c>
      <c r="B329" s="55" t="s">
        <v>553</v>
      </c>
      <c r="C329" s="57" t="s">
        <v>98</v>
      </c>
      <c r="D329" s="59">
        <v>9.8178468836624322E-4</v>
      </c>
      <c r="E329" s="7">
        <v>0</v>
      </c>
      <c r="F329" s="63">
        <f t="shared" si="4"/>
        <v>0</v>
      </c>
      <c r="G329" s="64"/>
    </row>
    <row r="330" spans="1:7" ht="14.5" x14ac:dyDescent="0.35">
      <c r="A330" s="53">
        <v>80030</v>
      </c>
      <c r="B330" s="55" t="s">
        <v>554</v>
      </c>
      <c r="C330" s="57" t="s">
        <v>98</v>
      </c>
      <c r="D330" s="59">
        <v>1.3295054090343018E-4</v>
      </c>
      <c r="E330" s="7">
        <v>0</v>
      </c>
      <c r="F330" s="63">
        <f t="shared" si="4"/>
        <v>0</v>
      </c>
      <c r="G330" s="64"/>
    </row>
    <row r="331" spans="1:7" ht="14.5" x14ac:dyDescent="0.35">
      <c r="A331" s="53">
        <v>80034</v>
      </c>
      <c r="B331" s="55" t="s">
        <v>555</v>
      </c>
      <c r="C331" s="57" t="s">
        <v>98</v>
      </c>
      <c r="D331" s="59">
        <v>4.9392553328732173E-4</v>
      </c>
      <c r="E331" s="7">
        <v>0</v>
      </c>
      <c r="F331" s="63">
        <f t="shared" ref="F331:F394" si="5">+IF(E331=1,D331/$D$8,0)</f>
        <v>0</v>
      </c>
      <c r="G331" s="64"/>
    </row>
    <row r="332" spans="1:7" ht="14.5" x14ac:dyDescent="0.35">
      <c r="A332" s="53">
        <v>80061</v>
      </c>
      <c r="B332" s="55" t="s">
        <v>556</v>
      </c>
      <c r="C332" s="57" t="s">
        <v>98</v>
      </c>
      <c r="D332" s="59">
        <v>2.4029314914562964E-4</v>
      </c>
      <c r="E332" s="7">
        <v>0</v>
      </c>
      <c r="F332" s="63">
        <f t="shared" si="5"/>
        <v>0</v>
      </c>
      <c r="G332" s="64"/>
    </row>
    <row r="333" spans="1:7" ht="14.5" x14ac:dyDescent="0.35">
      <c r="A333" s="53">
        <v>80017</v>
      </c>
      <c r="B333" s="55" t="s">
        <v>557</v>
      </c>
      <c r="C333" s="57" t="s">
        <v>98</v>
      </c>
      <c r="D333" s="59">
        <v>6.1630664213017765E-4</v>
      </c>
      <c r="E333" s="7">
        <v>0</v>
      </c>
      <c r="F333" s="63">
        <f t="shared" si="5"/>
        <v>0</v>
      </c>
      <c r="G333" s="64"/>
    </row>
    <row r="334" spans="1:7" ht="14.5" x14ac:dyDescent="0.35">
      <c r="A334" s="53">
        <v>80062</v>
      </c>
      <c r="B334" s="55" t="s">
        <v>558</v>
      </c>
      <c r="C334" s="57" t="s">
        <v>98</v>
      </c>
      <c r="D334" s="59">
        <v>1.3203293747694945E-4</v>
      </c>
      <c r="E334" s="7">
        <v>0</v>
      </c>
      <c r="F334" s="63">
        <f t="shared" si="5"/>
        <v>0</v>
      </c>
      <c r="G334" s="64"/>
    </row>
    <row r="335" spans="1:7" ht="14.5" x14ac:dyDescent="0.35">
      <c r="A335" s="53">
        <v>80070</v>
      </c>
      <c r="B335" s="55" t="s">
        <v>559</v>
      </c>
      <c r="C335" s="57" t="s">
        <v>98</v>
      </c>
      <c r="D335" s="59">
        <v>2.012780108641527E-4</v>
      </c>
      <c r="E335" s="7">
        <v>0</v>
      </c>
      <c r="F335" s="63">
        <f t="shared" si="5"/>
        <v>0</v>
      </c>
      <c r="G335" s="64"/>
    </row>
    <row r="336" spans="1:7" ht="14.5" x14ac:dyDescent="0.35">
      <c r="A336" s="53">
        <v>80018</v>
      </c>
      <c r="B336" s="55" t="s">
        <v>560</v>
      </c>
      <c r="C336" s="57" t="s">
        <v>98</v>
      </c>
      <c r="D336" s="59">
        <v>5.8806484778182631E-4</v>
      </c>
      <c r="E336" s="7">
        <v>0</v>
      </c>
      <c r="F336" s="63">
        <f t="shared" si="5"/>
        <v>0</v>
      </c>
      <c r="G336" s="64"/>
    </row>
    <row r="337" spans="1:7" ht="14.5" x14ac:dyDescent="0.35">
      <c r="A337" s="53">
        <v>80035</v>
      </c>
      <c r="B337" s="55" t="s">
        <v>561</v>
      </c>
      <c r="C337" s="57" t="s">
        <v>98</v>
      </c>
      <c r="D337" s="59">
        <v>5.7144603016889752E-4</v>
      </c>
      <c r="E337" s="7">
        <v>0</v>
      </c>
      <c r="F337" s="63">
        <f t="shared" si="5"/>
        <v>0</v>
      </c>
      <c r="G337" s="64"/>
    </row>
    <row r="338" spans="1:7" ht="14.5" x14ac:dyDescent="0.35">
      <c r="A338" s="53">
        <v>80044</v>
      </c>
      <c r="B338" s="55" t="s">
        <v>562</v>
      </c>
      <c r="C338" s="57" t="s">
        <v>98</v>
      </c>
      <c r="D338" s="59">
        <v>3.9278524450189018E-4</v>
      </c>
      <c r="E338" s="7">
        <v>0</v>
      </c>
      <c r="F338" s="63">
        <f t="shared" si="5"/>
        <v>0</v>
      </c>
      <c r="G338" s="64"/>
    </row>
    <row r="339" spans="1:7" ht="14.5" x14ac:dyDescent="0.35">
      <c r="A339" s="53">
        <v>80036</v>
      </c>
      <c r="B339" s="55" t="s">
        <v>563</v>
      </c>
      <c r="C339" s="57" t="s">
        <v>98</v>
      </c>
      <c r="D339" s="59">
        <v>2.7563787372118369E-4</v>
      </c>
      <c r="E339" s="7">
        <v>0</v>
      </c>
      <c r="F339" s="63">
        <f t="shared" si="5"/>
        <v>0</v>
      </c>
      <c r="G339" s="64"/>
    </row>
    <row r="340" spans="1:7" ht="14.5" x14ac:dyDescent="0.35">
      <c r="A340" s="53">
        <v>80063</v>
      </c>
      <c r="B340" s="55" t="s">
        <v>564</v>
      </c>
      <c r="C340" s="57" t="s">
        <v>98</v>
      </c>
      <c r="D340" s="59">
        <v>2.099442654475818E-4</v>
      </c>
      <c r="E340" s="7">
        <v>0</v>
      </c>
      <c r="F340" s="63">
        <f t="shared" si="5"/>
        <v>0</v>
      </c>
      <c r="G340" s="64"/>
    </row>
    <row r="341" spans="1:7" ht="14.5" x14ac:dyDescent="0.35">
      <c r="A341" s="53">
        <v>80050</v>
      </c>
      <c r="B341" s="55" t="s">
        <v>565</v>
      </c>
      <c r="C341" s="57" t="s">
        <v>98</v>
      </c>
      <c r="D341" s="59">
        <v>9.9576964429205127E-5</v>
      </c>
      <c r="E341" s="7">
        <v>0</v>
      </c>
      <c r="F341" s="63">
        <f t="shared" si="5"/>
        <v>0</v>
      </c>
      <c r="G341" s="64"/>
    </row>
    <row r="342" spans="1:7" ht="14.5" x14ac:dyDescent="0.35">
      <c r="A342" s="53">
        <v>80040</v>
      </c>
      <c r="B342" s="55" t="s">
        <v>566</v>
      </c>
      <c r="C342" s="57" t="s">
        <v>98</v>
      </c>
      <c r="D342" s="59">
        <v>3.7750884671659064E-4</v>
      </c>
      <c r="E342" s="7">
        <v>0</v>
      </c>
      <c r="F342" s="63">
        <f t="shared" si="5"/>
        <v>0</v>
      </c>
      <c r="G342" s="64"/>
    </row>
    <row r="343" spans="1:7" ht="14.5" x14ac:dyDescent="0.35">
      <c r="A343" s="53">
        <v>80040</v>
      </c>
      <c r="B343" s="55" t="s">
        <v>567</v>
      </c>
      <c r="C343" s="57" t="s">
        <v>98</v>
      </c>
      <c r="D343" s="59">
        <v>2.1665636458572789E-4</v>
      </c>
      <c r="E343" s="7">
        <v>0</v>
      </c>
      <c r="F343" s="63">
        <f t="shared" si="5"/>
        <v>0</v>
      </c>
      <c r="G343" s="64"/>
    </row>
    <row r="344" spans="1:7" ht="14.5" x14ac:dyDescent="0.35">
      <c r="A344" s="53">
        <v>80038</v>
      </c>
      <c r="B344" s="55" t="s">
        <v>568</v>
      </c>
      <c r="C344" s="57" t="s">
        <v>98</v>
      </c>
      <c r="D344" s="59">
        <v>6.7469340830402554E-4</v>
      </c>
      <c r="E344" s="7">
        <v>0</v>
      </c>
      <c r="F344" s="63">
        <f t="shared" si="5"/>
        <v>0</v>
      </c>
      <c r="G344" s="64"/>
    </row>
    <row r="345" spans="1:7" ht="14.5" x14ac:dyDescent="0.35">
      <c r="A345" s="53">
        <v>80045</v>
      </c>
      <c r="B345" s="55" t="s">
        <v>569</v>
      </c>
      <c r="C345" s="57" t="s">
        <v>98</v>
      </c>
      <c r="D345" s="59">
        <v>4.0629440605841207E-4</v>
      </c>
      <c r="E345" s="7">
        <v>0</v>
      </c>
      <c r="F345" s="63">
        <f t="shared" si="5"/>
        <v>0</v>
      </c>
      <c r="G345" s="64"/>
    </row>
    <row r="346" spans="1:7" ht="14.5" x14ac:dyDescent="0.35">
      <c r="A346" s="53">
        <v>80055</v>
      </c>
      <c r="B346" s="55" t="s">
        <v>570</v>
      </c>
      <c r="C346" s="57" t="s">
        <v>98</v>
      </c>
      <c r="D346" s="59">
        <v>8.8453571781533168E-4</v>
      </c>
      <c r="E346" s="7">
        <v>0</v>
      </c>
      <c r="F346" s="63">
        <f t="shared" si="5"/>
        <v>0</v>
      </c>
      <c r="G346" s="64"/>
    </row>
    <row r="347" spans="1:7" ht="14.5" x14ac:dyDescent="0.35">
      <c r="A347" s="53">
        <v>80078</v>
      </c>
      <c r="B347" s="55" t="s">
        <v>571</v>
      </c>
      <c r="C347" s="57" t="s">
        <v>98</v>
      </c>
      <c r="D347" s="59">
        <v>1.2970664286426035E-3</v>
      </c>
      <c r="E347" s="7">
        <v>0</v>
      </c>
      <c r="F347" s="63">
        <f t="shared" si="5"/>
        <v>0</v>
      </c>
      <c r="G347" s="64"/>
    </row>
    <row r="348" spans="1:7" ht="14.5" x14ac:dyDescent="0.35">
      <c r="A348" s="53">
        <v>80019</v>
      </c>
      <c r="B348" s="55" t="s">
        <v>573</v>
      </c>
      <c r="C348" s="57" t="s">
        <v>98</v>
      </c>
      <c r="D348" s="59">
        <v>4.1633706578156224E-4</v>
      </c>
      <c r="E348" s="7">
        <v>0</v>
      </c>
      <c r="F348" s="63">
        <f t="shared" si="5"/>
        <v>0</v>
      </c>
      <c r="G348" s="64"/>
    </row>
    <row r="349" spans="1:7" ht="14.5" x14ac:dyDescent="0.35">
      <c r="A349" s="53">
        <v>80010</v>
      </c>
      <c r="B349" s="55" t="s">
        <v>574</v>
      </c>
      <c r="C349" s="57" t="s">
        <v>98</v>
      </c>
      <c r="D349" s="59">
        <v>7.0057322346199133E-4</v>
      </c>
      <c r="E349" s="7">
        <v>0</v>
      </c>
      <c r="F349" s="63">
        <f t="shared" si="5"/>
        <v>0</v>
      </c>
      <c r="G349" s="64"/>
    </row>
    <row r="350" spans="1:7" ht="14.5" x14ac:dyDescent="0.35">
      <c r="A350" s="53">
        <v>80056</v>
      </c>
      <c r="B350" s="55" t="s">
        <v>575</v>
      </c>
      <c r="C350" s="57" t="s">
        <v>98</v>
      </c>
      <c r="D350" s="59">
        <v>8.5173989164666862E-4</v>
      </c>
      <c r="E350" s="7">
        <v>0</v>
      </c>
      <c r="F350" s="63">
        <f t="shared" si="5"/>
        <v>0</v>
      </c>
      <c r="G350" s="64"/>
    </row>
    <row r="351" spans="1:7" ht="14.5" x14ac:dyDescent="0.35">
      <c r="A351" s="53">
        <v>80030</v>
      </c>
      <c r="B351" s="55" t="s">
        <v>576</v>
      </c>
      <c r="C351" s="57" t="s">
        <v>98</v>
      </c>
      <c r="D351" s="59">
        <v>1.1153979428554649E-4</v>
      </c>
      <c r="E351" s="7">
        <v>0</v>
      </c>
      <c r="F351" s="63">
        <f t="shared" si="5"/>
        <v>0</v>
      </c>
      <c r="G351" s="64"/>
    </row>
    <row r="352" spans="1:7" ht="14.5" x14ac:dyDescent="0.35">
      <c r="A352" s="53">
        <v>80040</v>
      </c>
      <c r="B352" s="55" t="s">
        <v>577</v>
      </c>
      <c r="C352" s="57" t="s">
        <v>98</v>
      </c>
      <c r="D352" s="59">
        <v>2.0396285051941111E-4</v>
      </c>
      <c r="E352" s="7">
        <v>0</v>
      </c>
      <c r="F352" s="63">
        <f t="shared" si="5"/>
        <v>0</v>
      </c>
      <c r="G352" s="64"/>
    </row>
    <row r="353" spans="1:7" ht="14.5" x14ac:dyDescent="0.35">
      <c r="A353" s="53">
        <v>80046</v>
      </c>
      <c r="B353" s="55" t="s">
        <v>578</v>
      </c>
      <c r="C353" s="57" t="s">
        <v>98</v>
      </c>
      <c r="D353" s="59">
        <v>7.2193299211173716E-4</v>
      </c>
      <c r="E353" s="7">
        <v>0</v>
      </c>
      <c r="F353" s="63">
        <f t="shared" si="5"/>
        <v>0</v>
      </c>
      <c r="G353" s="64"/>
    </row>
    <row r="354" spans="1:7" ht="14.5" x14ac:dyDescent="0.35">
      <c r="A354" s="53">
        <v>80047</v>
      </c>
      <c r="B354" s="55" t="s">
        <v>579</v>
      </c>
      <c r="C354" s="57" t="s">
        <v>98</v>
      </c>
      <c r="D354" s="59">
        <v>5.1181880010369601E-4</v>
      </c>
      <c r="E354" s="7">
        <v>0</v>
      </c>
      <c r="F354" s="63">
        <f t="shared" si="5"/>
        <v>0</v>
      </c>
      <c r="G354" s="64"/>
    </row>
    <row r="355" spans="1:7" ht="14.5" x14ac:dyDescent="0.35">
      <c r="A355" s="53">
        <v>80030</v>
      </c>
      <c r="B355" s="55" t="s">
        <v>580</v>
      </c>
      <c r="C355" s="57" t="s">
        <v>98</v>
      </c>
      <c r="D355" s="59">
        <v>5.7401192123183432E-5</v>
      </c>
      <c r="E355" s="7">
        <v>0</v>
      </c>
      <c r="F355" s="63">
        <f t="shared" si="5"/>
        <v>0</v>
      </c>
      <c r="G355" s="64"/>
    </row>
    <row r="356" spans="1:7" ht="14.5" x14ac:dyDescent="0.35">
      <c r="A356" s="53">
        <v>80040</v>
      </c>
      <c r="B356" s="55" t="s">
        <v>581</v>
      </c>
      <c r="C356" s="57" t="s">
        <v>98</v>
      </c>
      <c r="D356" s="59">
        <v>1.4722437198201932E-4</v>
      </c>
      <c r="E356" s="7">
        <v>0</v>
      </c>
      <c r="F356" s="63">
        <f t="shared" si="5"/>
        <v>0</v>
      </c>
      <c r="G356" s="64"/>
    </row>
    <row r="357" spans="1:7" ht="14.5" x14ac:dyDescent="0.35">
      <c r="A357" s="53">
        <v>80065</v>
      </c>
      <c r="B357" s="55" t="s">
        <v>582</v>
      </c>
      <c r="C357" s="57" t="s">
        <v>98</v>
      </c>
      <c r="D357" s="59">
        <v>1.4681654823691677E-4</v>
      </c>
      <c r="E357" s="7">
        <v>0</v>
      </c>
      <c r="F357" s="63">
        <f t="shared" si="5"/>
        <v>0</v>
      </c>
      <c r="G357" s="64"/>
    </row>
    <row r="358" spans="1:7" ht="14.5" x14ac:dyDescent="0.35">
      <c r="A358" s="53">
        <v>80048</v>
      </c>
      <c r="B358" s="55" t="s">
        <v>583</v>
      </c>
      <c r="C358" s="57" t="s">
        <v>98</v>
      </c>
      <c r="D358" s="59">
        <v>4.446978087222352E-4</v>
      </c>
      <c r="E358" s="7">
        <v>0</v>
      </c>
      <c r="F358" s="63">
        <f t="shared" si="5"/>
        <v>0</v>
      </c>
      <c r="G358" s="64"/>
    </row>
    <row r="359" spans="1:7" ht="14.5" x14ac:dyDescent="0.35">
      <c r="A359" s="53">
        <v>80029</v>
      </c>
      <c r="B359" s="55" t="s">
        <v>584</v>
      </c>
      <c r="C359" s="57" t="s">
        <v>98</v>
      </c>
      <c r="D359" s="59">
        <v>5.4901572418825746E-4</v>
      </c>
      <c r="E359" s="7">
        <v>0</v>
      </c>
      <c r="F359" s="63">
        <f t="shared" si="5"/>
        <v>0</v>
      </c>
      <c r="G359" s="64"/>
    </row>
    <row r="360" spans="1:7" ht="14.5" x14ac:dyDescent="0.35">
      <c r="A360" s="53">
        <v>80057</v>
      </c>
      <c r="B360" s="55" t="s">
        <v>585</v>
      </c>
      <c r="C360" s="57" t="s">
        <v>98</v>
      </c>
      <c r="D360" s="59">
        <v>3.2396498751583548E-4</v>
      </c>
      <c r="E360" s="7">
        <v>0</v>
      </c>
      <c r="F360" s="63">
        <f t="shared" si="5"/>
        <v>0</v>
      </c>
      <c r="G360" s="64"/>
    </row>
    <row r="361" spans="1:7" ht="14.5" x14ac:dyDescent="0.35">
      <c r="A361" s="53">
        <v>80030</v>
      </c>
      <c r="B361" s="55" t="s">
        <v>586</v>
      </c>
      <c r="C361" s="57" t="s">
        <v>98</v>
      </c>
      <c r="D361" s="59">
        <v>1.1103001460416831E-4</v>
      </c>
      <c r="E361" s="7">
        <v>0</v>
      </c>
      <c r="F361" s="63">
        <f t="shared" si="5"/>
        <v>0</v>
      </c>
      <c r="G361" s="64"/>
    </row>
    <row r="362" spans="1:7" ht="14.5" x14ac:dyDescent="0.35">
      <c r="A362" s="53">
        <v>80039</v>
      </c>
      <c r="B362" s="55" t="s">
        <v>587</v>
      </c>
      <c r="C362" s="57" t="s">
        <v>98</v>
      </c>
      <c r="D362" s="59">
        <v>2.6865389208630255E-4</v>
      </c>
      <c r="E362" s="7">
        <v>0</v>
      </c>
      <c r="F362" s="63">
        <f t="shared" si="5"/>
        <v>0</v>
      </c>
      <c r="G362" s="64"/>
    </row>
    <row r="363" spans="1:7" ht="14.5" x14ac:dyDescent="0.35">
      <c r="A363" s="53">
        <v>80030</v>
      </c>
      <c r="B363" s="55" t="s">
        <v>588</v>
      </c>
      <c r="C363" s="57" t="s">
        <v>98</v>
      </c>
      <c r="D363" s="59">
        <v>1.0491265842763011E-4</v>
      </c>
      <c r="E363" s="7">
        <v>0</v>
      </c>
      <c r="F363" s="63">
        <f t="shared" si="5"/>
        <v>0</v>
      </c>
      <c r="G363" s="64"/>
    </row>
    <row r="364" spans="1:7" ht="14.5" x14ac:dyDescent="0.35">
      <c r="A364" s="53">
        <v>80081</v>
      </c>
      <c r="B364" s="55" t="s">
        <v>589</v>
      </c>
      <c r="C364" s="57" t="s">
        <v>98</v>
      </c>
      <c r="D364" s="59">
        <v>5.2099483436850329E-5</v>
      </c>
      <c r="E364" s="7">
        <v>0</v>
      </c>
      <c r="F364" s="63">
        <f t="shared" si="5"/>
        <v>0</v>
      </c>
      <c r="G364" s="64"/>
    </row>
    <row r="365" spans="1:7" ht="14.5" x14ac:dyDescent="0.35">
      <c r="A365" s="53">
        <v>80049</v>
      </c>
      <c r="B365" s="55" t="s">
        <v>590</v>
      </c>
      <c r="C365" s="57" t="s">
        <v>98</v>
      </c>
      <c r="D365" s="59">
        <v>5.7260153078002134E-4</v>
      </c>
      <c r="E365" s="7">
        <v>0</v>
      </c>
      <c r="F365" s="63">
        <f t="shared" si="5"/>
        <v>0</v>
      </c>
      <c r="G365" s="64"/>
    </row>
    <row r="366" spans="1:7" ht="14.5" x14ac:dyDescent="0.35">
      <c r="A366" s="53">
        <v>80067</v>
      </c>
      <c r="B366" s="55" t="s">
        <v>591</v>
      </c>
      <c r="C366" s="57" t="s">
        <v>98</v>
      </c>
      <c r="D366" s="59">
        <v>2.6180585169978897E-4</v>
      </c>
      <c r="E366" s="7">
        <v>0</v>
      </c>
      <c r="F366" s="63">
        <f t="shared" si="5"/>
        <v>0</v>
      </c>
      <c r="G366" s="64"/>
    </row>
    <row r="367" spans="1:7" ht="14.5" x14ac:dyDescent="0.35">
      <c r="A367" s="53">
        <v>80040</v>
      </c>
      <c r="B367" s="55" t="s">
        <v>592</v>
      </c>
      <c r="C367" s="57" t="s">
        <v>98</v>
      </c>
      <c r="D367" s="59">
        <v>1.5055493256702345E-4</v>
      </c>
      <c r="E367" s="7">
        <v>0</v>
      </c>
      <c r="F367" s="63">
        <f t="shared" si="5"/>
        <v>0</v>
      </c>
      <c r="G367" s="64"/>
    </row>
    <row r="368" spans="1:7" ht="14.5" x14ac:dyDescent="0.35">
      <c r="A368" s="53">
        <v>80040</v>
      </c>
      <c r="B368" s="55" t="s">
        <v>593</v>
      </c>
      <c r="C368" s="57" t="s">
        <v>98</v>
      </c>
      <c r="D368" s="59">
        <v>2.9246060320666374E-4</v>
      </c>
      <c r="E368" s="7">
        <v>0</v>
      </c>
      <c r="F368" s="63">
        <f t="shared" si="5"/>
        <v>0</v>
      </c>
      <c r="G368" s="64"/>
    </row>
    <row r="369" spans="1:7" ht="14.5" x14ac:dyDescent="0.35">
      <c r="A369" s="53">
        <v>80058</v>
      </c>
      <c r="B369" s="55" t="s">
        <v>594</v>
      </c>
      <c r="C369" s="57" t="s">
        <v>98</v>
      </c>
      <c r="D369" s="59">
        <v>6.8230611821260641E-4</v>
      </c>
      <c r="E369" s="7">
        <v>0</v>
      </c>
      <c r="F369" s="63">
        <f t="shared" si="5"/>
        <v>0</v>
      </c>
      <c r="G369" s="64"/>
    </row>
    <row r="370" spans="1:7" ht="14.5" x14ac:dyDescent="0.35">
      <c r="A370" s="53">
        <v>80059</v>
      </c>
      <c r="B370" s="55" t="s">
        <v>595</v>
      </c>
      <c r="C370" s="57" t="s">
        <v>98</v>
      </c>
      <c r="D370" s="59">
        <v>1.3680447529464926E-3</v>
      </c>
      <c r="E370" s="7">
        <v>0</v>
      </c>
      <c r="F370" s="63">
        <f t="shared" si="5"/>
        <v>0</v>
      </c>
      <c r="G370" s="64"/>
    </row>
    <row r="371" spans="1:7" ht="14.5" x14ac:dyDescent="0.35">
      <c r="A371" s="53">
        <v>80030</v>
      </c>
      <c r="B371" s="55" t="s">
        <v>596</v>
      </c>
      <c r="C371" s="57" t="s">
        <v>98</v>
      </c>
      <c r="D371" s="59">
        <v>5.750314805945907E-5</v>
      </c>
      <c r="E371" s="7">
        <v>0</v>
      </c>
      <c r="F371" s="63">
        <f t="shared" si="5"/>
        <v>0</v>
      </c>
      <c r="G371" s="64"/>
    </row>
    <row r="372" spans="1:7" ht="14.5" x14ac:dyDescent="0.35">
      <c r="A372" s="53">
        <v>80069</v>
      </c>
      <c r="B372" s="55" t="s">
        <v>597</v>
      </c>
      <c r="C372" s="57" t="s">
        <v>98</v>
      </c>
      <c r="D372" s="59">
        <v>3.4416925555445744E-4</v>
      </c>
      <c r="E372" s="7">
        <v>0</v>
      </c>
      <c r="F372" s="63">
        <f t="shared" si="5"/>
        <v>0</v>
      </c>
      <c r="G372" s="64"/>
    </row>
    <row r="373" spans="1:7" ht="14.5" x14ac:dyDescent="0.35">
      <c r="A373" s="53">
        <v>80010</v>
      </c>
      <c r="B373" s="55" t="s">
        <v>598</v>
      </c>
      <c r="C373" s="57" t="s">
        <v>98</v>
      </c>
      <c r="D373" s="59">
        <v>5.3282172297647713E-4</v>
      </c>
      <c r="E373" s="7">
        <v>0</v>
      </c>
      <c r="F373" s="63">
        <f t="shared" si="5"/>
        <v>0</v>
      </c>
      <c r="G373" s="64"/>
    </row>
    <row r="374" spans="1:7" ht="14.5" x14ac:dyDescent="0.35">
      <c r="A374" s="53">
        <v>80030</v>
      </c>
      <c r="B374" s="55" t="s">
        <v>599</v>
      </c>
      <c r="C374" s="57" t="s">
        <v>98</v>
      </c>
      <c r="D374" s="59">
        <v>7.0519522590648686E-5</v>
      </c>
      <c r="E374" s="7">
        <v>0</v>
      </c>
      <c r="F374" s="63">
        <f t="shared" si="5"/>
        <v>0</v>
      </c>
      <c r="G374" s="64"/>
    </row>
    <row r="375" spans="1:7" ht="14.5" x14ac:dyDescent="0.35">
      <c r="A375" s="53">
        <v>80040</v>
      </c>
      <c r="B375" s="55" t="s">
        <v>600</v>
      </c>
      <c r="C375" s="57" t="s">
        <v>98</v>
      </c>
      <c r="D375" s="59">
        <v>4.3383950150887988E-4</v>
      </c>
      <c r="E375" s="7">
        <v>0</v>
      </c>
      <c r="F375" s="63">
        <f t="shared" si="5"/>
        <v>0</v>
      </c>
      <c r="G375" s="64"/>
    </row>
    <row r="376" spans="1:7" ht="14.5" x14ac:dyDescent="0.35">
      <c r="A376" s="53">
        <v>80050</v>
      </c>
      <c r="B376" s="55" t="s">
        <v>601</v>
      </c>
      <c r="C376" s="57" t="s">
        <v>98</v>
      </c>
      <c r="D376" s="59">
        <v>1.9850820792866457E-4</v>
      </c>
      <c r="E376" s="7">
        <v>0</v>
      </c>
      <c r="F376" s="63">
        <f t="shared" si="5"/>
        <v>0</v>
      </c>
      <c r="G376" s="64"/>
    </row>
    <row r="377" spans="1:7" ht="14.5" x14ac:dyDescent="0.35">
      <c r="A377" s="53">
        <v>80040</v>
      </c>
      <c r="B377" s="55" t="s">
        <v>602</v>
      </c>
      <c r="C377" s="57" t="s">
        <v>98</v>
      </c>
      <c r="D377" s="59">
        <v>1.4499833404000125E-4</v>
      </c>
      <c r="E377" s="7">
        <v>0</v>
      </c>
      <c r="F377" s="63">
        <f t="shared" si="5"/>
        <v>0</v>
      </c>
      <c r="G377" s="64"/>
    </row>
    <row r="378" spans="1:7" ht="14.5" x14ac:dyDescent="0.35">
      <c r="A378" s="53">
        <v>80040</v>
      </c>
      <c r="B378" s="55" t="s">
        <v>603</v>
      </c>
      <c r="C378" s="57" t="s">
        <v>98</v>
      </c>
      <c r="D378" s="59">
        <v>8.4810346325283755E-5</v>
      </c>
      <c r="E378" s="7">
        <v>0</v>
      </c>
      <c r="F378" s="63">
        <f t="shared" si="5"/>
        <v>0</v>
      </c>
      <c r="G378" s="64"/>
    </row>
    <row r="379" spans="1:7" ht="14.5" x14ac:dyDescent="0.35">
      <c r="A379" s="53">
        <v>83020</v>
      </c>
      <c r="B379" s="55" t="s">
        <v>604</v>
      </c>
      <c r="C379" s="57" t="s">
        <v>98</v>
      </c>
      <c r="D379" s="59">
        <v>6.7970624183757769E-5</v>
      </c>
      <c r="E379" s="7">
        <v>0</v>
      </c>
      <c r="F379" s="63">
        <f t="shared" si="5"/>
        <v>0</v>
      </c>
      <c r="G379" s="64"/>
    </row>
    <row r="380" spans="1:7" ht="14.5" x14ac:dyDescent="0.35">
      <c r="A380" s="53">
        <v>83011</v>
      </c>
      <c r="B380" s="55" t="s">
        <v>605</v>
      </c>
      <c r="C380" s="57" t="s">
        <v>98</v>
      </c>
      <c r="D380" s="59">
        <v>6.7036028101231099E-5</v>
      </c>
      <c r="E380" s="7">
        <v>0</v>
      </c>
      <c r="F380" s="63">
        <f t="shared" si="5"/>
        <v>0</v>
      </c>
      <c r="G380" s="64"/>
    </row>
    <row r="381" spans="1:7" ht="14.5" x14ac:dyDescent="0.35">
      <c r="A381" s="53">
        <v>83031</v>
      </c>
      <c r="B381" s="55" t="s">
        <v>606</v>
      </c>
      <c r="C381" s="57" t="s">
        <v>98</v>
      </c>
      <c r="D381" s="59">
        <v>3.5723660805378487E-4</v>
      </c>
      <c r="E381" s="7">
        <v>0</v>
      </c>
      <c r="F381" s="63">
        <f t="shared" si="5"/>
        <v>0</v>
      </c>
      <c r="G381" s="64"/>
    </row>
    <row r="382" spans="1:7" ht="14.5" x14ac:dyDescent="0.35">
      <c r="A382" s="53">
        <v>83042</v>
      </c>
      <c r="B382" s="55" t="s">
        <v>607</v>
      </c>
      <c r="C382" s="57" t="s">
        <v>98</v>
      </c>
      <c r="D382" s="59">
        <v>1.7616286522825419E-4</v>
      </c>
      <c r="E382" s="7">
        <v>0</v>
      </c>
      <c r="F382" s="63">
        <f t="shared" si="5"/>
        <v>0</v>
      </c>
      <c r="G382" s="64"/>
    </row>
    <row r="383" spans="1:7" ht="14.5" x14ac:dyDescent="0.35">
      <c r="A383" s="53">
        <v>83021</v>
      </c>
      <c r="B383" s="55" t="s">
        <v>608</v>
      </c>
      <c r="C383" s="57" t="s">
        <v>98</v>
      </c>
      <c r="D383" s="59">
        <v>1.2771680284128084E-4</v>
      </c>
      <c r="E383" s="7">
        <v>0</v>
      </c>
      <c r="F383" s="63">
        <f t="shared" si="5"/>
        <v>0</v>
      </c>
      <c r="G383" s="64"/>
    </row>
    <row r="384" spans="1:7" ht="14.5" x14ac:dyDescent="0.35">
      <c r="A384" s="53">
        <v>83043</v>
      </c>
      <c r="B384" s="55" t="s">
        <v>609</v>
      </c>
      <c r="C384" s="57" t="s">
        <v>98</v>
      </c>
      <c r="D384" s="59">
        <v>5.1436769851058689E-5</v>
      </c>
      <c r="E384" s="7">
        <v>0</v>
      </c>
      <c r="F384" s="63">
        <f t="shared" si="5"/>
        <v>0</v>
      </c>
      <c r="G384" s="64"/>
    </row>
    <row r="385" spans="1:7" ht="14.5" x14ac:dyDescent="0.35">
      <c r="A385" s="53">
        <v>83022</v>
      </c>
      <c r="B385" s="55" t="s">
        <v>610</v>
      </c>
      <c r="C385" s="57" t="s">
        <v>98</v>
      </c>
      <c r="D385" s="59">
        <v>7.5498370812108939E-5</v>
      </c>
      <c r="E385" s="7">
        <v>0</v>
      </c>
      <c r="F385" s="63">
        <f t="shared" si="5"/>
        <v>0</v>
      </c>
      <c r="G385" s="64"/>
    </row>
    <row r="386" spans="1:7" ht="14.5" x14ac:dyDescent="0.35">
      <c r="A386" s="53">
        <v>83045</v>
      </c>
      <c r="B386" s="55" t="s">
        <v>612</v>
      </c>
      <c r="C386" s="57" t="s">
        <v>98</v>
      </c>
      <c r="D386" s="59">
        <v>7.2099839602921058E-5</v>
      </c>
      <c r="E386" s="7">
        <v>0</v>
      </c>
      <c r="F386" s="63">
        <f t="shared" si="5"/>
        <v>0</v>
      </c>
      <c r="G386" s="64"/>
    </row>
    <row r="387" spans="1:7" ht="14.5" x14ac:dyDescent="0.35">
      <c r="A387" s="53">
        <v>83010</v>
      </c>
      <c r="B387" s="55" t="s">
        <v>2116</v>
      </c>
      <c r="C387" s="57" t="s">
        <v>98</v>
      </c>
      <c r="D387" s="59">
        <v>3.8437387975915017E-5</v>
      </c>
      <c r="E387" s="7">
        <v>0</v>
      </c>
      <c r="F387" s="63">
        <f t="shared" si="5"/>
        <v>0</v>
      </c>
      <c r="G387" s="64"/>
    </row>
    <row r="388" spans="1:7" ht="14.5" x14ac:dyDescent="0.35">
      <c r="A388" s="53">
        <v>83012</v>
      </c>
      <c r="B388" s="55" t="s">
        <v>613</v>
      </c>
      <c r="C388" s="57" t="s">
        <v>98</v>
      </c>
      <c r="D388" s="59">
        <v>1.4749625447875437E-4</v>
      </c>
      <c r="E388" s="7">
        <v>0</v>
      </c>
      <c r="F388" s="63">
        <f t="shared" si="5"/>
        <v>0</v>
      </c>
      <c r="G388" s="64"/>
    </row>
    <row r="389" spans="1:7" ht="14.5" x14ac:dyDescent="0.35">
      <c r="A389" s="53">
        <v>83020</v>
      </c>
      <c r="B389" s="55" t="s">
        <v>614</v>
      </c>
      <c r="C389" s="57" t="s">
        <v>98</v>
      </c>
      <c r="D389" s="59">
        <v>4.3365258229237454E-5</v>
      </c>
      <c r="E389" s="7">
        <v>0</v>
      </c>
      <c r="F389" s="63">
        <f t="shared" si="5"/>
        <v>0</v>
      </c>
      <c r="G389" s="64"/>
    </row>
    <row r="390" spans="1:7" ht="14.5" x14ac:dyDescent="0.35">
      <c r="A390" s="53">
        <v>83010</v>
      </c>
      <c r="B390" s="55" t="s">
        <v>2123</v>
      </c>
      <c r="C390" s="57" t="s">
        <v>98</v>
      </c>
      <c r="D390" s="59">
        <v>8.122489589959053E-6</v>
      </c>
      <c r="E390" s="7">
        <v>0</v>
      </c>
      <c r="F390" s="63">
        <f t="shared" si="5"/>
        <v>0</v>
      </c>
      <c r="G390" s="64"/>
    </row>
    <row r="391" spans="1:7" ht="14.5" x14ac:dyDescent="0.35">
      <c r="A391" s="53">
        <v>83020</v>
      </c>
      <c r="B391" s="55" t="s">
        <v>615</v>
      </c>
      <c r="C391" s="57" t="s">
        <v>98</v>
      </c>
      <c r="D391" s="59">
        <v>5.0128335335521353E-5</v>
      </c>
      <c r="E391" s="7">
        <v>0</v>
      </c>
      <c r="F391" s="63">
        <f t="shared" si="5"/>
        <v>0</v>
      </c>
      <c r="G391" s="64"/>
    </row>
    <row r="392" spans="1:7" ht="14.5" x14ac:dyDescent="0.35">
      <c r="A392" s="53">
        <v>83020</v>
      </c>
      <c r="B392" s="55" t="s">
        <v>616</v>
      </c>
      <c r="C392" s="57" t="s">
        <v>98</v>
      </c>
      <c r="D392" s="59">
        <v>3.1419421028942028E-5</v>
      </c>
      <c r="E392" s="7">
        <v>0</v>
      </c>
      <c r="F392" s="63">
        <f t="shared" si="5"/>
        <v>0</v>
      </c>
      <c r="G392" s="64"/>
    </row>
    <row r="393" spans="1:7" ht="14.5" x14ac:dyDescent="0.35">
      <c r="A393" s="53">
        <v>83020</v>
      </c>
      <c r="B393" s="55" t="s">
        <v>617</v>
      </c>
      <c r="C393" s="57" t="s">
        <v>98</v>
      </c>
      <c r="D393" s="59">
        <v>8.8004965661920374E-5</v>
      </c>
      <c r="E393" s="7">
        <v>0</v>
      </c>
      <c r="F393" s="63">
        <f t="shared" si="5"/>
        <v>0</v>
      </c>
      <c r="G393" s="64"/>
    </row>
    <row r="394" spans="1:7" ht="14.5" x14ac:dyDescent="0.35">
      <c r="A394" s="53">
        <v>83035</v>
      </c>
      <c r="B394" s="55" t="s">
        <v>618</v>
      </c>
      <c r="C394" s="57" t="s">
        <v>98</v>
      </c>
      <c r="D394" s="59">
        <v>1.3103037077023903E-4</v>
      </c>
      <c r="E394" s="7">
        <v>0</v>
      </c>
      <c r="F394" s="63">
        <f t="shared" si="5"/>
        <v>0</v>
      </c>
      <c r="G394" s="64"/>
    </row>
    <row r="395" spans="1:7" ht="14.5" x14ac:dyDescent="0.35">
      <c r="A395" s="53">
        <v>83010</v>
      </c>
      <c r="B395" s="55" t="s">
        <v>2131</v>
      </c>
      <c r="C395" s="57" t="s">
        <v>98</v>
      </c>
      <c r="D395" s="59">
        <v>3.0467832290369421E-5</v>
      </c>
      <c r="E395" s="7">
        <v>0</v>
      </c>
      <c r="F395" s="63">
        <f t="shared" ref="F395:F458" si="6">+IF(E395=1,D395/$D$8,0)</f>
        <v>0</v>
      </c>
      <c r="G395" s="64"/>
    </row>
    <row r="396" spans="1:7" ht="14.5" x14ac:dyDescent="0.35">
      <c r="A396" s="53">
        <v>83023</v>
      </c>
      <c r="B396" s="55" t="s">
        <v>619</v>
      </c>
      <c r="C396" s="57" t="s">
        <v>98</v>
      </c>
      <c r="D396" s="59">
        <v>5.6755471193437737E-5</v>
      </c>
      <c r="E396" s="7">
        <v>0</v>
      </c>
      <c r="F396" s="63">
        <f t="shared" si="6"/>
        <v>0</v>
      </c>
      <c r="G396" s="64"/>
    </row>
    <row r="397" spans="1:7" ht="14.5" x14ac:dyDescent="0.35">
      <c r="A397" s="53">
        <v>83047</v>
      </c>
      <c r="B397" s="55" t="s">
        <v>620</v>
      </c>
      <c r="C397" s="57" t="s">
        <v>98</v>
      </c>
      <c r="D397" s="59">
        <v>1.0083442097660464E-4</v>
      </c>
      <c r="E397" s="7">
        <v>0</v>
      </c>
      <c r="F397" s="63">
        <f t="shared" si="6"/>
        <v>0</v>
      </c>
      <c r="G397" s="64"/>
    </row>
    <row r="398" spans="1:7" ht="14.5" x14ac:dyDescent="0.35">
      <c r="A398" s="53">
        <v>83020</v>
      </c>
      <c r="B398" s="55" t="s">
        <v>621</v>
      </c>
      <c r="C398" s="57" t="s">
        <v>98</v>
      </c>
      <c r="D398" s="59">
        <v>2.7850963259294746E-5</v>
      </c>
      <c r="E398" s="7">
        <v>0</v>
      </c>
      <c r="F398" s="63">
        <f t="shared" si="6"/>
        <v>0</v>
      </c>
      <c r="G398" s="64"/>
    </row>
    <row r="399" spans="1:7" ht="14.5" x14ac:dyDescent="0.35">
      <c r="A399" s="53">
        <v>83013</v>
      </c>
      <c r="B399" s="55" t="s">
        <v>622</v>
      </c>
      <c r="C399" s="57" t="s">
        <v>98</v>
      </c>
      <c r="D399" s="59">
        <v>1.9527960327993607E-4</v>
      </c>
      <c r="E399" s="7">
        <v>0</v>
      </c>
      <c r="F399" s="63">
        <f t="shared" si="6"/>
        <v>0</v>
      </c>
      <c r="G399" s="64"/>
    </row>
    <row r="400" spans="1:7" ht="14.5" x14ac:dyDescent="0.35">
      <c r="A400" s="53">
        <v>83037</v>
      </c>
      <c r="B400" s="55" t="s">
        <v>2139</v>
      </c>
      <c r="C400" s="57" t="s">
        <v>98</v>
      </c>
      <c r="D400" s="59">
        <v>5.6483588696702701E-5</v>
      </c>
      <c r="E400" s="7">
        <v>0</v>
      </c>
      <c r="F400" s="63">
        <f t="shared" si="6"/>
        <v>0</v>
      </c>
      <c r="G400" s="64"/>
    </row>
    <row r="401" spans="1:7" ht="14.5" x14ac:dyDescent="0.35">
      <c r="A401" s="53">
        <v>83024</v>
      </c>
      <c r="B401" s="55" t="s">
        <v>624</v>
      </c>
      <c r="C401" s="57" t="s">
        <v>98</v>
      </c>
      <c r="D401" s="59">
        <v>1.9081053473985398E-4</v>
      </c>
      <c r="E401" s="7">
        <v>0</v>
      </c>
      <c r="F401" s="63">
        <f t="shared" si="6"/>
        <v>0</v>
      </c>
      <c r="G401" s="64"/>
    </row>
    <row r="402" spans="1:7" ht="14.5" x14ac:dyDescent="0.35">
      <c r="A402" s="53">
        <v>83048</v>
      </c>
      <c r="B402" s="55" t="s">
        <v>625</v>
      </c>
      <c r="C402" s="57" t="s">
        <v>98</v>
      </c>
      <c r="D402" s="59">
        <v>1.2389345523094447E-4</v>
      </c>
      <c r="E402" s="7">
        <v>0</v>
      </c>
      <c r="F402" s="63">
        <f t="shared" si="6"/>
        <v>0</v>
      </c>
      <c r="G402" s="64"/>
    </row>
    <row r="403" spans="1:7" ht="14.5" x14ac:dyDescent="0.35">
      <c r="A403" s="53">
        <v>83038</v>
      </c>
      <c r="B403" s="55" t="s">
        <v>626</v>
      </c>
      <c r="C403" s="57" t="s">
        <v>98</v>
      </c>
      <c r="D403" s="59">
        <v>8.6152766152912974E-5</v>
      </c>
      <c r="E403" s="7">
        <v>0</v>
      </c>
      <c r="F403" s="63">
        <f t="shared" si="6"/>
        <v>0</v>
      </c>
      <c r="G403" s="64"/>
    </row>
    <row r="404" spans="1:7" ht="14.5" x14ac:dyDescent="0.35">
      <c r="A404" s="53">
        <v>83020</v>
      </c>
      <c r="B404" s="55" t="s">
        <v>627</v>
      </c>
      <c r="C404" s="57" t="s">
        <v>98</v>
      </c>
      <c r="D404" s="59">
        <v>2.6610499367941164E-5</v>
      </c>
      <c r="E404" s="7">
        <v>0</v>
      </c>
      <c r="F404" s="63">
        <f t="shared" si="6"/>
        <v>0</v>
      </c>
      <c r="G404" s="64"/>
    </row>
    <row r="405" spans="1:7" ht="14.5" x14ac:dyDescent="0.35">
      <c r="A405" s="53">
        <v>83027</v>
      </c>
      <c r="B405" s="55" t="s">
        <v>628</v>
      </c>
      <c r="C405" s="57" t="s">
        <v>98</v>
      </c>
      <c r="D405" s="59">
        <v>8.7036384267301814E-5</v>
      </c>
      <c r="E405" s="7">
        <v>0</v>
      </c>
      <c r="F405" s="63">
        <f t="shared" si="6"/>
        <v>0</v>
      </c>
      <c r="G405" s="64"/>
    </row>
    <row r="406" spans="1:7" ht="14.5" x14ac:dyDescent="0.35">
      <c r="A406" s="53">
        <v>83051</v>
      </c>
      <c r="B406" s="55" t="s">
        <v>2146</v>
      </c>
      <c r="C406" s="57" t="s">
        <v>98</v>
      </c>
      <c r="D406" s="59">
        <v>6.625436592311789E-5</v>
      </c>
      <c r="E406" s="7">
        <v>0</v>
      </c>
      <c r="F406" s="63">
        <f t="shared" si="6"/>
        <v>0</v>
      </c>
      <c r="G406" s="64"/>
    </row>
    <row r="407" spans="1:7" ht="14.5" x14ac:dyDescent="0.35">
      <c r="A407" s="53">
        <v>83014</v>
      </c>
      <c r="B407" s="55" t="s">
        <v>2147</v>
      </c>
      <c r="C407" s="57" t="s">
        <v>98</v>
      </c>
      <c r="D407" s="59">
        <v>3.4393135836981428E-5</v>
      </c>
      <c r="E407" s="7">
        <v>0</v>
      </c>
      <c r="F407" s="63">
        <f t="shared" si="6"/>
        <v>0</v>
      </c>
      <c r="G407" s="64"/>
    </row>
    <row r="408" spans="1:7" ht="14.5" x14ac:dyDescent="0.35">
      <c r="A408" s="53">
        <v>83020</v>
      </c>
      <c r="B408" s="55" t="s">
        <v>629</v>
      </c>
      <c r="C408" s="57" t="s">
        <v>98</v>
      </c>
      <c r="D408" s="59">
        <v>2.9057441838556444E-5</v>
      </c>
      <c r="E408" s="7">
        <v>0</v>
      </c>
      <c r="F408" s="63">
        <f t="shared" si="6"/>
        <v>0</v>
      </c>
      <c r="G408" s="64"/>
    </row>
    <row r="409" spans="1:7" ht="14.5" x14ac:dyDescent="0.35">
      <c r="A409" s="53">
        <v>83010</v>
      </c>
      <c r="B409" s="55" t="s">
        <v>2150</v>
      </c>
      <c r="C409" s="57" t="s">
        <v>98</v>
      </c>
      <c r="D409" s="59">
        <v>5.1317821258737111E-6</v>
      </c>
      <c r="E409" s="7">
        <v>0</v>
      </c>
      <c r="F409" s="63">
        <f t="shared" si="6"/>
        <v>0</v>
      </c>
      <c r="G409" s="64"/>
    </row>
    <row r="410" spans="1:7" ht="14.5" x14ac:dyDescent="0.35">
      <c r="A410" s="53">
        <v>83015</v>
      </c>
      <c r="B410" s="55" t="s">
        <v>2152</v>
      </c>
      <c r="C410" s="57" t="s">
        <v>98</v>
      </c>
      <c r="D410" s="59">
        <v>2.462235861056625E-5</v>
      </c>
      <c r="E410" s="7">
        <v>0</v>
      </c>
      <c r="F410" s="63">
        <f t="shared" si="6"/>
        <v>0</v>
      </c>
      <c r="G410" s="64"/>
    </row>
    <row r="411" spans="1:7" ht="14.5" x14ac:dyDescent="0.35">
      <c r="A411" s="53">
        <v>83039</v>
      </c>
      <c r="B411" s="55" t="s">
        <v>630</v>
      </c>
      <c r="C411" s="57" t="s">
        <v>98</v>
      </c>
      <c r="D411" s="59">
        <v>6.1037620517014472E-5</v>
      </c>
      <c r="E411" s="7">
        <v>0</v>
      </c>
      <c r="F411" s="63">
        <f t="shared" si="6"/>
        <v>0</v>
      </c>
      <c r="G411" s="64"/>
    </row>
    <row r="412" spans="1:7" ht="14.5" x14ac:dyDescent="0.35">
      <c r="A412" s="53">
        <v>83020</v>
      </c>
      <c r="B412" s="55" t="s">
        <v>631</v>
      </c>
      <c r="C412" s="57" t="s">
        <v>98</v>
      </c>
      <c r="D412" s="59">
        <v>3.1079567908023239E-5</v>
      </c>
      <c r="E412" s="7">
        <v>0</v>
      </c>
      <c r="F412" s="63">
        <f t="shared" si="6"/>
        <v>0</v>
      </c>
      <c r="G412" s="64"/>
    </row>
    <row r="413" spans="1:7" ht="14.5" x14ac:dyDescent="0.35">
      <c r="A413" s="53">
        <v>83020</v>
      </c>
      <c r="B413" s="55" t="s">
        <v>632</v>
      </c>
      <c r="C413" s="57" t="s">
        <v>98</v>
      </c>
      <c r="D413" s="59">
        <v>3.0416854322231602E-5</v>
      </c>
      <c r="E413" s="7">
        <v>0</v>
      </c>
      <c r="F413" s="63">
        <f t="shared" si="6"/>
        <v>0</v>
      </c>
      <c r="G413" s="64"/>
    </row>
    <row r="414" spans="1:7" ht="14.5" x14ac:dyDescent="0.35">
      <c r="A414" s="53">
        <v>83020</v>
      </c>
      <c r="B414" s="55" t="s">
        <v>636</v>
      </c>
      <c r="C414" s="57" t="s">
        <v>98</v>
      </c>
      <c r="D414" s="59">
        <v>4.1020271694897812E-5</v>
      </c>
      <c r="E414" s="7">
        <v>0</v>
      </c>
      <c r="F414" s="63">
        <f t="shared" si="6"/>
        <v>0</v>
      </c>
      <c r="G414" s="64"/>
    </row>
    <row r="415" spans="1:7" ht="14.5" x14ac:dyDescent="0.35">
      <c r="A415" s="53">
        <v>83020</v>
      </c>
      <c r="B415" s="55" t="s">
        <v>637</v>
      </c>
      <c r="C415" s="57" t="s">
        <v>98</v>
      </c>
      <c r="D415" s="59">
        <v>2.3500843311534247E-5</v>
      </c>
      <c r="E415" s="7">
        <v>0</v>
      </c>
      <c r="F415" s="63">
        <f t="shared" si="6"/>
        <v>0</v>
      </c>
      <c r="G415" s="64"/>
    </row>
    <row r="416" spans="1:7" ht="14.5" x14ac:dyDescent="0.35">
      <c r="A416" s="53">
        <v>83010</v>
      </c>
      <c r="B416" s="55" t="s">
        <v>2162</v>
      </c>
      <c r="C416" s="57" t="s">
        <v>98</v>
      </c>
      <c r="D416" s="59">
        <v>1.1945837200295428E-5</v>
      </c>
      <c r="E416" s="7">
        <v>0</v>
      </c>
      <c r="F416" s="63">
        <f t="shared" si="6"/>
        <v>0</v>
      </c>
      <c r="G416" s="64"/>
    </row>
    <row r="417" spans="1:7" ht="14.5" x14ac:dyDescent="0.35">
      <c r="A417" s="53">
        <v>83054</v>
      </c>
      <c r="B417" s="55" t="s">
        <v>2163</v>
      </c>
      <c r="C417" s="57" t="s">
        <v>98</v>
      </c>
      <c r="D417" s="59">
        <v>6.5115857968039945E-5</v>
      </c>
      <c r="E417" s="7">
        <v>0</v>
      </c>
      <c r="F417" s="63">
        <f t="shared" si="6"/>
        <v>0</v>
      </c>
      <c r="G417" s="64"/>
    </row>
    <row r="418" spans="1:7" ht="14.5" x14ac:dyDescent="0.35">
      <c r="A418" s="53">
        <v>83028</v>
      </c>
      <c r="B418" s="55" t="s">
        <v>638</v>
      </c>
      <c r="C418" s="57" t="s">
        <v>98</v>
      </c>
      <c r="D418" s="59">
        <v>1.1376583222756456E-4</v>
      </c>
      <c r="E418" s="7">
        <v>0</v>
      </c>
      <c r="F418" s="63">
        <f t="shared" si="6"/>
        <v>0</v>
      </c>
      <c r="G418" s="64"/>
    </row>
    <row r="419" spans="1:7" ht="14.5" x14ac:dyDescent="0.35">
      <c r="A419" s="53">
        <v>83020</v>
      </c>
      <c r="B419" s="55" t="s">
        <v>639</v>
      </c>
      <c r="C419" s="57" t="s">
        <v>98</v>
      </c>
      <c r="D419" s="59">
        <v>4.8259143170468014E-5</v>
      </c>
      <c r="E419" s="7">
        <v>0</v>
      </c>
      <c r="F419" s="63">
        <f t="shared" si="6"/>
        <v>0</v>
      </c>
      <c r="G419" s="64"/>
    </row>
    <row r="420" spans="1:7" ht="14.5" x14ac:dyDescent="0.35">
      <c r="A420" s="53">
        <v>83029</v>
      </c>
      <c r="B420" s="55" t="s">
        <v>640</v>
      </c>
      <c r="C420" s="57" t="s">
        <v>98</v>
      </c>
      <c r="D420" s="59">
        <v>2.0481248332170809E-4</v>
      </c>
      <c r="E420" s="7">
        <v>0</v>
      </c>
      <c r="F420" s="63">
        <f t="shared" si="6"/>
        <v>0</v>
      </c>
      <c r="G420" s="64"/>
    </row>
    <row r="421" spans="1:7" ht="14.5" x14ac:dyDescent="0.35">
      <c r="A421" s="53">
        <v>83020</v>
      </c>
      <c r="B421" s="55" t="s">
        <v>641</v>
      </c>
      <c r="C421" s="57" t="s">
        <v>98</v>
      </c>
      <c r="D421" s="59">
        <v>6.1598378166530482E-5</v>
      </c>
      <c r="E421" s="7">
        <v>0</v>
      </c>
      <c r="F421" s="63">
        <f t="shared" si="6"/>
        <v>0</v>
      </c>
      <c r="G421" s="64"/>
    </row>
    <row r="422" spans="1:7" ht="14.5" x14ac:dyDescent="0.35">
      <c r="A422" s="53">
        <v>83055</v>
      </c>
      <c r="B422" s="55" t="s">
        <v>2170</v>
      </c>
      <c r="C422" s="57" t="s">
        <v>98</v>
      </c>
      <c r="D422" s="59">
        <v>4.6763789438425342E-5</v>
      </c>
      <c r="E422" s="7">
        <v>0</v>
      </c>
      <c r="F422" s="63">
        <f t="shared" si="6"/>
        <v>0</v>
      </c>
      <c r="G422" s="64"/>
    </row>
    <row r="423" spans="1:7" ht="14.5" x14ac:dyDescent="0.35">
      <c r="A423" s="53">
        <v>83010</v>
      </c>
      <c r="B423" s="55" t="s">
        <v>2171</v>
      </c>
      <c r="C423" s="57" t="s">
        <v>98</v>
      </c>
      <c r="D423" s="59">
        <v>2.5794851877736074E-5</v>
      </c>
      <c r="E423" s="7">
        <v>0</v>
      </c>
      <c r="F423" s="63">
        <f t="shared" si="6"/>
        <v>0</v>
      </c>
      <c r="G423" s="64"/>
    </row>
    <row r="424" spans="1:7" ht="14.5" x14ac:dyDescent="0.35">
      <c r="A424" s="53">
        <v>83020</v>
      </c>
      <c r="B424" s="55" t="s">
        <v>642</v>
      </c>
      <c r="C424" s="57" t="s">
        <v>98</v>
      </c>
      <c r="D424" s="59">
        <v>2.5268079540311951E-5</v>
      </c>
      <c r="E424" s="7">
        <v>0</v>
      </c>
      <c r="F424" s="63">
        <f t="shared" si="6"/>
        <v>0</v>
      </c>
      <c r="G424" s="64"/>
    </row>
    <row r="425" spans="1:7" ht="14.5" x14ac:dyDescent="0.35">
      <c r="A425" s="53">
        <v>83057</v>
      </c>
      <c r="B425" s="55" t="s">
        <v>2174</v>
      </c>
      <c r="C425" s="57" t="s">
        <v>98</v>
      </c>
      <c r="D425" s="59">
        <v>3.3169664601673791E-5</v>
      </c>
      <c r="E425" s="7">
        <v>0</v>
      </c>
      <c r="F425" s="63">
        <f t="shared" si="6"/>
        <v>0</v>
      </c>
      <c r="G425" s="64"/>
    </row>
    <row r="426" spans="1:7" ht="14.5" x14ac:dyDescent="0.35">
      <c r="A426" s="53">
        <v>83010</v>
      </c>
      <c r="B426" s="55" t="s">
        <v>2176</v>
      </c>
      <c r="C426" s="57" t="s">
        <v>98</v>
      </c>
      <c r="D426" s="59">
        <v>7.8166217811321439E-6</v>
      </c>
      <c r="E426" s="7">
        <v>0</v>
      </c>
      <c r="F426" s="63">
        <f t="shared" si="6"/>
        <v>0</v>
      </c>
      <c r="G426" s="64"/>
    </row>
    <row r="427" spans="1:7" ht="14.5" x14ac:dyDescent="0.35">
      <c r="A427" s="53">
        <v>83010</v>
      </c>
      <c r="B427" s="55" t="s">
        <v>2178</v>
      </c>
      <c r="C427" s="57" t="s">
        <v>98</v>
      </c>
      <c r="D427" s="59">
        <v>1.3118330467465249E-5</v>
      </c>
      <c r="E427" s="7">
        <v>0</v>
      </c>
      <c r="F427" s="63">
        <f t="shared" si="6"/>
        <v>0</v>
      </c>
      <c r="G427" s="64"/>
    </row>
    <row r="428" spans="1:7" ht="14.5" x14ac:dyDescent="0.35">
      <c r="A428" s="53">
        <v>83025</v>
      </c>
      <c r="B428" s="55" t="s">
        <v>643</v>
      </c>
      <c r="C428" s="57" t="s">
        <v>98</v>
      </c>
      <c r="D428" s="59">
        <v>3.2875691652079039E-4</v>
      </c>
      <c r="E428" s="7">
        <v>0</v>
      </c>
      <c r="F428" s="63">
        <f t="shared" si="6"/>
        <v>0</v>
      </c>
      <c r="G428" s="64"/>
    </row>
    <row r="429" spans="1:7" ht="14.5" x14ac:dyDescent="0.35">
      <c r="A429" s="53">
        <v>84042</v>
      </c>
      <c r="B429" s="55" t="s">
        <v>2186</v>
      </c>
      <c r="C429" s="57" t="s">
        <v>98</v>
      </c>
      <c r="D429" s="59">
        <v>4.3178339012732125E-5</v>
      </c>
      <c r="E429" s="7">
        <v>0</v>
      </c>
      <c r="F429" s="63">
        <f t="shared" si="6"/>
        <v>0</v>
      </c>
      <c r="G429" s="64"/>
    </row>
    <row r="430" spans="1:7" ht="14.5" x14ac:dyDescent="0.35">
      <c r="A430" s="53">
        <v>84043</v>
      </c>
      <c r="B430" s="55" t="s">
        <v>644</v>
      </c>
      <c r="C430" s="57" t="s">
        <v>98</v>
      </c>
      <c r="D430" s="59">
        <v>3.6129785284876444E-4</v>
      </c>
      <c r="E430" s="7">
        <v>0</v>
      </c>
      <c r="F430" s="63">
        <f t="shared" si="6"/>
        <v>0</v>
      </c>
      <c r="G430" s="64"/>
    </row>
    <row r="431" spans="1:7" ht="14.5" x14ac:dyDescent="0.35">
      <c r="A431" s="53">
        <v>84044</v>
      </c>
      <c r="B431" s="55" t="s">
        <v>2187</v>
      </c>
      <c r="C431" s="57" t="s">
        <v>98</v>
      </c>
      <c r="D431" s="59">
        <v>1.0581326919806491E-4</v>
      </c>
      <c r="E431" s="7">
        <v>0</v>
      </c>
      <c r="F431" s="63">
        <f t="shared" si="6"/>
        <v>0</v>
      </c>
      <c r="G431" s="64"/>
    </row>
    <row r="432" spans="1:7" ht="14.5" x14ac:dyDescent="0.35">
      <c r="A432" s="53">
        <v>84040</v>
      </c>
      <c r="B432" s="55" t="s">
        <v>2188</v>
      </c>
      <c r="C432" s="57" t="s">
        <v>98</v>
      </c>
      <c r="D432" s="59">
        <v>1.6194001211780287E-5</v>
      </c>
      <c r="E432" s="7">
        <v>0</v>
      </c>
      <c r="F432" s="63">
        <f t="shared" si="6"/>
        <v>0</v>
      </c>
      <c r="G432" s="64"/>
    </row>
    <row r="433" spans="1:7" ht="14.5" x14ac:dyDescent="0.35">
      <c r="A433" s="53">
        <v>84045</v>
      </c>
      <c r="B433" s="55" t="s">
        <v>2189</v>
      </c>
      <c r="C433" s="57" t="s">
        <v>98</v>
      </c>
      <c r="D433" s="59">
        <v>1.1791204030277379E-4</v>
      </c>
      <c r="E433" s="7">
        <v>0</v>
      </c>
      <c r="F433" s="63">
        <f t="shared" si="6"/>
        <v>0</v>
      </c>
      <c r="G433" s="64"/>
    </row>
    <row r="434" spans="1:7" ht="14.5" x14ac:dyDescent="0.35">
      <c r="A434" s="53">
        <v>84011</v>
      </c>
      <c r="B434" s="55" t="s">
        <v>645</v>
      </c>
      <c r="C434" s="57" t="s">
        <v>98</v>
      </c>
      <c r="D434" s="59">
        <v>8.0358270441247622E-5</v>
      </c>
      <c r="E434" s="7">
        <v>0</v>
      </c>
      <c r="F434" s="63">
        <f t="shared" si="6"/>
        <v>0</v>
      </c>
      <c r="G434" s="64"/>
    </row>
    <row r="435" spans="1:7" ht="14.5" x14ac:dyDescent="0.35">
      <c r="A435" s="53">
        <v>84012</v>
      </c>
      <c r="B435" s="55" t="s">
        <v>646</v>
      </c>
      <c r="C435" s="58" t="s">
        <v>98</v>
      </c>
      <c r="D435" s="59">
        <v>5.7727451119265474E-4</v>
      </c>
      <c r="E435" s="7">
        <v>0</v>
      </c>
      <c r="F435" s="63">
        <f t="shared" si="6"/>
        <v>0</v>
      </c>
      <c r="G435" s="64"/>
    </row>
    <row r="436" spans="1:7" ht="14.5" x14ac:dyDescent="0.35">
      <c r="A436" s="53">
        <v>84046</v>
      </c>
      <c r="B436" s="55" t="s">
        <v>2191</v>
      </c>
      <c r="C436" s="57" t="s">
        <v>98</v>
      </c>
      <c r="D436" s="59">
        <v>9.7707772264151788E-5</v>
      </c>
      <c r="E436" s="7">
        <v>0</v>
      </c>
      <c r="F436" s="63">
        <f t="shared" si="6"/>
        <v>0</v>
      </c>
      <c r="G436" s="64"/>
    </row>
    <row r="437" spans="1:7" ht="14.5" x14ac:dyDescent="0.35">
      <c r="A437" s="53">
        <v>84030</v>
      </c>
      <c r="B437" s="55" t="s">
        <v>647</v>
      </c>
      <c r="C437" s="57" t="s">
        <v>98</v>
      </c>
      <c r="D437" s="59">
        <v>3.9864771083773929E-5</v>
      </c>
      <c r="E437" s="7">
        <v>0</v>
      </c>
      <c r="F437" s="63">
        <f t="shared" si="6"/>
        <v>0</v>
      </c>
      <c r="G437" s="64"/>
    </row>
    <row r="438" spans="1:7" ht="14.5" x14ac:dyDescent="0.35">
      <c r="A438" s="53">
        <v>84010</v>
      </c>
      <c r="B438" s="55" t="s">
        <v>648</v>
      </c>
      <c r="C438" s="57" t="s">
        <v>98</v>
      </c>
      <c r="D438" s="59">
        <v>1.3543146868613736E-5</v>
      </c>
      <c r="E438" s="7">
        <v>0</v>
      </c>
      <c r="F438" s="63">
        <f t="shared" si="6"/>
        <v>0</v>
      </c>
      <c r="G438" s="64"/>
    </row>
    <row r="439" spans="1:7" ht="14.5" x14ac:dyDescent="0.35">
      <c r="A439" s="53">
        <v>84031</v>
      </c>
      <c r="B439" s="55" t="s">
        <v>2192</v>
      </c>
      <c r="C439" s="57" t="s">
        <v>98</v>
      </c>
      <c r="D439" s="59">
        <v>3.6092401441575375E-5</v>
      </c>
      <c r="E439" s="7">
        <v>0</v>
      </c>
      <c r="F439" s="63">
        <f t="shared" si="6"/>
        <v>0</v>
      </c>
      <c r="G439" s="64"/>
    </row>
    <row r="440" spans="1:7" ht="14.5" x14ac:dyDescent="0.35">
      <c r="A440" s="53">
        <v>84081</v>
      </c>
      <c r="B440" s="55" t="s">
        <v>649</v>
      </c>
      <c r="C440" s="57" t="s">
        <v>98</v>
      </c>
      <c r="D440" s="59">
        <v>2.8556158485201229E-4</v>
      </c>
      <c r="E440" s="7">
        <v>0</v>
      </c>
      <c r="F440" s="63">
        <f t="shared" si="6"/>
        <v>0</v>
      </c>
      <c r="G440" s="64"/>
    </row>
    <row r="441" spans="1:7" ht="14.5" x14ac:dyDescent="0.35">
      <c r="A441" s="53">
        <v>84091</v>
      </c>
      <c r="B441" s="55" t="s">
        <v>650</v>
      </c>
      <c r="C441" s="57" t="s">
        <v>98</v>
      </c>
      <c r="D441" s="59">
        <v>8.396920985100975E-4</v>
      </c>
      <c r="E441" s="7">
        <v>0</v>
      </c>
      <c r="F441" s="63">
        <f t="shared" si="6"/>
        <v>0</v>
      </c>
      <c r="G441" s="64"/>
    </row>
    <row r="442" spans="1:7" ht="14.5" x14ac:dyDescent="0.35">
      <c r="A442" s="53">
        <v>84082</v>
      </c>
      <c r="B442" s="55" t="s">
        <v>2194</v>
      </c>
      <c r="C442" s="57" t="s">
        <v>98</v>
      </c>
      <c r="D442" s="59">
        <v>9.0434915476489709E-5</v>
      </c>
      <c r="E442" s="7">
        <v>0</v>
      </c>
      <c r="F442" s="63">
        <f t="shared" si="6"/>
        <v>0</v>
      </c>
      <c r="G442" s="64"/>
    </row>
    <row r="443" spans="1:7" ht="14.5" x14ac:dyDescent="0.35">
      <c r="A443" s="53">
        <v>84032</v>
      </c>
      <c r="B443" s="55" t="s">
        <v>2196</v>
      </c>
      <c r="C443" s="57" t="s">
        <v>98</v>
      </c>
      <c r="D443" s="59">
        <v>4.0697411230024961E-5</v>
      </c>
      <c r="E443" s="7">
        <v>0</v>
      </c>
      <c r="F443" s="63">
        <f t="shared" si="6"/>
        <v>0</v>
      </c>
      <c r="G443" s="64"/>
    </row>
    <row r="444" spans="1:7" ht="14.5" x14ac:dyDescent="0.35">
      <c r="A444" s="53">
        <v>84030</v>
      </c>
      <c r="B444" s="55" t="s">
        <v>651</v>
      </c>
      <c r="C444" s="57" t="s">
        <v>98</v>
      </c>
      <c r="D444" s="59">
        <v>4.2872471203905212E-5</v>
      </c>
      <c r="E444" s="7">
        <v>0</v>
      </c>
      <c r="F444" s="63">
        <f t="shared" si="6"/>
        <v>0</v>
      </c>
      <c r="G444" s="64"/>
    </row>
    <row r="445" spans="1:7" ht="14.5" x14ac:dyDescent="0.35">
      <c r="A445" s="53">
        <v>84080</v>
      </c>
      <c r="B445" s="55" t="s">
        <v>2197</v>
      </c>
      <c r="C445" s="57" t="s">
        <v>98</v>
      </c>
      <c r="D445" s="59">
        <v>2.3670769871993642E-5</v>
      </c>
      <c r="E445" s="7">
        <v>0</v>
      </c>
      <c r="F445" s="63">
        <f t="shared" si="6"/>
        <v>0</v>
      </c>
      <c r="G445" s="64"/>
    </row>
    <row r="446" spans="1:7" ht="14.5" x14ac:dyDescent="0.35">
      <c r="A446" s="53">
        <v>84040</v>
      </c>
      <c r="B446" s="55" t="s">
        <v>2198</v>
      </c>
      <c r="C446" s="57" t="s">
        <v>98</v>
      </c>
      <c r="D446" s="59">
        <v>1.1682451031583366E-4</v>
      </c>
      <c r="E446" s="7">
        <v>0</v>
      </c>
      <c r="F446" s="63">
        <f t="shared" si="6"/>
        <v>0</v>
      </c>
      <c r="G446" s="64"/>
    </row>
    <row r="447" spans="1:7" ht="14.5" x14ac:dyDescent="0.35">
      <c r="A447" s="53">
        <v>84022</v>
      </c>
      <c r="B447" s="55" t="s">
        <v>652</v>
      </c>
      <c r="C447" s="57" t="s">
        <v>98</v>
      </c>
      <c r="D447" s="59">
        <v>2.8323359097371861E-4</v>
      </c>
      <c r="E447" s="7">
        <v>0</v>
      </c>
      <c r="F447" s="63">
        <f t="shared" si="6"/>
        <v>0</v>
      </c>
      <c r="G447" s="64"/>
    </row>
    <row r="448" spans="1:7" ht="14.5" x14ac:dyDescent="0.35">
      <c r="A448" s="53">
        <v>84040</v>
      </c>
      <c r="B448" s="55" t="s">
        <v>2199</v>
      </c>
      <c r="C448" s="57" t="s">
        <v>98</v>
      </c>
      <c r="D448" s="59">
        <v>5.2847160302871665E-6</v>
      </c>
      <c r="E448" s="7">
        <v>0</v>
      </c>
      <c r="F448" s="63">
        <f t="shared" si="6"/>
        <v>0</v>
      </c>
      <c r="G448" s="64"/>
    </row>
    <row r="449" spans="1:7" ht="14.5" x14ac:dyDescent="0.35">
      <c r="A449" s="53">
        <v>84040</v>
      </c>
      <c r="B449" s="55" t="s">
        <v>2200</v>
      </c>
      <c r="C449" s="57" t="s">
        <v>98</v>
      </c>
      <c r="D449" s="59">
        <v>1.616001589968841E-5</v>
      </c>
      <c r="E449" s="7">
        <v>0</v>
      </c>
      <c r="F449" s="63">
        <f t="shared" si="6"/>
        <v>0</v>
      </c>
      <c r="G449" s="64"/>
    </row>
    <row r="450" spans="1:7" ht="14.5" x14ac:dyDescent="0.35">
      <c r="A450" s="53">
        <v>84047</v>
      </c>
      <c r="B450" s="55" t="s">
        <v>653</v>
      </c>
      <c r="C450" s="57" t="s">
        <v>98</v>
      </c>
      <c r="D450" s="59">
        <v>3.7693109641102868E-4</v>
      </c>
      <c r="E450" s="7">
        <v>0</v>
      </c>
      <c r="F450" s="63">
        <f t="shared" si="6"/>
        <v>0</v>
      </c>
      <c r="G450" s="64"/>
    </row>
    <row r="451" spans="1:7" ht="14.5" x14ac:dyDescent="0.35">
      <c r="A451" s="53">
        <v>84030</v>
      </c>
      <c r="B451" s="55" t="s">
        <v>654</v>
      </c>
      <c r="C451" s="57" t="s">
        <v>98</v>
      </c>
      <c r="D451" s="59">
        <v>1.7706347599868898E-5</v>
      </c>
      <c r="E451" s="7">
        <v>0</v>
      </c>
      <c r="F451" s="63">
        <f t="shared" si="6"/>
        <v>0</v>
      </c>
      <c r="G451" s="64"/>
    </row>
    <row r="452" spans="1:7" ht="14.5" x14ac:dyDescent="0.35">
      <c r="A452" s="53">
        <v>84030</v>
      </c>
      <c r="B452" s="55" t="s">
        <v>655</v>
      </c>
      <c r="C452" s="57" t="s">
        <v>98</v>
      </c>
      <c r="D452" s="59">
        <v>2.1665636458572789E-5</v>
      </c>
      <c r="E452" s="7">
        <v>0</v>
      </c>
      <c r="F452" s="63">
        <f t="shared" si="6"/>
        <v>0</v>
      </c>
      <c r="G452" s="64"/>
    </row>
    <row r="453" spans="1:7" ht="14.5" x14ac:dyDescent="0.35">
      <c r="A453" s="53">
        <v>84040</v>
      </c>
      <c r="B453" s="55" t="s">
        <v>2201</v>
      </c>
      <c r="C453" s="57" t="s">
        <v>98</v>
      </c>
      <c r="D453" s="59">
        <v>9.0621834692995046E-5</v>
      </c>
      <c r="E453" s="7">
        <v>0</v>
      </c>
      <c r="F453" s="63">
        <f t="shared" si="6"/>
        <v>0</v>
      </c>
      <c r="G453" s="64"/>
    </row>
    <row r="454" spans="1:7" ht="14.5" x14ac:dyDescent="0.35">
      <c r="A454" s="53">
        <v>84030</v>
      </c>
      <c r="B454" s="55" t="s">
        <v>656</v>
      </c>
      <c r="C454" s="57" t="s">
        <v>98</v>
      </c>
      <c r="D454" s="59">
        <v>3.1708296181722996E-5</v>
      </c>
      <c r="E454" s="7">
        <v>0</v>
      </c>
      <c r="F454" s="63">
        <f t="shared" si="6"/>
        <v>0</v>
      </c>
      <c r="G454" s="64"/>
    </row>
    <row r="455" spans="1:7" ht="14.5" x14ac:dyDescent="0.35">
      <c r="A455" s="53">
        <v>84048</v>
      </c>
      <c r="B455" s="55" t="s">
        <v>657</v>
      </c>
      <c r="C455" s="57" t="s">
        <v>98</v>
      </c>
      <c r="D455" s="59">
        <v>1.4744527651061652E-4</v>
      </c>
      <c r="E455" s="7">
        <v>0</v>
      </c>
      <c r="F455" s="63">
        <f t="shared" si="6"/>
        <v>0</v>
      </c>
      <c r="G455" s="64"/>
    </row>
    <row r="456" spans="1:7" ht="14.5" x14ac:dyDescent="0.35">
      <c r="A456" s="53">
        <v>84040</v>
      </c>
      <c r="B456" s="55" t="s">
        <v>2203</v>
      </c>
      <c r="C456" s="57" t="s">
        <v>98</v>
      </c>
      <c r="D456" s="59">
        <v>4.7409510368171044E-5</v>
      </c>
      <c r="E456" s="7">
        <v>0</v>
      </c>
      <c r="F456" s="63">
        <f t="shared" si="6"/>
        <v>0</v>
      </c>
      <c r="G456" s="64"/>
    </row>
    <row r="457" spans="1:7" ht="14.5" x14ac:dyDescent="0.35">
      <c r="A457" s="53">
        <v>84083</v>
      </c>
      <c r="B457" s="55" t="s">
        <v>658</v>
      </c>
      <c r="C457" s="57" t="s">
        <v>98</v>
      </c>
      <c r="D457" s="59">
        <v>2.3259547595681909E-4</v>
      </c>
      <c r="E457" s="7">
        <v>0</v>
      </c>
      <c r="F457" s="63">
        <f t="shared" si="6"/>
        <v>0</v>
      </c>
      <c r="G457" s="64"/>
    </row>
    <row r="458" spans="1:7" ht="14.5" x14ac:dyDescent="0.35">
      <c r="A458" s="53">
        <v>84049</v>
      </c>
      <c r="B458" s="55" t="s">
        <v>2205</v>
      </c>
      <c r="C458" s="57" t="s">
        <v>98</v>
      </c>
      <c r="D458" s="59">
        <v>3.7468806581296471E-5</v>
      </c>
      <c r="E458" s="7">
        <v>0</v>
      </c>
      <c r="F458" s="63">
        <f t="shared" si="6"/>
        <v>0</v>
      </c>
      <c r="G458" s="64"/>
    </row>
    <row r="459" spans="1:7" ht="14.5" x14ac:dyDescent="0.35">
      <c r="A459" s="53">
        <v>84090</v>
      </c>
      <c r="B459" s="55" t="s">
        <v>659</v>
      </c>
      <c r="C459" s="57" t="s">
        <v>98</v>
      </c>
      <c r="D459" s="59">
        <v>2.2226394108088788E-5</v>
      </c>
      <c r="E459" s="7">
        <v>0</v>
      </c>
      <c r="F459" s="63">
        <f t="shared" ref="F459:F522" si="7">+IF(E459=1,D459/$D$8,0)</f>
        <v>0</v>
      </c>
      <c r="G459" s="64"/>
    </row>
    <row r="460" spans="1:7" ht="14.5" x14ac:dyDescent="0.35">
      <c r="A460" s="53">
        <v>84013</v>
      </c>
      <c r="B460" s="55" t="s">
        <v>660</v>
      </c>
      <c r="C460" s="57" t="s">
        <v>98</v>
      </c>
      <c r="D460" s="59">
        <v>8.587918439057334E-4</v>
      </c>
      <c r="E460" s="7">
        <v>0</v>
      </c>
      <c r="F460" s="63">
        <f t="shared" si="7"/>
        <v>0</v>
      </c>
      <c r="G460" s="64"/>
    </row>
    <row r="461" spans="1:7" ht="14.5" x14ac:dyDescent="0.35">
      <c r="A461" s="53">
        <v>84040</v>
      </c>
      <c r="B461" s="55" t="s">
        <v>2206</v>
      </c>
      <c r="C461" s="57" t="s">
        <v>98</v>
      </c>
      <c r="D461" s="59">
        <v>2.9448272927613052E-5</v>
      </c>
      <c r="E461" s="7">
        <v>0</v>
      </c>
      <c r="F461" s="63">
        <f t="shared" si="7"/>
        <v>0</v>
      </c>
      <c r="G461" s="64"/>
    </row>
    <row r="462" spans="1:7" ht="14.5" x14ac:dyDescent="0.35">
      <c r="A462" s="53">
        <v>84051</v>
      </c>
      <c r="B462" s="55" t="s">
        <v>661</v>
      </c>
      <c r="C462" s="57" t="s">
        <v>98</v>
      </c>
      <c r="D462" s="59">
        <v>8.4674405076916233E-5</v>
      </c>
      <c r="E462" s="7">
        <v>0</v>
      </c>
      <c r="F462" s="63">
        <f t="shared" si="7"/>
        <v>0</v>
      </c>
      <c r="G462" s="64"/>
    </row>
    <row r="463" spans="1:7" ht="14.5" x14ac:dyDescent="0.35">
      <c r="A463" s="53">
        <v>84052</v>
      </c>
      <c r="B463" s="55" t="s">
        <v>2207</v>
      </c>
      <c r="C463" s="57" t="s">
        <v>98</v>
      </c>
      <c r="D463" s="59">
        <v>3.8284454071501565E-5</v>
      </c>
      <c r="E463" s="7">
        <v>0</v>
      </c>
      <c r="F463" s="63">
        <f t="shared" si="7"/>
        <v>0</v>
      </c>
      <c r="G463" s="64"/>
    </row>
    <row r="464" spans="1:7" ht="14.5" x14ac:dyDescent="0.35">
      <c r="A464" s="53">
        <v>84010</v>
      </c>
      <c r="B464" s="55" t="s">
        <v>662</v>
      </c>
      <c r="C464" s="57" t="s">
        <v>98</v>
      </c>
      <c r="D464" s="59">
        <v>3.3424554442362881E-5</v>
      </c>
      <c r="E464" s="7">
        <v>0</v>
      </c>
      <c r="F464" s="63">
        <f t="shared" si="7"/>
        <v>0</v>
      </c>
      <c r="G464" s="64"/>
    </row>
    <row r="465" spans="1:7" ht="14.5" x14ac:dyDescent="0.35">
      <c r="A465" s="53">
        <v>84053</v>
      </c>
      <c r="B465" s="55" t="s">
        <v>2208</v>
      </c>
      <c r="C465" s="57" t="s">
        <v>98</v>
      </c>
      <c r="D465" s="59">
        <v>2.013629741443824E-5</v>
      </c>
      <c r="E465" s="7">
        <v>0</v>
      </c>
      <c r="F465" s="63">
        <f t="shared" si="7"/>
        <v>0</v>
      </c>
      <c r="G465" s="64"/>
    </row>
    <row r="466" spans="1:7" ht="14.5" x14ac:dyDescent="0.35">
      <c r="A466" s="53">
        <v>84010</v>
      </c>
      <c r="B466" s="55" t="s">
        <v>663</v>
      </c>
      <c r="C466" s="57" t="s">
        <v>98</v>
      </c>
      <c r="D466" s="59">
        <v>1.1283123614503789E-5</v>
      </c>
      <c r="E466" s="7">
        <v>0</v>
      </c>
      <c r="F466" s="63">
        <f t="shared" si="7"/>
        <v>0</v>
      </c>
      <c r="G466" s="64"/>
    </row>
    <row r="467" spans="1:7" ht="14.5" x14ac:dyDescent="0.35">
      <c r="A467" s="53">
        <v>84010</v>
      </c>
      <c r="B467" s="55" t="s">
        <v>664</v>
      </c>
      <c r="C467" s="57" t="s">
        <v>98</v>
      </c>
      <c r="D467" s="59">
        <v>4.2600588707170183E-5</v>
      </c>
      <c r="E467" s="7">
        <v>0</v>
      </c>
      <c r="F467" s="63">
        <f t="shared" si="7"/>
        <v>0</v>
      </c>
      <c r="G467" s="64"/>
    </row>
    <row r="468" spans="1:7" ht="14.5" x14ac:dyDescent="0.35">
      <c r="A468" s="53">
        <v>84050</v>
      </c>
      <c r="B468" s="55" t="s">
        <v>2213</v>
      </c>
      <c r="C468" s="57" t="s">
        <v>98</v>
      </c>
      <c r="D468" s="59">
        <v>9.0061077043479036E-6</v>
      </c>
      <c r="E468" s="7">
        <v>0</v>
      </c>
      <c r="F468" s="63">
        <f t="shared" si="7"/>
        <v>0</v>
      </c>
      <c r="G468" s="64"/>
    </row>
    <row r="469" spans="1:7" ht="14.5" x14ac:dyDescent="0.35">
      <c r="A469" s="53">
        <v>84025</v>
      </c>
      <c r="B469" s="55" t="s">
        <v>665</v>
      </c>
      <c r="C469" s="57" t="s">
        <v>98</v>
      </c>
      <c r="D469" s="59">
        <v>6.3450577675537871E-4</v>
      </c>
      <c r="E469" s="7">
        <v>0</v>
      </c>
      <c r="F469" s="63">
        <f t="shared" si="7"/>
        <v>0</v>
      </c>
      <c r="G469" s="64"/>
    </row>
    <row r="470" spans="1:7" ht="14.5" x14ac:dyDescent="0.35">
      <c r="A470" s="53">
        <v>84084</v>
      </c>
      <c r="B470" s="55" t="s">
        <v>666</v>
      </c>
      <c r="C470" s="57" t="s">
        <v>98</v>
      </c>
      <c r="D470" s="59">
        <v>2.3879779541358698E-4</v>
      </c>
      <c r="E470" s="7">
        <v>0</v>
      </c>
      <c r="F470" s="63">
        <f t="shared" si="7"/>
        <v>0</v>
      </c>
      <c r="G470" s="64"/>
    </row>
    <row r="471" spans="1:7" ht="14.5" x14ac:dyDescent="0.35">
      <c r="A471" s="53">
        <v>84010</v>
      </c>
      <c r="B471" s="55" t="s">
        <v>667</v>
      </c>
      <c r="C471" s="57" t="s">
        <v>98</v>
      </c>
      <c r="D471" s="59">
        <v>1.1690947359606336E-5</v>
      </c>
      <c r="E471" s="7">
        <v>0</v>
      </c>
      <c r="F471" s="63">
        <f t="shared" si="7"/>
        <v>0</v>
      </c>
      <c r="G471" s="64"/>
    </row>
    <row r="472" spans="1:7" ht="14.5" x14ac:dyDescent="0.35">
      <c r="A472" s="53">
        <v>84050</v>
      </c>
      <c r="B472" s="55" t="s">
        <v>2215</v>
      </c>
      <c r="C472" s="57" t="s">
        <v>98</v>
      </c>
      <c r="D472" s="59">
        <v>1.853898774611993E-5</v>
      </c>
      <c r="E472" s="7">
        <v>0</v>
      </c>
      <c r="F472" s="63">
        <f t="shared" si="7"/>
        <v>0</v>
      </c>
      <c r="G472" s="64"/>
    </row>
    <row r="473" spans="1:7" ht="14.5" x14ac:dyDescent="0.35">
      <c r="A473" s="53">
        <v>84090</v>
      </c>
      <c r="B473" s="55" t="s">
        <v>668</v>
      </c>
      <c r="C473" s="57" t="s">
        <v>98</v>
      </c>
      <c r="D473" s="59">
        <v>8.4402522580181205E-5</v>
      </c>
      <c r="E473" s="7">
        <v>0</v>
      </c>
      <c r="F473" s="63">
        <f t="shared" si="7"/>
        <v>0</v>
      </c>
      <c r="G473" s="64"/>
    </row>
    <row r="474" spans="1:7" ht="14.5" x14ac:dyDescent="0.35">
      <c r="A474" s="53">
        <v>84095</v>
      </c>
      <c r="B474" s="55" t="s">
        <v>669</v>
      </c>
      <c r="C474" s="57" t="s">
        <v>98</v>
      </c>
      <c r="D474" s="59">
        <v>1.9575539764922237E-4</v>
      </c>
      <c r="E474" s="7">
        <v>0</v>
      </c>
      <c r="F474" s="63">
        <f t="shared" si="7"/>
        <v>0</v>
      </c>
      <c r="G474" s="64"/>
    </row>
    <row r="475" spans="1:7" ht="14.5" x14ac:dyDescent="0.35">
      <c r="A475" s="53">
        <v>84056</v>
      </c>
      <c r="B475" s="55" t="s">
        <v>2216</v>
      </c>
      <c r="C475" s="57" t="s">
        <v>98</v>
      </c>
      <c r="D475" s="59">
        <v>1.8793877586809024E-5</v>
      </c>
      <c r="E475" s="7">
        <v>0</v>
      </c>
      <c r="F475" s="63">
        <f t="shared" si="7"/>
        <v>0</v>
      </c>
      <c r="G475" s="64"/>
    </row>
    <row r="476" spans="1:7" ht="14.5" x14ac:dyDescent="0.35">
      <c r="A476" s="53">
        <v>84050</v>
      </c>
      <c r="B476" s="55" t="s">
        <v>2217</v>
      </c>
      <c r="C476" s="57" t="s">
        <v>98</v>
      </c>
      <c r="D476" s="59">
        <v>2.1767592394848426E-5</v>
      </c>
      <c r="E476" s="7">
        <v>0</v>
      </c>
      <c r="F476" s="63">
        <f t="shared" si="7"/>
        <v>0</v>
      </c>
      <c r="G476" s="64"/>
    </row>
    <row r="477" spans="1:7" ht="14.5" x14ac:dyDescent="0.35">
      <c r="A477" s="53">
        <v>84050</v>
      </c>
      <c r="B477" s="55" t="s">
        <v>2218</v>
      </c>
      <c r="C477" s="57" t="s">
        <v>98</v>
      </c>
      <c r="D477" s="59">
        <v>1.6482876364561258E-5</v>
      </c>
      <c r="E477" s="7">
        <v>0</v>
      </c>
      <c r="F477" s="63">
        <f t="shared" si="7"/>
        <v>0</v>
      </c>
      <c r="G477" s="64"/>
    </row>
    <row r="478" spans="1:7" ht="14.5" x14ac:dyDescent="0.35">
      <c r="A478" s="53">
        <v>84050</v>
      </c>
      <c r="B478" s="55" t="s">
        <v>2219</v>
      </c>
      <c r="C478" s="57" t="s">
        <v>98</v>
      </c>
      <c r="D478" s="59">
        <v>2.0306223974897634E-5</v>
      </c>
      <c r="E478" s="7">
        <v>0</v>
      </c>
      <c r="F478" s="63">
        <f t="shared" si="7"/>
        <v>0</v>
      </c>
      <c r="G478" s="64"/>
    </row>
    <row r="479" spans="1:7" ht="14.5" x14ac:dyDescent="0.35">
      <c r="A479" s="53">
        <v>84050</v>
      </c>
      <c r="B479" s="55" t="s">
        <v>2221</v>
      </c>
      <c r="C479" s="57" t="s">
        <v>98</v>
      </c>
      <c r="D479" s="59">
        <v>1.1826888607973852E-5</v>
      </c>
      <c r="E479" s="7">
        <v>0</v>
      </c>
      <c r="F479" s="63">
        <f t="shared" si="7"/>
        <v>0</v>
      </c>
      <c r="G479" s="64"/>
    </row>
    <row r="480" spans="1:7" ht="14.5" x14ac:dyDescent="0.35">
      <c r="A480" s="53">
        <v>84050</v>
      </c>
      <c r="B480" s="55" t="s">
        <v>2223</v>
      </c>
      <c r="C480" s="57" t="s">
        <v>98</v>
      </c>
      <c r="D480" s="59">
        <v>1.6822729485480047E-5</v>
      </c>
      <c r="E480" s="7">
        <v>0</v>
      </c>
      <c r="F480" s="63">
        <f t="shared" si="7"/>
        <v>0</v>
      </c>
      <c r="G480" s="64"/>
    </row>
    <row r="481" spans="1:7" ht="14.5" x14ac:dyDescent="0.35">
      <c r="A481" s="53">
        <v>84050</v>
      </c>
      <c r="B481" s="55" t="s">
        <v>2224</v>
      </c>
      <c r="C481" s="57" t="s">
        <v>98</v>
      </c>
      <c r="D481" s="59">
        <v>1.0008674411058332E-5</v>
      </c>
      <c r="E481" s="7">
        <v>0</v>
      </c>
      <c r="F481" s="63">
        <f t="shared" si="7"/>
        <v>0</v>
      </c>
      <c r="G481" s="64"/>
    </row>
    <row r="482" spans="1:7" ht="14.5" x14ac:dyDescent="0.35">
      <c r="A482" s="53">
        <v>84010</v>
      </c>
      <c r="B482" s="55" t="s">
        <v>670</v>
      </c>
      <c r="C482" s="57" t="s">
        <v>98</v>
      </c>
      <c r="D482" s="59">
        <v>9.1063643750189472E-5</v>
      </c>
      <c r="E482" s="7">
        <v>0</v>
      </c>
      <c r="F482" s="63">
        <f t="shared" si="7"/>
        <v>0</v>
      </c>
      <c r="G482" s="64"/>
    </row>
    <row r="483" spans="1:7" ht="14.5" x14ac:dyDescent="0.35">
      <c r="A483" s="53">
        <v>84085</v>
      </c>
      <c r="B483" s="55" t="s">
        <v>671</v>
      </c>
      <c r="C483" s="57" t="s">
        <v>98</v>
      </c>
      <c r="D483" s="59">
        <v>3.6761912089785387E-4</v>
      </c>
      <c r="E483" s="7">
        <v>0</v>
      </c>
      <c r="F483" s="63">
        <f t="shared" si="7"/>
        <v>0</v>
      </c>
      <c r="G483" s="64"/>
    </row>
    <row r="484" spans="1:7" ht="14.5" x14ac:dyDescent="0.35">
      <c r="A484" s="53">
        <v>84010</v>
      </c>
      <c r="B484" s="55" t="s">
        <v>672</v>
      </c>
      <c r="C484" s="57" t="s">
        <v>98</v>
      </c>
      <c r="D484" s="59">
        <v>4.3807067286431881E-5</v>
      </c>
      <c r="E484" s="7">
        <v>0</v>
      </c>
      <c r="F484" s="63">
        <f t="shared" si="7"/>
        <v>0</v>
      </c>
      <c r="G484" s="64"/>
    </row>
    <row r="485" spans="1:7" ht="14.5" x14ac:dyDescent="0.35">
      <c r="A485" s="53">
        <v>84060</v>
      </c>
      <c r="B485" s="55" t="s">
        <v>673</v>
      </c>
      <c r="C485" s="57" t="s">
        <v>98</v>
      </c>
      <c r="D485" s="59">
        <v>3.0671744162920689E-5</v>
      </c>
      <c r="E485" s="7">
        <v>0</v>
      </c>
      <c r="F485" s="63">
        <f t="shared" si="7"/>
        <v>0</v>
      </c>
      <c r="G485" s="64"/>
    </row>
    <row r="486" spans="1:7" ht="14.5" x14ac:dyDescent="0.35">
      <c r="A486" s="53">
        <v>84060</v>
      </c>
      <c r="B486" s="55" t="s">
        <v>674</v>
      </c>
      <c r="C486" s="57" t="s">
        <v>98</v>
      </c>
      <c r="D486" s="59">
        <v>2.8530669501132321E-5</v>
      </c>
      <c r="E486" s="7">
        <v>0</v>
      </c>
      <c r="F486" s="63">
        <f t="shared" si="7"/>
        <v>0</v>
      </c>
      <c r="G486" s="64"/>
    </row>
    <row r="487" spans="1:7" ht="14.5" x14ac:dyDescent="0.35">
      <c r="A487" s="53">
        <v>84060</v>
      </c>
      <c r="B487" s="55" t="s">
        <v>675</v>
      </c>
      <c r="C487" s="57" t="s">
        <v>98</v>
      </c>
      <c r="D487" s="59">
        <v>4.3178339012732125E-5</v>
      </c>
      <c r="E487" s="7">
        <v>0</v>
      </c>
      <c r="F487" s="63">
        <f t="shared" si="7"/>
        <v>0</v>
      </c>
      <c r="G487" s="64"/>
    </row>
    <row r="488" spans="1:7" ht="14.5" x14ac:dyDescent="0.35">
      <c r="A488" s="53">
        <v>84090</v>
      </c>
      <c r="B488" s="55" t="s">
        <v>676</v>
      </c>
      <c r="C488" s="57" t="s">
        <v>98</v>
      </c>
      <c r="D488" s="59">
        <v>1.8838058492528465E-4</v>
      </c>
      <c r="E488" s="7">
        <v>0</v>
      </c>
      <c r="F488" s="63">
        <f t="shared" si="7"/>
        <v>0</v>
      </c>
      <c r="G488" s="64"/>
    </row>
    <row r="489" spans="1:7" ht="14.5" x14ac:dyDescent="0.35">
      <c r="A489" s="53">
        <v>84096</v>
      </c>
      <c r="B489" s="55" t="s">
        <v>677</v>
      </c>
      <c r="C489" s="57" t="s">
        <v>98</v>
      </c>
      <c r="D489" s="59">
        <v>2.0734438907255308E-4</v>
      </c>
      <c r="E489" s="7">
        <v>0</v>
      </c>
      <c r="F489" s="63">
        <f t="shared" si="7"/>
        <v>0</v>
      </c>
      <c r="G489" s="64"/>
    </row>
    <row r="490" spans="1:7" ht="14.5" x14ac:dyDescent="0.35">
      <c r="A490" s="53">
        <v>84060</v>
      </c>
      <c r="B490" s="55" t="s">
        <v>678</v>
      </c>
      <c r="C490" s="57" t="s">
        <v>98</v>
      </c>
      <c r="D490" s="59">
        <v>9.1590416087613599E-6</v>
      </c>
      <c r="E490" s="7">
        <v>0</v>
      </c>
      <c r="F490" s="63">
        <f t="shared" si="7"/>
        <v>0</v>
      </c>
      <c r="G490" s="64"/>
    </row>
    <row r="491" spans="1:7" ht="14.5" x14ac:dyDescent="0.35">
      <c r="A491" s="53">
        <v>84030</v>
      </c>
      <c r="B491" s="55" t="s">
        <v>679</v>
      </c>
      <c r="C491" s="57" t="s">
        <v>98</v>
      </c>
      <c r="D491" s="59">
        <v>2.402761564895837E-5</v>
      </c>
      <c r="E491" s="7">
        <v>0</v>
      </c>
      <c r="F491" s="63">
        <f t="shared" si="7"/>
        <v>0</v>
      </c>
      <c r="G491" s="64"/>
    </row>
    <row r="492" spans="1:7" ht="14.5" x14ac:dyDescent="0.35">
      <c r="A492" s="53">
        <v>84033</v>
      </c>
      <c r="B492" s="55" t="s">
        <v>2225</v>
      </c>
      <c r="C492" s="57" t="s">
        <v>98</v>
      </c>
      <c r="D492" s="59">
        <v>1.0545642342110017E-4</v>
      </c>
      <c r="E492" s="7">
        <v>0</v>
      </c>
      <c r="F492" s="63">
        <f t="shared" si="7"/>
        <v>0</v>
      </c>
      <c r="G492" s="64"/>
    </row>
    <row r="493" spans="1:7" ht="14.5" x14ac:dyDescent="0.35">
      <c r="A493" s="53">
        <v>84030</v>
      </c>
      <c r="B493" s="55" t="s">
        <v>680</v>
      </c>
      <c r="C493" s="57" t="s">
        <v>98</v>
      </c>
      <c r="D493" s="59">
        <v>1.0331534875931181E-5</v>
      </c>
      <c r="E493" s="7">
        <v>0</v>
      </c>
      <c r="F493" s="63">
        <f t="shared" si="7"/>
        <v>0</v>
      </c>
      <c r="G493" s="64"/>
    </row>
    <row r="494" spans="1:7" ht="14.5" x14ac:dyDescent="0.35">
      <c r="A494" s="53">
        <v>84014</v>
      </c>
      <c r="B494" s="55" t="s">
        <v>681</v>
      </c>
      <c r="C494" s="57" t="s">
        <v>98</v>
      </c>
      <c r="D494" s="59">
        <v>7.4830559429503517E-4</v>
      </c>
      <c r="E494" s="7">
        <v>0</v>
      </c>
      <c r="F494" s="63">
        <f t="shared" si="7"/>
        <v>0</v>
      </c>
      <c r="G494" s="64"/>
    </row>
    <row r="495" spans="1:7" ht="14.5" x14ac:dyDescent="0.35">
      <c r="A495" s="53">
        <v>84015</v>
      </c>
      <c r="B495" s="55" t="s">
        <v>682</v>
      </c>
      <c r="C495" s="57" t="s">
        <v>98</v>
      </c>
      <c r="D495" s="59">
        <v>4.0333768390641856E-4</v>
      </c>
      <c r="E495" s="7">
        <v>0</v>
      </c>
      <c r="F495" s="63">
        <f t="shared" si="7"/>
        <v>0</v>
      </c>
      <c r="G495" s="64"/>
    </row>
    <row r="496" spans="1:7" ht="14.5" x14ac:dyDescent="0.35">
      <c r="A496" s="53">
        <v>84060</v>
      </c>
      <c r="B496" s="55" t="s">
        <v>683</v>
      </c>
      <c r="C496" s="57" t="s">
        <v>98</v>
      </c>
      <c r="D496" s="59">
        <v>3.9677851867268599E-5</v>
      </c>
      <c r="E496" s="7">
        <v>0</v>
      </c>
      <c r="F496" s="63">
        <f t="shared" si="7"/>
        <v>0</v>
      </c>
      <c r="G496" s="64"/>
    </row>
    <row r="497" spans="1:7" ht="14.5" x14ac:dyDescent="0.35">
      <c r="A497" s="53">
        <v>84061</v>
      </c>
      <c r="B497" s="55" t="s">
        <v>2226</v>
      </c>
      <c r="C497" s="57" t="s">
        <v>98</v>
      </c>
      <c r="D497" s="59">
        <v>3.8386410007777202E-5</v>
      </c>
      <c r="E497" s="7">
        <v>0</v>
      </c>
      <c r="F497" s="63">
        <f t="shared" si="7"/>
        <v>0</v>
      </c>
      <c r="G497" s="64"/>
    </row>
    <row r="498" spans="1:7" ht="14.5" x14ac:dyDescent="0.35">
      <c r="A498" s="53">
        <v>84062</v>
      </c>
      <c r="B498" s="55" t="s">
        <v>2227</v>
      </c>
      <c r="C498" s="57" t="s">
        <v>98</v>
      </c>
      <c r="D498" s="59">
        <v>1.1106399991626019E-4</v>
      </c>
      <c r="E498" s="7">
        <v>0</v>
      </c>
      <c r="F498" s="63">
        <f t="shared" si="7"/>
        <v>0</v>
      </c>
      <c r="G498" s="64"/>
    </row>
    <row r="499" spans="1:7" ht="14.5" x14ac:dyDescent="0.35">
      <c r="A499" s="53">
        <v>84060</v>
      </c>
      <c r="B499" s="55" t="s">
        <v>684</v>
      </c>
      <c r="C499" s="57" t="s">
        <v>98</v>
      </c>
      <c r="D499" s="59">
        <v>2.798690450766226E-5</v>
      </c>
      <c r="E499" s="7">
        <v>0</v>
      </c>
      <c r="F499" s="63">
        <f t="shared" si="7"/>
        <v>0</v>
      </c>
      <c r="G499" s="64"/>
    </row>
    <row r="500" spans="1:7" ht="14.5" x14ac:dyDescent="0.35">
      <c r="A500" s="53">
        <v>84060</v>
      </c>
      <c r="B500" s="55" t="s">
        <v>685</v>
      </c>
      <c r="C500" s="57" t="s">
        <v>98</v>
      </c>
      <c r="D500" s="59">
        <v>1.6669795581066591E-5</v>
      </c>
      <c r="E500" s="7">
        <v>0</v>
      </c>
      <c r="F500" s="63">
        <f t="shared" si="7"/>
        <v>0</v>
      </c>
      <c r="G500" s="64"/>
    </row>
    <row r="501" spans="1:7" ht="14.5" x14ac:dyDescent="0.35">
      <c r="A501" s="53">
        <v>84034</v>
      </c>
      <c r="B501" s="55" t="s">
        <v>686</v>
      </c>
      <c r="C501" s="57" t="s">
        <v>98</v>
      </c>
      <c r="D501" s="59">
        <v>8.3314992593241089E-5</v>
      </c>
      <c r="E501" s="7">
        <v>0</v>
      </c>
      <c r="F501" s="63">
        <f t="shared" si="7"/>
        <v>0</v>
      </c>
      <c r="G501" s="64"/>
    </row>
    <row r="502" spans="1:7" ht="14.5" x14ac:dyDescent="0.35">
      <c r="A502" s="53">
        <v>84016</v>
      </c>
      <c r="B502" s="55" t="s">
        <v>687</v>
      </c>
      <c r="C502" s="57" t="s">
        <v>98</v>
      </c>
      <c r="D502" s="59">
        <v>5.7849798242796231E-4</v>
      </c>
      <c r="E502" s="7">
        <v>0</v>
      </c>
      <c r="F502" s="63">
        <f t="shared" si="7"/>
        <v>0</v>
      </c>
      <c r="G502" s="64"/>
    </row>
    <row r="503" spans="1:7" ht="14.5" x14ac:dyDescent="0.35">
      <c r="A503" s="53">
        <v>84080</v>
      </c>
      <c r="B503" s="55" t="s">
        <v>2231</v>
      </c>
      <c r="C503" s="57" t="s">
        <v>98</v>
      </c>
      <c r="D503" s="59">
        <v>1.855598040216587E-4</v>
      </c>
      <c r="E503" s="7">
        <v>0</v>
      </c>
      <c r="F503" s="63">
        <f t="shared" si="7"/>
        <v>0</v>
      </c>
      <c r="G503" s="64"/>
    </row>
    <row r="504" spans="1:7" ht="14.5" x14ac:dyDescent="0.35">
      <c r="A504" s="53">
        <v>84060</v>
      </c>
      <c r="B504" s="55" t="s">
        <v>688</v>
      </c>
      <c r="C504" s="57" t="s">
        <v>98</v>
      </c>
      <c r="D504" s="59">
        <v>2.9992037921083113E-5</v>
      </c>
      <c r="E504" s="7">
        <v>0</v>
      </c>
      <c r="F504" s="63">
        <f t="shared" si="7"/>
        <v>0</v>
      </c>
      <c r="G504" s="64"/>
    </row>
    <row r="505" spans="1:7" ht="14.5" x14ac:dyDescent="0.35">
      <c r="A505" s="53">
        <v>84060</v>
      </c>
      <c r="B505" s="55" t="s">
        <v>689</v>
      </c>
      <c r="C505" s="57" t="s">
        <v>98</v>
      </c>
      <c r="D505" s="59">
        <v>1.3866007333486585E-5</v>
      </c>
      <c r="E505" s="7">
        <v>0</v>
      </c>
      <c r="F505" s="63">
        <f t="shared" si="7"/>
        <v>0</v>
      </c>
      <c r="G505" s="64"/>
    </row>
    <row r="506" spans="1:7" ht="14.5" x14ac:dyDescent="0.35">
      <c r="A506" s="53">
        <v>84030</v>
      </c>
      <c r="B506" s="55" t="s">
        <v>690</v>
      </c>
      <c r="C506" s="57" t="s">
        <v>98</v>
      </c>
      <c r="D506" s="59">
        <v>1.1147182366136274E-5</v>
      </c>
      <c r="E506" s="7">
        <v>0</v>
      </c>
      <c r="F506" s="63">
        <f t="shared" si="7"/>
        <v>0</v>
      </c>
      <c r="G506" s="64"/>
    </row>
    <row r="507" spans="1:7" ht="14.5" x14ac:dyDescent="0.35">
      <c r="A507" s="53">
        <v>84066</v>
      </c>
      <c r="B507" s="55" t="s">
        <v>2234</v>
      </c>
      <c r="C507" s="57" t="s">
        <v>98</v>
      </c>
      <c r="D507" s="59">
        <v>4.1258168879540964E-5</v>
      </c>
      <c r="E507" s="7">
        <v>0</v>
      </c>
      <c r="F507" s="63">
        <f t="shared" si="7"/>
        <v>0</v>
      </c>
      <c r="G507" s="64"/>
    </row>
    <row r="508" spans="1:7" ht="14.5" x14ac:dyDescent="0.35">
      <c r="A508" s="53">
        <v>84035</v>
      </c>
      <c r="B508" s="55" t="s">
        <v>691</v>
      </c>
      <c r="C508" s="57" t="s">
        <v>98</v>
      </c>
      <c r="D508" s="59">
        <v>8.6696531146383032E-5</v>
      </c>
      <c r="E508" s="7">
        <v>0</v>
      </c>
      <c r="F508" s="63">
        <f t="shared" si="7"/>
        <v>0</v>
      </c>
      <c r="G508" s="64"/>
    </row>
    <row r="509" spans="1:7" ht="14.5" x14ac:dyDescent="0.35">
      <c r="A509" s="53">
        <v>84068</v>
      </c>
      <c r="B509" s="55" t="s">
        <v>2235</v>
      </c>
      <c r="C509" s="57" t="s">
        <v>98</v>
      </c>
      <c r="D509" s="59">
        <v>3.6585188466907617E-5</v>
      </c>
      <c r="E509" s="7">
        <v>0</v>
      </c>
      <c r="F509" s="63">
        <f t="shared" si="7"/>
        <v>0</v>
      </c>
      <c r="G509" s="64"/>
    </row>
    <row r="510" spans="1:7" ht="14.5" x14ac:dyDescent="0.35">
      <c r="A510" s="53">
        <v>84098</v>
      </c>
      <c r="B510" s="55" t="s">
        <v>692</v>
      </c>
      <c r="C510" s="57" t="s">
        <v>98</v>
      </c>
      <c r="D510" s="59">
        <v>4.4313448436600876E-4</v>
      </c>
      <c r="E510" s="7">
        <v>0</v>
      </c>
      <c r="F510" s="63">
        <f t="shared" si="7"/>
        <v>0</v>
      </c>
      <c r="G510" s="64"/>
    </row>
    <row r="511" spans="1:7" ht="14.5" x14ac:dyDescent="0.35">
      <c r="A511" s="53">
        <v>84017</v>
      </c>
      <c r="B511" s="55" t="s">
        <v>693</v>
      </c>
      <c r="C511" s="57" t="s">
        <v>98</v>
      </c>
      <c r="D511" s="59">
        <v>6.3671482204135082E-5</v>
      </c>
      <c r="E511" s="7">
        <v>0</v>
      </c>
      <c r="F511" s="63">
        <f t="shared" si="7"/>
        <v>0</v>
      </c>
      <c r="G511" s="64"/>
    </row>
    <row r="512" spans="1:7" ht="14.5" x14ac:dyDescent="0.35">
      <c r="A512" s="53">
        <v>84010</v>
      </c>
      <c r="B512" s="55" t="s">
        <v>694</v>
      </c>
      <c r="C512" s="57" t="s">
        <v>98</v>
      </c>
      <c r="D512" s="59">
        <v>3.3679444283051972E-5</v>
      </c>
      <c r="E512" s="7">
        <v>0</v>
      </c>
      <c r="F512" s="63">
        <f t="shared" si="7"/>
        <v>0</v>
      </c>
      <c r="G512" s="64"/>
    </row>
    <row r="513" spans="1:7" ht="14.5" x14ac:dyDescent="0.35">
      <c r="A513" s="53">
        <v>84060</v>
      </c>
      <c r="B513" s="55" t="s">
        <v>695</v>
      </c>
      <c r="C513" s="57" t="s">
        <v>98</v>
      </c>
      <c r="D513" s="59">
        <v>1.8742899618671205E-5</v>
      </c>
      <c r="E513" s="7">
        <v>0</v>
      </c>
      <c r="F513" s="63">
        <f t="shared" si="7"/>
        <v>0</v>
      </c>
      <c r="G513" s="64"/>
    </row>
    <row r="514" spans="1:7" ht="14.5" x14ac:dyDescent="0.35">
      <c r="A514" s="53">
        <v>84010</v>
      </c>
      <c r="B514" s="55" t="s">
        <v>696</v>
      </c>
      <c r="C514" s="57" t="s">
        <v>98</v>
      </c>
      <c r="D514" s="59">
        <v>4.0612447949795269E-5</v>
      </c>
      <c r="E514" s="7">
        <v>0</v>
      </c>
      <c r="F514" s="63">
        <f t="shared" si="7"/>
        <v>0</v>
      </c>
      <c r="G514" s="64"/>
    </row>
    <row r="515" spans="1:7" ht="14.5" x14ac:dyDescent="0.35">
      <c r="A515" s="53">
        <v>84069</v>
      </c>
      <c r="B515" s="55" t="s">
        <v>2238</v>
      </c>
      <c r="C515" s="57" t="s">
        <v>98</v>
      </c>
      <c r="D515" s="59">
        <v>1.1779309171045221E-4</v>
      </c>
      <c r="E515" s="7">
        <v>0</v>
      </c>
      <c r="F515" s="63">
        <f t="shared" si="7"/>
        <v>0</v>
      </c>
      <c r="G515" s="64"/>
    </row>
    <row r="516" spans="1:7" ht="14.5" x14ac:dyDescent="0.35">
      <c r="A516" s="53">
        <v>84060</v>
      </c>
      <c r="B516" s="55" t="s">
        <v>697</v>
      </c>
      <c r="C516" s="57" t="s">
        <v>98</v>
      </c>
      <c r="D516" s="59">
        <v>2.6423580151435831E-5</v>
      </c>
      <c r="E516" s="7">
        <v>0</v>
      </c>
      <c r="F516" s="63">
        <f t="shared" si="7"/>
        <v>0</v>
      </c>
      <c r="G516" s="64"/>
    </row>
    <row r="517" spans="1:7" ht="14.5" x14ac:dyDescent="0.35">
      <c r="A517" s="53">
        <v>84086</v>
      </c>
      <c r="B517" s="55" t="s">
        <v>698</v>
      </c>
      <c r="C517" s="57" t="s">
        <v>98</v>
      </c>
      <c r="D517" s="59">
        <v>1.4793806353594879E-4</v>
      </c>
      <c r="E517" s="7">
        <v>0</v>
      </c>
      <c r="F517" s="63">
        <f t="shared" si="7"/>
        <v>0</v>
      </c>
      <c r="G517" s="64"/>
    </row>
    <row r="518" spans="1:7" ht="14.5" x14ac:dyDescent="0.35">
      <c r="A518" s="53">
        <v>84070</v>
      </c>
      <c r="B518" s="55" t="s">
        <v>2239</v>
      </c>
      <c r="C518" s="57" t="s">
        <v>98</v>
      </c>
      <c r="D518" s="59">
        <v>2.1682629114618727E-5</v>
      </c>
      <c r="E518" s="7">
        <v>0</v>
      </c>
      <c r="F518" s="63">
        <f t="shared" si="7"/>
        <v>0</v>
      </c>
      <c r="G518" s="64"/>
    </row>
    <row r="519" spans="1:7" ht="14.5" x14ac:dyDescent="0.35">
      <c r="A519" s="53">
        <v>84070</v>
      </c>
      <c r="B519" s="55" t="s">
        <v>2242</v>
      </c>
      <c r="C519" s="57" t="s">
        <v>98</v>
      </c>
      <c r="D519" s="59">
        <v>1.3050359843281492E-5</v>
      </c>
      <c r="E519" s="7">
        <v>0</v>
      </c>
      <c r="F519" s="63">
        <f t="shared" si="7"/>
        <v>0</v>
      </c>
      <c r="G519" s="64"/>
    </row>
    <row r="520" spans="1:7" ht="14.5" x14ac:dyDescent="0.35">
      <c r="A520" s="53">
        <v>84070</v>
      </c>
      <c r="B520" s="55" t="s">
        <v>2243</v>
      </c>
      <c r="C520" s="57" t="s">
        <v>98</v>
      </c>
      <c r="D520" s="59">
        <v>7.4597760041674151E-6</v>
      </c>
      <c r="E520" s="7">
        <v>0</v>
      </c>
      <c r="F520" s="63">
        <f t="shared" si="7"/>
        <v>0</v>
      </c>
      <c r="G520" s="64"/>
    </row>
    <row r="521" spans="1:7" ht="14.5" x14ac:dyDescent="0.35">
      <c r="A521" s="53">
        <v>84036</v>
      </c>
      <c r="B521" s="55" t="s">
        <v>699</v>
      </c>
      <c r="C521" s="57" t="s">
        <v>98</v>
      </c>
      <c r="D521" s="59">
        <v>2.0793913203416095E-4</v>
      </c>
      <c r="E521" s="7">
        <v>0</v>
      </c>
      <c r="F521" s="63">
        <f t="shared" si="7"/>
        <v>0</v>
      </c>
      <c r="G521" s="64"/>
    </row>
    <row r="522" spans="1:7" ht="14.5" x14ac:dyDescent="0.35">
      <c r="A522" s="53">
        <v>84070</v>
      </c>
      <c r="B522" s="55" t="s">
        <v>2244</v>
      </c>
      <c r="C522" s="57" t="s">
        <v>98</v>
      </c>
      <c r="D522" s="59">
        <v>3.0077001201312812E-5</v>
      </c>
      <c r="E522" s="7">
        <v>0</v>
      </c>
      <c r="F522" s="63">
        <f t="shared" si="7"/>
        <v>0</v>
      </c>
      <c r="G522" s="64"/>
    </row>
    <row r="523" spans="1:7" ht="14.5" x14ac:dyDescent="0.35">
      <c r="A523" s="53">
        <v>84099</v>
      </c>
      <c r="B523" s="55" t="s">
        <v>700</v>
      </c>
      <c r="C523" s="57" t="s">
        <v>98</v>
      </c>
      <c r="D523" s="59">
        <v>1.1094505132393862E-4</v>
      </c>
      <c r="E523" s="7">
        <v>0</v>
      </c>
      <c r="F523" s="63">
        <f t="shared" ref="F523:F586" si="8">+IF(E523=1,D523/$D$8,0)</f>
        <v>0</v>
      </c>
      <c r="G523" s="64"/>
    </row>
    <row r="524" spans="1:7" ht="14.5" x14ac:dyDescent="0.35">
      <c r="A524" s="53">
        <v>84070</v>
      </c>
      <c r="B524" s="55" t="s">
        <v>2246</v>
      </c>
      <c r="C524" s="57" t="s">
        <v>98</v>
      </c>
      <c r="D524" s="59">
        <v>6.1156569109336055E-5</v>
      </c>
      <c r="E524" s="7">
        <v>0</v>
      </c>
      <c r="F524" s="63">
        <f t="shared" si="8"/>
        <v>0</v>
      </c>
      <c r="G524" s="64"/>
    </row>
    <row r="525" spans="1:7" ht="14.5" x14ac:dyDescent="0.35">
      <c r="A525" s="53">
        <v>84090</v>
      </c>
      <c r="B525" s="55" t="s">
        <v>701</v>
      </c>
      <c r="C525" s="57" t="s">
        <v>98</v>
      </c>
      <c r="D525" s="59">
        <v>4.4146920407350671E-5</v>
      </c>
      <c r="E525" s="7">
        <v>0</v>
      </c>
      <c r="F525" s="63">
        <f t="shared" si="8"/>
        <v>0</v>
      </c>
      <c r="G525" s="64"/>
    </row>
    <row r="526" spans="1:7" ht="14.5" x14ac:dyDescent="0.35">
      <c r="A526" s="53">
        <v>84010</v>
      </c>
      <c r="B526" s="55" t="s">
        <v>702</v>
      </c>
      <c r="C526" s="57" t="s">
        <v>98</v>
      </c>
      <c r="D526" s="59">
        <v>1.7407276853460363E-4</v>
      </c>
      <c r="E526" s="7">
        <v>0</v>
      </c>
      <c r="F526" s="63">
        <f t="shared" si="8"/>
        <v>0</v>
      </c>
      <c r="G526" s="64"/>
    </row>
    <row r="527" spans="1:7" ht="14.5" x14ac:dyDescent="0.35">
      <c r="A527" s="53">
        <v>84070</v>
      </c>
      <c r="B527" s="55" t="s">
        <v>2248</v>
      </c>
      <c r="C527" s="57" t="s">
        <v>98</v>
      </c>
      <c r="D527" s="59">
        <v>1.4273831078589132E-5</v>
      </c>
      <c r="E527" s="7">
        <v>0</v>
      </c>
      <c r="F527" s="63">
        <f t="shared" si="8"/>
        <v>0</v>
      </c>
      <c r="G527" s="64"/>
    </row>
    <row r="528" spans="1:7" ht="14.5" x14ac:dyDescent="0.35">
      <c r="A528" s="53">
        <v>84070</v>
      </c>
      <c r="B528" s="55" t="s">
        <v>2249</v>
      </c>
      <c r="C528" s="57" t="s">
        <v>98</v>
      </c>
      <c r="D528" s="59">
        <v>9.2270122329451171E-6</v>
      </c>
      <c r="E528" s="7">
        <v>0</v>
      </c>
      <c r="F528" s="63">
        <f t="shared" si="8"/>
        <v>0</v>
      </c>
      <c r="G528" s="64"/>
    </row>
    <row r="529" spans="1:7" ht="14.5" x14ac:dyDescent="0.35">
      <c r="A529" s="53">
        <v>84030</v>
      </c>
      <c r="B529" s="55" t="s">
        <v>703</v>
      </c>
      <c r="C529" s="57" t="s">
        <v>98</v>
      </c>
      <c r="D529" s="59">
        <v>2.7884948571386623E-5</v>
      </c>
      <c r="E529" s="7">
        <v>0</v>
      </c>
      <c r="F529" s="63">
        <f t="shared" si="8"/>
        <v>0</v>
      </c>
      <c r="G529" s="64"/>
    </row>
    <row r="530" spans="1:7" ht="14.5" x14ac:dyDescent="0.35">
      <c r="A530" s="53">
        <v>84030</v>
      </c>
      <c r="B530" s="55" t="s">
        <v>704</v>
      </c>
      <c r="C530" s="57" t="s">
        <v>98</v>
      </c>
      <c r="D530" s="59">
        <v>2.7324190921870623E-5</v>
      </c>
      <c r="E530" s="7">
        <v>0</v>
      </c>
      <c r="F530" s="63">
        <f t="shared" si="8"/>
        <v>0</v>
      </c>
      <c r="G530" s="64"/>
    </row>
    <row r="531" spans="1:7" ht="14.5" x14ac:dyDescent="0.35">
      <c r="A531" s="53">
        <v>84070</v>
      </c>
      <c r="B531" s="55" t="s">
        <v>2250</v>
      </c>
      <c r="C531" s="57" t="s">
        <v>98</v>
      </c>
      <c r="D531" s="59">
        <v>5.4852293716292515E-5</v>
      </c>
      <c r="E531" s="7">
        <v>0</v>
      </c>
      <c r="F531" s="63">
        <f t="shared" si="8"/>
        <v>0</v>
      </c>
      <c r="G531" s="64"/>
    </row>
    <row r="532" spans="1:7" ht="14.5" x14ac:dyDescent="0.35">
      <c r="A532" s="53">
        <v>84037</v>
      </c>
      <c r="B532" s="55" t="s">
        <v>2252</v>
      </c>
      <c r="C532" s="57" t="s">
        <v>98</v>
      </c>
      <c r="D532" s="59">
        <v>4.5115501801969217E-5</v>
      </c>
      <c r="E532" s="7">
        <v>0</v>
      </c>
      <c r="F532" s="63">
        <f t="shared" si="8"/>
        <v>0</v>
      </c>
      <c r="G532" s="64"/>
    </row>
    <row r="533" spans="1:7" ht="14.5" x14ac:dyDescent="0.35">
      <c r="A533" s="53">
        <v>84010</v>
      </c>
      <c r="B533" s="55" t="s">
        <v>705</v>
      </c>
      <c r="C533" s="57" t="s">
        <v>98</v>
      </c>
      <c r="D533" s="59">
        <v>1.4928048336357798E-4</v>
      </c>
      <c r="E533" s="7">
        <v>0</v>
      </c>
      <c r="F533" s="63">
        <f t="shared" si="8"/>
        <v>0</v>
      </c>
      <c r="G533" s="64"/>
    </row>
    <row r="534" spans="1:7" ht="14.5" x14ac:dyDescent="0.35">
      <c r="A534" s="53">
        <v>84010</v>
      </c>
      <c r="B534" s="55" t="s">
        <v>706</v>
      </c>
      <c r="C534" s="57" t="s">
        <v>98</v>
      </c>
      <c r="D534" s="59">
        <v>1.8375858248078912E-4</v>
      </c>
      <c r="E534" s="7">
        <v>0</v>
      </c>
      <c r="F534" s="63">
        <f t="shared" si="8"/>
        <v>0</v>
      </c>
      <c r="G534" s="64"/>
    </row>
    <row r="535" spans="1:7" ht="14.5" x14ac:dyDescent="0.35">
      <c r="A535" s="53">
        <v>84030</v>
      </c>
      <c r="B535" s="55" t="s">
        <v>707</v>
      </c>
      <c r="C535" s="57" t="s">
        <v>98</v>
      </c>
      <c r="D535" s="59">
        <v>4.0374550765152117E-5</v>
      </c>
      <c r="E535" s="7">
        <v>0</v>
      </c>
      <c r="F535" s="63">
        <f t="shared" si="8"/>
        <v>0</v>
      </c>
      <c r="G535" s="64"/>
    </row>
    <row r="536" spans="1:7" ht="14.5" x14ac:dyDescent="0.35">
      <c r="A536" s="53">
        <v>84073</v>
      </c>
      <c r="B536" s="55" t="s">
        <v>708</v>
      </c>
      <c r="C536" s="57" t="s">
        <v>98</v>
      </c>
      <c r="D536" s="59">
        <v>1.0829419698077206E-4</v>
      </c>
      <c r="E536" s="7">
        <v>0</v>
      </c>
      <c r="F536" s="63">
        <f t="shared" si="8"/>
        <v>0</v>
      </c>
      <c r="G536" s="64"/>
    </row>
    <row r="537" spans="1:7" ht="14.5" x14ac:dyDescent="0.35">
      <c r="A537" s="53">
        <v>84087</v>
      </c>
      <c r="B537" s="55" t="s">
        <v>709</v>
      </c>
      <c r="C537" s="57" t="s">
        <v>98</v>
      </c>
      <c r="D537" s="59">
        <v>5.1927857610786343E-4</v>
      </c>
      <c r="E537" s="7">
        <v>0</v>
      </c>
      <c r="F537" s="63">
        <f t="shared" si="8"/>
        <v>0</v>
      </c>
      <c r="G537" s="64"/>
    </row>
    <row r="538" spans="1:7" ht="14.5" x14ac:dyDescent="0.35">
      <c r="A538" s="53">
        <v>84038</v>
      </c>
      <c r="B538" s="55" t="s">
        <v>2254</v>
      </c>
      <c r="C538" s="57" t="s">
        <v>98</v>
      </c>
      <c r="D538" s="59">
        <v>7.8896902021296833E-5</v>
      </c>
      <c r="E538" s="7">
        <v>0</v>
      </c>
      <c r="F538" s="63">
        <f t="shared" si="8"/>
        <v>0</v>
      </c>
      <c r="G538" s="64"/>
    </row>
    <row r="539" spans="1:7" ht="14.5" x14ac:dyDescent="0.35">
      <c r="A539" s="53">
        <v>84018</v>
      </c>
      <c r="B539" s="55" t="s">
        <v>710</v>
      </c>
      <c r="C539" s="57" t="s">
        <v>98</v>
      </c>
      <c r="D539" s="59">
        <v>8.1641215972716051E-4</v>
      </c>
      <c r="E539" s="7">
        <v>0</v>
      </c>
      <c r="F539" s="63">
        <f t="shared" si="8"/>
        <v>0</v>
      </c>
      <c r="G539" s="64"/>
    </row>
    <row r="540" spans="1:7" ht="14.5" x14ac:dyDescent="0.35">
      <c r="A540" s="53">
        <v>84010</v>
      </c>
      <c r="B540" s="55" t="s">
        <v>711</v>
      </c>
      <c r="C540" s="57" t="s">
        <v>98</v>
      </c>
      <c r="D540" s="59">
        <v>2.5421013444725404E-5</v>
      </c>
      <c r="E540" s="7">
        <v>0</v>
      </c>
      <c r="F540" s="63">
        <f t="shared" si="8"/>
        <v>0</v>
      </c>
      <c r="G540" s="64"/>
    </row>
    <row r="541" spans="1:7" ht="14.5" x14ac:dyDescent="0.35">
      <c r="A541" s="53">
        <v>84070</v>
      </c>
      <c r="B541" s="55" t="s">
        <v>2255</v>
      </c>
      <c r="C541" s="57" t="s">
        <v>98</v>
      </c>
      <c r="D541" s="59">
        <v>4.5710244763577099E-6</v>
      </c>
      <c r="E541" s="7">
        <v>0</v>
      </c>
      <c r="F541" s="63">
        <f t="shared" si="8"/>
        <v>0</v>
      </c>
      <c r="G541" s="64"/>
    </row>
    <row r="542" spans="1:7" ht="14.5" x14ac:dyDescent="0.35">
      <c r="A542" s="53">
        <v>84028</v>
      </c>
      <c r="B542" s="55" t="s">
        <v>2256</v>
      </c>
      <c r="C542" s="57" t="s">
        <v>98</v>
      </c>
      <c r="D542" s="59">
        <v>6.2414025656735568E-5</v>
      </c>
      <c r="E542" s="7">
        <v>0</v>
      </c>
      <c r="F542" s="63">
        <f t="shared" si="8"/>
        <v>0</v>
      </c>
      <c r="G542" s="64"/>
    </row>
    <row r="543" spans="1:7" ht="14.5" x14ac:dyDescent="0.35">
      <c r="A543" s="53">
        <v>84074</v>
      </c>
      <c r="B543" s="55" t="s">
        <v>2257</v>
      </c>
      <c r="C543" s="57" t="s">
        <v>98</v>
      </c>
      <c r="D543" s="59">
        <v>1.9694488357243813E-5</v>
      </c>
      <c r="E543" s="7">
        <v>0</v>
      </c>
      <c r="F543" s="63">
        <f t="shared" si="8"/>
        <v>0</v>
      </c>
      <c r="G543" s="64"/>
    </row>
    <row r="544" spans="1:7" ht="14.5" x14ac:dyDescent="0.35">
      <c r="A544" s="53">
        <v>84088</v>
      </c>
      <c r="B544" s="55" t="s">
        <v>712</v>
      </c>
      <c r="C544" s="57" t="s">
        <v>98</v>
      </c>
      <c r="D544" s="59">
        <v>1.5984991542415233E-4</v>
      </c>
      <c r="E544" s="7">
        <v>0</v>
      </c>
      <c r="F544" s="63">
        <f t="shared" si="8"/>
        <v>0</v>
      </c>
      <c r="G544" s="64"/>
    </row>
    <row r="545" spans="1:7" ht="14.5" x14ac:dyDescent="0.35">
      <c r="A545" s="53">
        <v>84070</v>
      </c>
      <c r="B545" s="55" t="s">
        <v>2259</v>
      </c>
      <c r="C545" s="57" t="s">
        <v>98</v>
      </c>
      <c r="D545" s="59">
        <v>1.15889914233307E-5</v>
      </c>
      <c r="E545" s="7">
        <v>0</v>
      </c>
      <c r="F545" s="63">
        <f t="shared" si="8"/>
        <v>0</v>
      </c>
      <c r="G545" s="64"/>
    </row>
    <row r="546" spans="1:7" ht="14.5" x14ac:dyDescent="0.35">
      <c r="A546" s="53">
        <v>84075</v>
      </c>
      <c r="B546" s="55" t="s">
        <v>2260</v>
      </c>
      <c r="C546" s="57" t="s">
        <v>98</v>
      </c>
      <c r="D546" s="59">
        <v>1.3152315779557127E-5</v>
      </c>
      <c r="E546" s="7">
        <v>0</v>
      </c>
      <c r="F546" s="63">
        <f t="shared" si="8"/>
        <v>0</v>
      </c>
      <c r="G546" s="64"/>
    </row>
    <row r="547" spans="1:7" ht="14.5" x14ac:dyDescent="0.35">
      <c r="A547" s="53">
        <v>84039</v>
      </c>
      <c r="B547" s="55" t="s">
        <v>713</v>
      </c>
      <c r="C547" s="57" t="s">
        <v>98</v>
      </c>
      <c r="D547" s="59">
        <v>1.199001810601487E-4</v>
      </c>
      <c r="E547" s="7">
        <v>0</v>
      </c>
      <c r="F547" s="63">
        <f t="shared" si="8"/>
        <v>0</v>
      </c>
      <c r="G547" s="64"/>
    </row>
    <row r="548" spans="1:7" ht="14.5" x14ac:dyDescent="0.35">
      <c r="A548" s="53">
        <v>84076</v>
      </c>
      <c r="B548" s="55" t="s">
        <v>2261</v>
      </c>
      <c r="C548" s="57" t="s">
        <v>98</v>
      </c>
      <c r="D548" s="59">
        <v>3.1181523844298876E-5</v>
      </c>
      <c r="E548" s="7">
        <v>0</v>
      </c>
      <c r="F548" s="63">
        <f t="shared" si="8"/>
        <v>0</v>
      </c>
      <c r="G548" s="64"/>
    </row>
    <row r="549" spans="1:7" ht="14.5" x14ac:dyDescent="0.35">
      <c r="A549" s="53">
        <v>84030</v>
      </c>
      <c r="B549" s="55" t="s">
        <v>714</v>
      </c>
      <c r="C549" s="57" t="s">
        <v>98</v>
      </c>
      <c r="D549" s="59">
        <v>2.0306223974897634E-5</v>
      </c>
      <c r="E549" s="7">
        <v>0</v>
      </c>
      <c r="F549" s="63">
        <f t="shared" si="8"/>
        <v>0</v>
      </c>
      <c r="G549" s="64"/>
    </row>
    <row r="550" spans="1:7" ht="14.5" x14ac:dyDescent="0.35">
      <c r="A550" s="53">
        <v>84077</v>
      </c>
      <c r="B550" s="55" t="s">
        <v>2262</v>
      </c>
      <c r="C550" s="57" t="s">
        <v>98</v>
      </c>
      <c r="D550" s="59">
        <v>3.3730422251189794E-5</v>
      </c>
      <c r="E550" s="7">
        <v>0</v>
      </c>
      <c r="F550" s="63">
        <f t="shared" si="8"/>
        <v>0</v>
      </c>
      <c r="G550" s="64"/>
    </row>
    <row r="551" spans="1:7" ht="14.5" x14ac:dyDescent="0.35">
      <c r="A551" s="53">
        <v>84030</v>
      </c>
      <c r="B551" s="55" t="s">
        <v>715</v>
      </c>
      <c r="C551" s="57" t="s">
        <v>98</v>
      </c>
      <c r="D551" s="59">
        <v>8.1904602141428102E-6</v>
      </c>
      <c r="E551" s="7">
        <v>0</v>
      </c>
      <c r="F551" s="63">
        <f t="shared" si="8"/>
        <v>0</v>
      </c>
      <c r="G551" s="64"/>
    </row>
    <row r="552" spans="1:7" ht="14.5" x14ac:dyDescent="0.35">
      <c r="A552" s="53">
        <v>84010</v>
      </c>
      <c r="B552" s="55" t="s">
        <v>716</v>
      </c>
      <c r="C552" s="57" t="s">
        <v>98</v>
      </c>
      <c r="D552" s="59">
        <v>7.0264632749959596E-5</v>
      </c>
      <c r="E552" s="7">
        <v>0</v>
      </c>
      <c r="F552" s="63">
        <f t="shared" si="8"/>
        <v>0</v>
      </c>
      <c r="G552" s="64"/>
    </row>
    <row r="553" spans="1:7" ht="14.5" x14ac:dyDescent="0.35">
      <c r="A553" s="53">
        <v>84070</v>
      </c>
      <c r="B553" s="55" t="s">
        <v>2263</v>
      </c>
      <c r="C553" s="57" t="s">
        <v>98</v>
      </c>
      <c r="D553" s="59">
        <v>2.6865389208630258E-5</v>
      </c>
      <c r="E553" s="7">
        <v>0</v>
      </c>
      <c r="F553" s="63">
        <f t="shared" si="8"/>
        <v>0</v>
      </c>
      <c r="G553" s="64"/>
    </row>
    <row r="554" spans="1:7" ht="14.5" x14ac:dyDescent="0.35">
      <c r="A554" s="53">
        <v>84070</v>
      </c>
      <c r="B554" s="55" t="s">
        <v>2264</v>
      </c>
      <c r="C554" s="57" t="s">
        <v>98</v>
      </c>
      <c r="D554" s="59">
        <v>3.7213916740607379E-6</v>
      </c>
      <c r="E554" s="7">
        <v>0</v>
      </c>
      <c r="F554" s="63">
        <f t="shared" si="8"/>
        <v>0</v>
      </c>
      <c r="G554" s="64"/>
    </row>
    <row r="555" spans="1:7" ht="14.5" x14ac:dyDescent="0.35">
      <c r="A555" s="53">
        <v>84078</v>
      </c>
      <c r="B555" s="55" t="s">
        <v>717</v>
      </c>
      <c r="C555" s="57" t="s">
        <v>98</v>
      </c>
      <c r="D555" s="59">
        <v>1.3580530711914803E-4</v>
      </c>
      <c r="E555" s="7">
        <v>0</v>
      </c>
      <c r="F555" s="63">
        <f t="shared" si="8"/>
        <v>0</v>
      </c>
      <c r="G555" s="64"/>
    </row>
    <row r="556" spans="1:7" ht="14.5" x14ac:dyDescent="0.35">
      <c r="A556" s="53">
        <v>84079</v>
      </c>
      <c r="B556" s="55" t="s">
        <v>2266</v>
      </c>
      <c r="C556" s="57" t="s">
        <v>98</v>
      </c>
      <c r="D556" s="59">
        <v>5.4444469971189972E-5</v>
      </c>
      <c r="E556" s="7">
        <v>0</v>
      </c>
      <c r="F556" s="63">
        <f t="shared" si="8"/>
        <v>0</v>
      </c>
      <c r="G556" s="64"/>
    </row>
    <row r="557" spans="1:7" ht="14.5" x14ac:dyDescent="0.35">
      <c r="A557" s="53">
        <v>84019</v>
      </c>
      <c r="B557" s="55" t="s">
        <v>718</v>
      </c>
      <c r="C557" s="57" t="s">
        <v>98</v>
      </c>
      <c r="D557" s="59">
        <v>1.2200727040984519E-4</v>
      </c>
      <c r="E557" s="7">
        <v>0</v>
      </c>
      <c r="F557" s="63">
        <f t="shared" si="8"/>
        <v>0</v>
      </c>
      <c r="G557" s="64"/>
    </row>
    <row r="558" spans="1:7" ht="14.5" x14ac:dyDescent="0.35">
      <c r="A558" s="53">
        <v>84092</v>
      </c>
      <c r="B558" s="55" t="s">
        <v>719</v>
      </c>
      <c r="C558" s="57" t="s">
        <v>98</v>
      </c>
      <c r="D558" s="59">
        <v>2.2479584683173288E-4</v>
      </c>
      <c r="E558" s="7">
        <v>0</v>
      </c>
      <c r="F558" s="63">
        <f t="shared" si="8"/>
        <v>0</v>
      </c>
      <c r="G558" s="64"/>
    </row>
    <row r="559" spans="1:7" ht="14.5" x14ac:dyDescent="0.35">
      <c r="A559" s="53">
        <v>67051</v>
      </c>
      <c r="B559" s="55" t="s">
        <v>720</v>
      </c>
      <c r="C559" s="57" t="s">
        <v>1784</v>
      </c>
      <c r="D559" s="59">
        <v>6.9093838748394368E-4</v>
      </c>
      <c r="E559" s="7">
        <v>0</v>
      </c>
      <c r="F559" s="63">
        <f t="shared" si="8"/>
        <v>0</v>
      </c>
      <c r="G559" s="64"/>
    </row>
    <row r="560" spans="1:7" ht="14.5" x14ac:dyDescent="0.35">
      <c r="A560" s="53">
        <v>67031</v>
      </c>
      <c r="B560" s="55" t="s">
        <v>2293</v>
      </c>
      <c r="C560" s="57" t="s">
        <v>1784</v>
      </c>
      <c r="D560" s="59">
        <v>1.1153979428554649E-4</v>
      </c>
      <c r="E560" s="7">
        <v>0</v>
      </c>
      <c r="F560" s="63">
        <f t="shared" si="8"/>
        <v>0</v>
      </c>
      <c r="G560" s="64"/>
    </row>
    <row r="561" spans="1:7" ht="14.5" x14ac:dyDescent="0.35">
      <c r="A561" s="53">
        <v>67043</v>
      </c>
      <c r="B561" s="55" t="s">
        <v>2297</v>
      </c>
      <c r="C561" s="57" t="s">
        <v>1784</v>
      </c>
      <c r="D561" s="59">
        <v>1.7308719448393914E-4</v>
      </c>
      <c r="E561" s="7">
        <v>0</v>
      </c>
      <c r="F561" s="63">
        <f t="shared" si="8"/>
        <v>0</v>
      </c>
      <c r="G561" s="64"/>
    </row>
    <row r="562" spans="1:7" ht="14.5" x14ac:dyDescent="0.35">
      <c r="A562" s="53">
        <v>67037</v>
      </c>
      <c r="B562" s="55" t="s">
        <v>2347</v>
      </c>
      <c r="C562" s="57" t="s">
        <v>1784</v>
      </c>
      <c r="D562" s="59">
        <v>2.525108688426601E-5</v>
      </c>
      <c r="E562" s="7">
        <v>0</v>
      </c>
      <c r="F562" s="63">
        <f t="shared" si="8"/>
        <v>0</v>
      </c>
      <c r="G562" s="64"/>
    </row>
    <row r="563" spans="1:7" ht="14.5" x14ac:dyDescent="0.35">
      <c r="A563" s="53">
        <v>67039</v>
      </c>
      <c r="B563" s="55" t="s">
        <v>722</v>
      </c>
      <c r="C563" s="57" t="s">
        <v>1784</v>
      </c>
      <c r="D563" s="59">
        <v>3.7681214781870711E-4</v>
      </c>
      <c r="E563" s="7">
        <v>0</v>
      </c>
      <c r="F563" s="63">
        <f t="shared" si="8"/>
        <v>0</v>
      </c>
      <c r="G563" s="64"/>
    </row>
    <row r="564" spans="1:7" ht="14.5" x14ac:dyDescent="0.35">
      <c r="A564" s="53">
        <v>67059</v>
      </c>
      <c r="B564" s="55" t="s">
        <v>2364</v>
      </c>
      <c r="C564" s="57" t="s">
        <v>1784</v>
      </c>
      <c r="D564" s="59">
        <v>9.8693346314816273E-5</v>
      </c>
      <c r="E564" s="7">
        <v>0</v>
      </c>
      <c r="F564" s="63">
        <f t="shared" si="8"/>
        <v>0</v>
      </c>
      <c r="G564" s="64"/>
    </row>
    <row r="565" spans="1:7" ht="14.5" x14ac:dyDescent="0.35">
      <c r="A565" s="53">
        <v>64011</v>
      </c>
      <c r="B565" s="55" t="s">
        <v>723</v>
      </c>
      <c r="C565" s="57" t="s">
        <v>1784</v>
      </c>
      <c r="D565" s="59">
        <v>2.1682629114618728E-4</v>
      </c>
      <c r="E565" s="7">
        <v>0</v>
      </c>
      <c r="F565" s="63">
        <f t="shared" si="8"/>
        <v>0</v>
      </c>
      <c r="G565" s="64"/>
    </row>
    <row r="566" spans="1:7" ht="14.5" x14ac:dyDescent="0.35">
      <c r="A566" s="53">
        <v>64032</v>
      </c>
      <c r="B566" s="55" t="s">
        <v>2373</v>
      </c>
      <c r="C566" s="57" t="s">
        <v>1784</v>
      </c>
      <c r="D566" s="59">
        <v>1.6985858983521065E-4</v>
      </c>
      <c r="E566" s="7">
        <v>0</v>
      </c>
      <c r="F566" s="63">
        <f t="shared" si="8"/>
        <v>0</v>
      </c>
      <c r="G566" s="64"/>
    </row>
    <row r="567" spans="1:7" ht="14.5" x14ac:dyDescent="0.35">
      <c r="A567" s="53">
        <v>64020</v>
      </c>
      <c r="B567" s="55" t="s">
        <v>2375</v>
      </c>
      <c r="C567" s="57" t="s">
        <v>1784</v>
      </c>
      <c r="D567" s="59">
        <v>1.1638270125863924E-4</v>
      </c>
      <c r="E567" s="7">
        <v>0</v>
      </c>
      <c r="F567" s="63">
        <f t="shared" si="8"/>
        <v>0</v>
      </c>
      <c r="G567" s="64"/>
    </row>
    <row r="568" spans="1:7" ht="14.5" x14ac:dyDescent="0.35">
      <c r="A568" s="53">
        <v>64020</v>
      </c>
      <c r="B568" s="55" t="s">
        <v>2378</v>
      </c>
      <c r="C568" s="57" t="s">
        <v>1784</v>
      </c>
      <c r="D568" s="59">
        <v>3.0348883698047841E-5</v>
      </c>
      <c r="E568" s="7">
        <v>0</v>
      </c>
      <c r="F568" s="63">
        <f t="shared" si="8"/>
        <v>0</v>
      </c>
      <c r="G568" s="64"/>
    </row>
    <row r="569" spans="1:7" ht="14.5" x14ac:dyDescent="0.35">
      <c r="A569" s="53">
        <v>64020</v>
      </c>
      <c r="B569" s="55" t="s">
        <v>2380</v>
      </c>
      <c r="C569" s="57" t="s">
        <v>1784</v>
      </c>
      <c r="D569" s="59">
        <v>1.2396142585512822E-4</v>
      </c>
      <c r="E569" s="7">
        <v>0</v>
      </c>
      <c r="F569" s="63">
        <f t="shared" si="8"/>
        <v>0</v>
      </c>
      <c r="G569" s="64"/>
    </row>
    <row r="570" spans="1:7" ht="14.5" x14ac:dyDescent="0.35">
      <c r="A570" s="53">
        <v>64013</v>
      </c>
      <c r="B570" s="55" t="s">
        <v>2390</v>
      </c>
      <c r="C570" s="57" t="s">
        <v>1784</v>
      </c>
      <c r="D570" s="59">
        <v>8.6169758808958912E-5</v>
      </c>
      <c r="E570" s="7">
        <v>0</v>
      </c>
      <c r="F570" s="63">
        <f t="shared" si="8"/>
        <v>0</v>
      </c>
      <c r="G570" s="64"/>
    </row>
    <row r="571" spans="1:7" ht="14.5" x14ac:dyDescent="0.35">
      <c r="A571" s="53">
        <v>64021</v>
      </c>
      <c r="B571" s="55" t="s">
        <v>724</v>
      </c>
      <c r="C571" s="57" t="s">
        <v>1784</v>
      </c>
      <c r="D571" s="59">
        <v>3.9710137913755882E-4</v>
      </c>
      <c r="E571" s="7">
        <v>0</v>
      </c>
      <c r="F571" s="63">
        <f t="shared" si="8"/>
        <v>0</v>
      </c>
      <c r="G571" s="64"/>
    </row>
    <row r="572" spans="1:7" ht="14.5" x14ac:dyDescent="0.35">
      <c r="A572" s="53">
        <v>64020</v>
      </c>
      <c r="B572" s="55" t="s">
        <v>2397</v>
      </c>
      <c r="C572" s="57" t="s">
        <v>1784</v>
      </c>
      <c r="D572" s="59">
        <v>6.0272950994947201E-5</v>
      </c>
      <c r="E572" s="7">
        <v>0</v>
      </c>
      <c r="F572" s="63">
        <f t="shared" si="8"/>
        <v>0</v>
      </c>
      <c r="G572" s="64"/>
    </row>
    <row r="573" spans="1:7" ht="14.5" x14ac:dyDescent="0.35">
      <c r="A573" s="53">
        <v>64015</v>
      </c>
      <c r="B573" s="55" t="s">
        <v>2398</v>
      </c>
      <c r="C573" s="57" t="s">
        <v>1784</v>
      </c>
      <c r="D573" s="59">
        <v>8.9959121107203405E-5</v>
      </c>
      <c r="E573" s="7">
        <v>0</v>
      </c>
      <c r="F573" s="63">
        <f t="shared" si="8"/>
        <v>0</v>
      </c>
      <c r="G573" s="64"/>
    </row>
    <row r="574" spans="1:7" ht="14.5" x14ac:dyDescent="0.35">
      <c r="A574" s="53">
        <v>64024</v>
      </c>
      <c r="B574" s="55" t="s">
        <v>2399</v>
      </c>
      <c r="C574" s="57" t="s">
        <v>1784</v>
      </c>
      <c r="D574" s="59">
        <v>1.0768246136311824E-4</v>
      </c>
      <c r="E574" s="7">
        <v>0</v>
      </c>
      <c r="F574" s="63">
        <f t="shared" si="8"/>
        <v>0</v>
      </c>
      <c r="G574" s="64"/>
    </row>
    <row r="575" spans="1:7" ht="14.5" x14ac:dyDescent="0.35">
      <c r="A575" s="53">
        <v>64025</v>
      </c>
      <c r="B575" s="55" t="s">
        <v>726</v>
      </c>
      <c r="C575" s="57" t="s">
        <v>1784</v>
      </c>
      <c r="D575" s="59">
        <v>2.4759999124538361E-4</v>
      </c>
      <c r="E575" s="7">
        <v>0</v>
      </c>
      <c r="F575" s="63">
        <f t="shared" si="8"/>
        <v>0</v>
      </c>
      <c r="G575" s="64"/>
    </row>
    <row r="576" spans="1:7" ht="14.5" x14ac:dyDescent="0.35">
      <c r="A576" s="53">
        <v>64026</v>
      </c>
      <c r="B576" s="55" t="s">
        <v>727</v>
      </c>
      <c r="C576" s="57" t="s">
        <v>1784</v>
      </c>
      <c r="D576" s="59">
        <v>4.3332972182750173E-4</v>
      </c>
      <c r="E576" s="7">
        <v>0</v>
      </c>
      <c r="F576" s="63">
        <f t="shared" si="8"/>
        <v>0</v>
      </c>
      <c r="G576" s="64"/>
    </row>
    <row r="577" spans="1:7" ht="14.5" x14ac:dyDescent="0.35">
      <c r="A577" s="53">
        <v>64016</v>
      </c>
      <c r="B577" s="55" t="s">
        <v>2403</v>
      </c>
      <c r="C577" s="57" t="s">
        <v>1784</v>
      </c>
      <c r="D577" s="59">
        <v>1.6569538910395551E-4</v>
      </c>
      <c r="E577" s="7">
        <v>0</v>
      </c>
      <c r="F577" s="63">
        <f t="shared" si="8"/>
        <v>0</v>
      </c>
      <c r="G577" s="64"/>
    </row>
    <row r="578" spans="1:7" ht="14.5" x14ac:dyDescent="0.35">
      <c r="A578" s="53">
        <v>64027</v>
      </c>
      <c r="B578" s="55" t="s">
        <v>2404</v>
      </c>
      <c r="C578" s="57" t="s">
        <v>1784</v>
      </c>
      <c r="D578" s="59">
        <v>8.630570005732642E-5</v>
      </c>
      <c r="E578" s="7">
        <v>0</v>
      </c>
      <c r="F578" s="63">
        <f t="shared" si="8"/>
        <v>0</v>
      </c>
      <c r="G578" s="64"/>
    </row>
    <row r="579" spans="1:7" ht="14.5" x14ac:dyDescent="0.35">
      <c r="A579" s="53">
        <v>64028</v>
      </c>
      <c r="B579" s="55" t="s">
        <v>728</v>
      </c>
      <c r="C579" s="57" t="s">
        <v>1784</v>
      </c>
      <c r="D579" s="59">
        <v>2.6102418952167575E-4</v>
      </c>
      <c r="E579" s="7">
        <v>0</v>
      </c>
      <c r="F579" s="63">
        <f t="shared" si="8"/>
        <v>0</v>
      </c>
      <c r="G579" s="64"/>
    </row>
    <row r="580" spans="1:7" ht="14.5" x14ac:dyDescent="0.35">
      <c r="A580" s="53">
        <v>64018</v>
      </c>
      <c r="B580" s="55" t="s">
        <v>729</v>
      </c>
      <c r="C580" s="57" t="s">
        <v>1784</v>
      </c>
      <c r="D580" s="59">
        <v>2.0030942946953415E-4</v>
      </c>
      <c r="E580" s="7">
        <v>0</v>
      </c>
      <c r="F580" s="63">
        <f t="shared" si="8"/>
        <v>0</v>
      </c>
      <c r="G580" s="64"/>
    </row>
    <row r="581" spans="1:7" ht="14.5" x14ac:dyDescent="0.35">
      <c r="A581" s="53">
        <v>64014</v>
      </c>
      <c r="B581" s="55" t="s">
        <v>730</v>
      </c>
      <c r="C581" s="57" t="s">
        <v>1784</v>
      </c>
      <c r="D581" s="59">
        <v>2.7647051386743473E-4</v>
      </c>
      <c r="E581" s="7">
        <v>0</v>
      </c>
      <c r="F581" s="63">
        <f t="shared" si="8"/>
        <v>0</v>
      </c>
      <c r="G581" s="64"/>
    </row>
    <row r="582" spans="1:7" ht="14.5" x14ac:dyDescent="0.35">
      <c r="A582" s="53">
        <v>65012</v>
      </c>
      <c r="B582" s="55" t="s">
        <v>735</v>
      </c>
      <c r="C582" s="57" t="s">
        <v>1784</v>
      </c>
      <c r="D582" s="59">
        <v>1.8600161307885313E-4</v>
      </c>
      <c r="E582" s="7">
        <v>0</v>
      </c>
      <c r="F582" s="63">
        <f t="shared" si="8"/>
        <v>0</v>
      </c>
      <c r="G582" s="64"/>
    </row>
    <row r="583" spans="1:7" ht="14.5" x14ac:dyDescent="0.35">
      <c r="A583" s="53">
        <v>65013</v>
      </c>
      <c r="B583" s="55" t="s">
        <v>736</v>
      </c>
      <c r="C583" s="57" t="s">
        <v>1784</v>
      </c>
      <c r="D583" s="59">
        <v>2.5140634619967404E-4</v>
      </c>
      <c r="E583" s="7">
        <v>0</v>
      </c>
      <c r="F583" s="63">
        <f t="shared" si="8"/>
        <v>0</v>
      </c>
      <c r="G583" s="64"/>
    </row>
    <row r="584" spans="1:7" ht="14.5" x14ac:dyDescent="0.35">
      <c r="A584" s="53">
        <v>65015</v>
      </c>
      <c r="B584" s="55" t="s">
        <v>745</v>
      </c>
      <c r="C584" s="57" t="s">
        <v>1784</v>
      </c>
      <c r="D584" s="59">
        <v>9.0528375084742373E-4</v>
      </c>
      <c r="E584" s="7">
        <v>0</v>
      </c>
      <c r="F584" s="63">
        <f t="shared" si="8"/>
        <v>0</v>
      </c>
      <c r="G584" s="64"/>
    </row>
    <row r="585" spans="1:7" ht="14.5" x14ac:dyDescent="0.35">
      <c r="A585" s="53">
        <v>66041</v>
      </c>
      <c r="B585" s="55" t="s">
        <v>755</v>
      </c>
      <c r="C585" s="57" t="s">
        <v>1784</v>
      </c>
      <c r="D585" s="59">
        <v>1.7567007820292195E-4</v>
      </c>
      <c r="E585" s="7">
        <v>0</v>
      </c>
      <c r="F585" s="63">
        <f t="shared" si="8"/>
        <v>0</v>
      </c>
      <c r="G585" s="64"/>
    </row>
    <row r="586" spans="1:7" ht="14.5" x14ac:dyDescent="0.35">
      <c r="A586" s="53">
        <v>66021</v>
      </c>
      <c r="B586" s="55" t="s">
        <v>2442</v>
      </c>
      <c r="C586" s="57" t="s">
        <v>1784</v>
      </c>
      <c r="D586" s="59">
        <v>9.8404471162035306E-5</v>
      </c>
      <c r="E586" s="7">
        <v>0</v>
      </c>
      <c r="F586" s="63">
        <f t="shared" si="8"/>
        <v>0</v>
      </c>
      <c r="G586" s="64"/>
    </row>
    <row r="587" spans="1:7" ht="14.5" x14ac:dyDescent="0.35">
      <c r="A587" s="53">
        <v>66032</v>
      </c>
      <c r="B587" s="55" t="s">
        <v>2444</v>
      </c>
      <c r="C587" s="57" t="s">
        <v>1784</v>
      </c>
      <c r="D587" s="59">
        <v>7.2456685379885779E-5</v>
      </c>
      <c r="E587" s="7">
        <v>0</v>
      </c>
      <c r="F587" s="63">
        <f t="shared" ref="F587:F650" si="9">+IF(E587=1,D587/$D$8,0)</f>
        <v>0</v>
      </c>
      <c r="G587" s="64"/>
    </row>
    <row r="588" spans="1:7" ht="14.5" x14ac:dyDescent="0.35">
      <c r="A588" s="53">
        <v>66022</v>
      </c>
      <c r="B588" s="55" t="s">
        <v>758</v>
      </c>
      <c r="C588" s="57" t="s">
        <v>1784</v>
      </c>
      <c r="D588" s="59">
        <v>1.067138799684997E-4</v>
      </c>
      <c r="E588" s="7">
        <v>0</v>
      </c>
      <c r="F588" s="63">
        <f t="shared" si="9"/>
        <v>0</v>
      </c>
      <c r="G588" s="64"/>
    </row>
    <row r="589" spans="1:7" ht="14.5" x14ac:dyDescent="0.35">
      <c r="A589" s="53">
        <v>66023</v>
      </c>
      <c r="B589" s="55" t="s">
        <v>759</v>
      </c>
      <c r="C589" s="57" t="s">
        <v>1784</v>
      </c>
      <c r="D589" s="59">
        <v>4.3538583320906039E-4</v>
      </c>
      <c r="E589" s="7">
        <v>0</v>
      </c>
      <c r="F589" s="63">
        <f t="shared" si="9"/>
        <v>0</v>
      </c>
      <c r="G589" s="64"/>
    </row>
    <row r="590" spans="1:7" ht="14.5" x14ac:dyDescent="0.35">
      <c r="A590" s="53">
        <v>66034</v>
      </c>
      <c r="B590" s="55" t="s">
        <v>760</v>
      </c>
      <c r="C590" s="57" t="s">
        <v>1784</v>
      </c>
      <c r="D590" s="59">
        <v>5.7679871682336846E-4</v>
      </c>
      <c r="E590" s="7">
        <v>0</v>
      </c>
      <c r="F590" s="63">
        <f t="shared" si="9"/>
        <v>0</v>
      </c>
      <c r="G590" s="64"/>
    </row>
    <row r="591" spans="1:7" ht="14.5" x14ac:dyDescent="0.35">
      <c r="A591" s="53">
        <v>66026</v>
      </c>
      <c r="B591" s="55" t="s">
        <v>2480</v>
      </c>
      <c r="C591" s="57" t="s">
        <v>1784</v>
      </c>
      <c r="D591" s="59">
        <v>3.7738989812426908E-4</v>
      </c>
      <c r="E591" s="7">
        <v>0</v>
      </c>
      <c r="F591" s="63">
        <f t="shared" si="9"/>
        <v>0</v>
      </c>
      <c r="G591" s="64"/>
    </row>
    <row r="592" spans="1:7" ht="14.5" x14ac:dyDescent="0.35">
      <c r="A592" s="53">
        <v>66038</v>
      </c>
      <c r="B592" s="55" t="s">
        <v>2504</v>
      </c>
      <c r="C592" s="57" t="s">
        <v>1784</v>
      </c>
      <c r="D592" s="59">
        <v>8.7716090509139393E-5</v>
      </c>
      <c r="E592" s="7">
        <v>0</v>
      </c>
      <c r="F592" s="63">
        <f t="shared" si="9"/>
        <v>0</v>
      </c>
      <c r="G592" s="64"/>
    </row>
    <row r="593" spans="1:7" ht="14.5" x14ac:dyDescent="0.35">
      <c r="A593" s="53">
        <v>66054</v>
      </c>
      <c r="B593" s="55" t="s">
        <v>767</v>
      </c>
      <c r="C593" s="57" t="s">
        <v>1784</v>
      </c>
      <c r="D593" s="59">
        <v>6.9146515982136778E-4</v>
      </c>
      <c r="E593" s="7">
        <v>0</v>
      </c>
      <c r="F593" s="63">
        <f t="shared" si="9"/>
        <v>0</v>
      </c>
      <c r="G593" s="64"/>
    </row>
    <row r="594" spans="1:7" ht="14.5" x14ac:dyDescent="0.35">
      <c r="A594" s="53">
        <v>86033</v>
      </c>
      <c r="B594" s="55" t="s">
        <v>809</v>
      </c>
      <c r="C594" s="57" t="s">
        <v>805</v>
      </c>
      <c r="D594" s="59">
        <v>2.3483850655488309E-5</v>
      </c>
      <c r="E594" s="7">
        <v>0</v>
      </c>
      <c r="F594" s="63">
        <f t="shared" si="9"/>
        <v>0</v>
      </c>
      <c r="G594" s="64"/>
    </row>
    <row r="595" spans="1:7" ht="14.5" x14ac:dyDescent="0.35">
      <c r="A595" s="53">
        <v>86025</v>
      </c>
      <c r="B595" s="55" t="s">
        <v>825</v>
      </c>
      <c r="C595" s="57" t="s">
        <v>805</v>
      </c>
      <c r="D595" s="59">
        <v>5.1300828602691174E-5</v>
      </c>
      <c r="E595" s="7">
        <v>0</v>
      </c>
      <c r="F595" s="63">
        <f t="shared" si="9"/>
        <v>0</v>
      </c>
      <c r="G595" s="64"/>
    </row>
    <row r="596" spans="1:7" ht="14.5" x14ac:dyDescent="0.35">
      <c r="A596" s="53">
        <v>86039</v>
      </c>
      <c r="B596" s="55" t="s">
        <v>843</v>
      </c>
      <c r="C596" s="57" t="s">
        <v>805</v>
      </c>
      <c r="D596" s="59">
        <v>5.477582676408579E-4</v>
      </c>
      <c r="E596" s="7">
        <v>0</v>
      </c>
      <c r="F596" s="63">
        <f t="shared" si="9"/>
        <v>0</v>
      </c>
      <c r="G596" s="64"/>
    </row>
    <row r="597" spans="1:7" ht="14.5" x14ac:dyDescent="0.35">
      <c r="A597" s="53">
        <v>71011</v>
      </c>
      <c r="B597" s="55" t="s">
        <v>850</v>
      </c>
      <c r="C597" s="57" t="s">
        <v>99</v>
      </c>
      <c r="D597" s="59">
        <v>2.1368264977768847E-4</v>
      </c>
      <c r="E597" s="7">
        <v>0</v>
      </c>
      <c r="F597" s="63">
        <f t="shared" si="9"/>
        <v>0</v>
      </c>
      <c r="G597" s="64"/>
    </row>
    <row r="598" spans="1:7" ht="14.5" x14ac:dyDescent="0.35">
      <c r="A598" s="53">
        <v>71041</v>
      </c>
      <c r="B598" s="55" t="s">
        <v>852</v>
      </c>
      <c r="C598" s="57" t="s">
        <v>99</v>
      </c>
      <c r="D598" s="59">
        <v>1.1583893626516918E-4</v>
      </c>
      <c r="E598" s="7">
        <v>0</v>
      </c>
      <c r="F598" s="63">
        <f t="shared" si="9"/>
        <v>0</v>
      </c>
      <c r="G598" s="64"/>
    </row>
    <row r="599" spans="1:7" ht="14.5" x14ac:dyDescent="0.35">
      <c r="A599" s="53">
        <v>71042</v>
      </c>
      <c r="B599" s="55" t="s">
        <v>854</v>
      </c>
      <c r="C599" s="57" t="s">
        <v>99</v>
      </c>
      <c r="D599" s="59">
        <v>9.6820755618553752E-4</v>
      </c>
      <c r="E599" s="7">
        <v>0</v>
      </c>
      <c r="F599" s="63">
        <f t="shared" si="9"/>
        <v>0</v>
      </c>
      <c r="G599" s="64"/>
    </row>
    <row r="600" spans="1:7" ht="14.5" x14ac:dyDescent="0.35">
      <c r="A600" s="53">
        <v>71036</v>
      </c>
      <c r="B600" s="55" t="s">
        <v>858</v>
      </c>
      <c r="C600" s="57" t="s">
        <v>99</v>
      </c>
      <c r="D600" s="59">
        <v>5.2634752102297426E-4</v>
      </c>
      <c r="E600" s="7">
        <v>0</v>
      </c>
      <c r="F600" s="63">
        <f t="shared" si="9"/>
        <v>0</v>
      </c>
      <c r="G600" s="64"/>
    </row>
    <row r="601" spans="1:7" ht="14.5" x14ac:dyDescent="0.35">
      <c r="A601" s="53">
        <v>71043</v>
      </c>
      <c r="B601" s="55" t="s">
        <v>859</v>
      </c>
      <c r="C601" s="57" t="s">
        <v>99</v>
      </c>
      <c r="D601" s="59">
        <v>9.1593814618822779E-4</v>
      </c>
      <c r="E601" s="7">
        <v>0</v>
      </c>
      <c r="F601" s="63">
        <f t="shared" si="9"/>
        <v>0</v>
      </c>
      <c r="G601" s="64"/>
    </row>
    <row r="602" spans="1:7" ht="14.5" x14ac:dyDescent="0.35">
      <c r="A602" s="53">
        <v>71037</v>
      </c>
      <c r="B602" s="55" t="s">
        <v>860</v>
      </c>
      <c r="C602" s="57" t="s">
        <v>99</v>
      </c>
      <c r="D602" s="59">
        <v>1.9291762408955049E-4</v>
      </c>
      <c r="E602" s="7">
        <v>0</v>
      </c>
      <c r="F602" s="63">
        <f t="shared" si="9"/>
        <v>0</v>
      </c>
      <c r="G602" s="64"/>
    </row>
    <row r="603" spans="1:7" ht="14.5" x14ac:dyDescent="0.35">
      <c r="A603" s="53">
        <v>71045</v>
      </c>
      <c r="B603" s="55" t="s">
        <v>861</v>
      </c>
      <c r="C603" s="57" t="s">
        <v>99</v>
      </c>
      <c r="D603" s="59">
        <v>2.8518774641900165E-4</v>
      </c>
      <c r="E603" s="7">
        <v>0</v>
      </c>
      <c r="F603" s="63">
        <f t="shared" si="9"/>
        <v>0</v>
      </c>
      <c r="G603" s="64"/>
    </row>
    <row r="604" spans="1:7" ht="14.5" x14ac:dyDescent="0.35">
      <c r="A604" s="53">
        <v>71013</v>
      </c>
      <c r="B604" s="55" t="s">
        <v>866</v>
      </c>
      <c r="C604" s="57" t="s">
        <v>99</v>
      </c>
      <c r="D604" s="59">
        <v>4.4580233136522126E-4</v>
      </c>
      <c r="E604" s="7">
        <v>0</v>
      </c>
      <c r="F604" s="63">
        <f t="shared" si="9"/>
        <v>0</v>
      </c>
      <c r="G604" s="64"/>
    </row>
    <row r="605" spans="1:7" ht="14.5" x14ac:dyDescent="0.35">
      <c r="A605" s="53">
        <v>71014</v>
      </c>
      <c r="B605" s="55" t="s">
        <v>867</v>
      </c>
      <c r="C605" s="57" t="s">
        <v>99</v>
      </c>
      <c r="D605" s="59">
        <v>2.1466822382835296E-4</v>
      </c>
      <c r="E605" s="7">
        <v>0</v>
      </c>
      <c r="F605" s="63">
        <f t="shared" si="9"/>
        <v>0</v>
      </c>
      <c r="G605" s="64"/>
    </row>
    <row r="606" spans="1:7" ht="14.5" x14ac:dyDescent="0.35">
      <c r="A606" s="53">
        <v>71015</v>
      </c>
      <c r="B606" s="55" t="s">
        <v>868</v>
      </c>
      <c r="C606" s="57" t="s">
        <v>99</v>
      </c>
      <c r="D606" s="59">
        <v>2.3414180765699957E-4</v>
      </c>
      <c r="E606" s="7">
        <v>0</v>
      </c>
      <c r="F606" s="63">
        <f t="shared" si="9"/>
        <v>0</v>
      </c>
      <c r="G606" s="64"/>
    </row>
    <row r="607" spans="1:7" ht="14.5" x14ac:dyDescent="0.35">
      <c r="A607" s="53">
        <v>71016</v>
      </c>
      <c r="B607" s="55" t="s">
        <v>870</v>
      </c>
      <c r="C607" s="57" t="s">
        <v>99</v>
      </c>
      <c r="D607" s="59">
        <v>8.3821373743410074E-4</v>
      </c>
      <c r="E607" s="7">
        <v>0</v>
      </c>
      <c r="F607" s="63">
        <f t="shared" si="9"/>
        <v>0</v>
      </c>
      <c r="G607" s="64"/>
    </row>
    <row r="608" spans="1:7" ht="14.5" x14ac:dyDescent="0.35">
      <c r="A608" s="53">
        <v>71047</v>
      </c>
      <c r="B608" s="55" t="s">
        <v>872</v>
      </c>
      <c r="C608" s="57" t="s">
        <v>99</v>
      </c>
      <c r="D608" s="59">
        <v>9.8081610697162462E-5</v>
      </c>
      <c r="E608" s="7">
        <v>0</v>
      </c>
      <c r="F608" s="63">
        <f t="shared" si="9"/>
        <v>0</v>
      </c>
      <c r="G608" s="64"/>
    </row>
    <row r="609" spans="1:7" ht="14.5" x14ac:dyDescent="0.35">
      <c r="A609" s="53">
        <v>71048</v>
      </c>
      <c r="B609" s="55" t="s">
        <v>873</v>
      </c>
      <c r="C609" s="57" t="s">
        <v>99</v>
      </c>
      <c r="D609" s="59">
        <v>8.9024525024676736E-5</v>
      </c>
      <c r="E609" s="7">
        <v>0</v>
      </c>
      <c r="F609" s="63">
        <f t="shared" si="9"/>
        <v>0</v>
      </c>
      <c r="G609" s="64"/>
    </row>
    <row r="610" spans="1:7" ht="14.5" x14ac:dyDescent="0.35">
      <c r="A610" s="53">
        <v>71017</v>
      </c>
      <c r="B610" s="55" t="s">
        <v>874</v>
      </c>
      <c r="C610" s="57" t="s">
        <v>99</v>
      </c>
      <c r="D610" s="59">
        <v>2.8061672194264393E-4</v>
      </c>
      <c r="E610" s="7">
        <v>0</v>
      </c>
      <c r="F610" s="63">
        <f t="shared" si="9"/>
        <v>0</v>
      </c>
      <c r="G610" s="64"/>
    </row>
    <row r="611" spans="1:7" ht="14.5" x14ac:dyDescent="0.35">
      <c r="A611" s="53">
        <v>71029</v>
      </c>
      <c r="B611" s="55" t="s">
        <v>875</v>
      </c>
      <c r="C611" s="57" t="s">
        <v>99</v>
      </c>
      <c r="D611" s="59">
        <v>1.1366387629128892E-4</v>
      </c>
      <c r="E611" s="7">
        <v>0</v>
      </c>
      <c r="F611" s="63">
        <f t="shared" si="9"/>
        <v>0</v>
      </c>
      <c r="G611" s="64"/>
    </row>
    <row r="612" spans="1:7" ht="14.5" x14ac:dyDescent="0.35">
      <c r="A612" s="53">
        <v>71018</v>
      </c>
      <c r="B612" s="55" t="s">
        <v>2549</v>
      </c>
      <c r="C612" s="57" t="s">
        <v>99</v>
      </c>
      <c r="D612" s="59">
        <v>1.2387646257489853E-4</v>
      </c>
      <c r="E612" s="7">
        <v>0</v>
      </c>
      <c r="F612" s="63">
        <f t="shared" si="9"/>
        <v>0</v>
      </c>
      <c r="G612" s="64"/>
    </row>
    <row r="613" spans="1:7" ht="14.5" x14ac:dyDescent="0.35">
      <c r="A613" s="53">
        <v>71019</v>
      </c>
      <c r="B613" s="55" t="s">
        <v>2550</v>
      </c>
      <c r="C613" s="57" t="s">
        <v>99</v>
      </c>
      <c r="D613" s="59">
        <v>2.2778655429581821E-4</v>
      </c>
      <c r="E613" s="7">
        <v>0</v>
      </c>
      <c r="F613" s="63">
        <f t="shared" si="9"/>
        <v>0</v>
      </c>
      <c r="G613" s="64"/>
    </row>
    <row r="614" spans="1:7" ht="14.5" x14ac:dyDescent="0.35">
      <c r="A614" s="53">
        <v>71040</v>
      </c>
      <c r="B614" s="55" t="s">
        <v>2553</v>
      </c>
      <c r="C614" s="57" t="s">
        <v>99</v>
      </c>
      <c r="D614" s="59">
        <v>4.7664400208860134E-5</v>
      </c>
      <c r="E614" s="7">
        <v>0</v>
      </c>
      <c r="F614" s="63">
        <f t="shared" si="9"/>
        <v>0</v>
      </c>
      <c r="G614" s="64"/>
    </row>
    <row r="615" spans="1:7" ht="14.5" x14ac:dyDescent="0.35">
      <c r="A615" s="53">
        <v>70021</v>
      </c>
      <c r="B615" s="55" t="s">
        <v>876</v>
      </c>
      <c r="C615" s="57" t="s">
        <v>99</v>
      </c>
      <c r="D615" s="59">
        <v>3.3879957624394056E-4</v>
      </c>
      <c r="E615" s="7">
        <v>0</v>
      </c>
      <c r="F615" s="63">
        <f t="shared" si="9"/>
        <v>0</v>
      </c>
      <c r="G615" s="64"/>
    </row>
    <row r="616" spans="1:7" ht="14.5" x14ac:dyDescent="0.35">
      <c r="A616" s="53">
        <v>70010</v>
      </c>
      <c r="B616" s="55" t="s">
        <v>877</v>
      </c>
      <c r="C616" s="57" t="s">
        <v>99</v>
      </c>
      <c r="D616" s="59">
        <v>2.8027686882172516E-4</v>
      </c>
      <c r="E616" s="7">
        <v>0</v>
      </c>
      <c r="F616" s="63">
        <f t="shared" si="9"/>
        <v>0</v>
      </c>
      <c r="G616" s="64"/>
    </row>
    <row r="617" spans="1:7" ht="14.5" x14ac:dyDescent="0.35">
      <c r="A617" s="53">
        <v>70011</v>
      </c>
      <c r="B617" s="55" t="s">
        <v>878</v>
      </c>
      <c r="C617" s="57" t="s">
        <v>99</v>
      </c>
      <c r="D617" s="59">
        <v>1.7414073915878741E-4</v>
      </c>
      <c r="E617" s="7">
        <v>0</v>
      </c>
      <c r="F617" s="63">
        <f t="shared" si="9"/>
        <v>0</v>
      </c>
      <c r="G617" s="64"/>
    </row>
    <row r="618" spans="1:7" ht="14.5" x14ac:dyDescent="0.35">
      <c r="A618" s="53">
        <v>70022</v>
      </c>
      <c r="B618" s="55" t="s">
        <v>879</v>
      </c>
      <c r="C618" s="57" t="s">
        <v>99</v>
      </c>
      <c r="D618" s="59">
        <v>1.1874468044902483E-3</v>
      </c>
      <c r="E618" s="7">
        <v>0</v>
      </c>
      <c r="F618" s="63">
        <f t="shared" si="9"/>
        <v>0</v>
      </c>
      <c r="G618" s="64"/>
    </row>
    <row r="619" spans="1:7" ht="14.5" x14ac:dyDescent="0.35">
      <c r="A619" s="53">
        <v>70020</v>
      </c>
      <c r="B619" s="55" t="s">
        <v>880</v>
      </c>
      <c r="C619" s="57" t="s">
        <v>99</v>
      </c>
      <c r="D619" s="59">
        <v>3.6160372065759129E-5</v>
      </c>
      <c r="E619" s="7">
        <v>0</v>
      </c>
      <c r="F619" s="63">
        <f t="shared" si="9"/>
        <v>0</v>
      </c>
      <c r="G619" s="64"/>
    </row>
    <row r="620" spans="1:7" ht="14.5" x14ac:dyDescent="0.35">
      <c r="A620" s="53">
        <v>70020</v>
      </c>
      <c r="B620" s="55" t="s">
        <v>881</v>
      </c>
      <c r="C620" s="57" t="s">
        <v>99</v>
      </c>
      <c r="D620" s="59">
        <v>1.9995258369256942E-4</v>
      </c>
      <c r="E620" s="7">
        <v>0</v>
      </c>
      <c r="F620" s="63">
        <f t="shared" si="9"/>
        <v>0</v>
      </c>
      <c r="G620" s="64"/>
    </row>
    <row r="621" spans="1:7" ht="14.5" x14ac:dyDescent="0.35">
      <c r="A621" s="53">
        <v>70032</v>
      </c>
      <c r="B621" s="55" t="s">
        <v>882</v>
      </c>
      <c r="C621" s="57" t="s">
        <v>99</v>
      </c>
      <c r="D621" s="59">
        <v>9.0346553665050821E-4</v>
      </c>
      <c r="E621" s="7">
        <v>0</v>
      </c>
      <c r="F621" s="63">
        <f t="shared" si="9"/>
        <v>0</v>
      </c>
      <c r="G621" s="64"/>
    </row>
    <row r="622" spans="1:7" ht="14.5" x14ac:dyDescent="0.35">
      <c r="A622" s="53">
        <v>70020</v>
      </c>
      <c r="B622" s="55" t="s">
        <v>883</v>
      </c>
      <c r="C622" s="57" t="s">
        <v>99</v>
      </c>
      <c r="D622" s="59">
        <v>1.9227190315980477E-4</v>
      </c>
      <c r="E622" s="7">
        <v>0</v>
      </c>
      <c r="F622" s="63">
        <f t="shared" si="9"/>
        <v>0</v>
      </c>
      <c r="G622" s="64"/>
    </row>
    <row r="623" spans="1:7" ht="14.5" x14ac:dyDescent="0.35">
      <c r="A623" s="53">
        <v>70010</v>
      </c>
      <c r="B623" s="55" t="s">
        <v>884</v>
      </c>
      <c r="C623" s="57" t="s">
        <v>99</v>
      </c>
      <c r="D623" s="59">
        <v>2.5849228377083081E-4</v>
      </c>
      <c r="E623" s="7">
        <v>0</v>
      </c>
      <c r="F623" s="63">
        <f t="shared" si="9"/>
        <v>0</v>
      </c>
      <c r="G623" s="64"/>
    </row>
    <row r="624" spans="1:7" ht="14.5" x14ac:dyDescent="0.35">
      <c r="A624" s="53">
        <v>70010</v>
      </c>
      <c r="B624" s="55" t="s">
        <v>885</v>
      </c>
      <c r="C624" s="57" t="s">
        <v>99</v>
      </c>
      <c r="D624" s="59">
        <v>3.278563057503556E-4</v>
      </c>
      <c r="E624" s="7">
        <v>0</v>
      </c>
      <c r="F624" s="63">
        <f t="shared" si="9"/>
        <v>0</v>
      </c>
      <c r="G624" s="64"/>
    </row>
    <row r="625" spans="1:7" ht="14.5" x14ac:dyDescent="0.35">
      <c r="A625" s="53">
        <v>70020</v>
      </c>
      <c r="B625" s="55" t="s">
        <v>886</v>
      </c>
      <c r="C625" s="57" t="s">
        <v>99</v>
      </c>
      <c r="D625" s="59">
        <v>2.5505976724955103E-4</v>
      </c>
      <c r="E625" s="7">
        <v>0</v>
      </c>
      <c r="F625" s="63">
        <f t="shared" si="9"/>
        <v>0</v>
      </c>
      <c r="G625" s="64"/>
    </row>
    <row r="626" spans="1:7" ht="14.5" x14ac:dyDescent="0.35">
      <c r="A626" s="53">
        <v>70013</v>
      </c>
      <c r="B626" s="55" t="s">
        <v>887</v>
      </c>
      <c r="C626" s="57" t="s">
        <v>99</v>
      </c>
      <c r="D626" s="59">
        <v>3.3144175617604883E-4</v>
      </c>
      <c r="E626" s="7">
        <v>0</v>
      </c>
      <c r="F626" s="63">
        <f t="shared" si="9"/>
        <v>0</v>
      </c>
      <c r="G626" s="64"/>
    </row>
    <row r="627" spans="1:7" ht="14.5" x14ac:dyDescent="0.35">
      <c r="A627" s="53">
        <v>70010</v>
      </c>
      <c r="B627" s="55" t="s">
        <v>888</v>
      </c>
      <c r="C627" s="57" t="s">
        <v>99</v>
      </c>
      <c r="D627" s="59">
        <v>9.872733162690815E-5</v>
      </c>
      <c r="E627" s="7">
        <v>0</v>
      </c>
      <c r="F627" s="63">
        <f t="shared" si="9"/>
        <v>0</v>
      </c>
      <c r="G627" s="64"/>
    </row>
    <row r="628" spans="1:7" ht="14.5" x14ac:dyDescent="0.35">
      <c r="A628" s="53">
        <v>70014</v>
      </c>
      <c r="B628" s="55" t="s">
        <v>889</v>
      </c>
      <c r="C628" s="57" t="s">
        <v>99</v>
      </c>
      <c r="D628" s="59">
        <v>4.3805368020827289E-4</v>
      </c>
      <c r="E628" s="7">
        <v>0</v>
      </c>
      <c r="F628" s="63">
        <f t="shared" si="9"/>
        <v>0</v>
      </c>
      <c r="G628" s="64"/>
    </row>
    <row r="629" spans="1:7" ht="14.5" x14ac:dyDescent="0.35">
      <c r="A629" s="53">
        <v>70033</v>
      </c>
      <c r="B629" s="55" t="s">
        <v>890</v>
      </c>
      <c r="C629" s="57" t="s">
        <v>99</v>
      </c>
      <c r="D629" s="59">
        <v>7.9921559180866971E-4</v>
      </c>
      <c r="E629" s="7">
        <v>0</v>
      </c>
      <c r="F629" s="63">
        <f t="shared" si="9"/>
        <v>0</v>
      </c>
      <c r="G629" s="64"/>
    </row>
    <row r="630" spans="1:7" ht="14.5" x14ac:dyDescent="0.35">
      <c r="A630" s="53">
        <v>70023</v>
      </c>
      <c r="B630" s="55" t="s">
        <v>891</v>
      </c>
      <c r="C630" s="57" t="s">
        <v>99</v>
      </c>
      <c r="D630" s="59">
        <v>4.5135892989224346E-4</v>
      </c>
      <c r="E630" s="7">
        <v>0</v>
      </c>
      <c r="F630" s="63">
        <f t="shared" si="9"/>
        <v>0</v>
      </c>
      <c r="G630" s="64"/>
    </row>
    <row r="631" spans="1:7" ht="14.5" x14ac:dyDescent="0.35">
      <c r="A631" s="53">
        <v>70054</v>
      </c>
      <c r="B631" s="55" t="s">
        <v>892</v>
      </c>
      <c r="C631" s="57" t="s">
        <v>99</v>
      </c>
      <c r="D631" s="59">
        <v>3.2907977698566323E-4</v>
      </c>
      <c r="E631" s="7">
        <v>0</v>
      </c>
      <c r="F631" s="63">
        <f t="shared" si="9"/>
        <v>0</v>
      </c>
      <c r="G631" s="64"/>
    </row>
    <row r="632" spans="1:7" ht="14.5" x14ac:dyDescent="0.35">
      <c r="A632" s="53">
        <v>70024</v>
      </c>
      <c r="B632" s="55" t="s">
        <v>893</v>
      </c>
      <c r="C632" s="57" t="s">
        <v>99</v>
      </c>
      <c r="D632" s="59">
        <v>7.2563739112975196E-4</v>
      </c>
      <c r="E632" s="7">
        <v>0</v>
      </c>
      <c r="F632" s="63">
        <f t="shared" si="9"/>
        <v>0</v>
      </c>
      <c r="G632" s="64"/>
    </row>
    <row r="633" spans="1:7" ht="14.5" x14ac:dyDescent="0.35">
      <c r="A633" s="53">
        <v>70025</v>
      </c>
      <c r="B633" s="55" t="s">
        <v>894</v>
      </c>
      <c r="C633" s="57" t="s">
        <v>99</v>
      </c>
      <c r="D633" s="59">
        <v>2.0630783705375075E-4</v>
      </c>
      <c r="E633" s="7">
        <v>0</v>
      </c>
      <c r="F633" s="63">
        <f t="shared" si="9"/>
        <v>0</v>
      </c>
      <c r="G633" s="64"/>
    </row>
    <row r="634" spans="1:7" ht="14.5" x14ac:dyDescent="0.35">
      <c r="A634" s="53">
        <v>70010</v>
      </c>
      <c r="B634" s="55" t="s">
        <v>895</v>
      </c>
      <c r="C634" s="57" t="s">
        <v>99</v>
      </c>
      <c r="D634" s="59">
        <v>2.3670769871993641E-4</v>
      </c>
      <c r="E634" s="7">
        <v>0</v>
      </c>
      <c r="F634" s="63">
        <f t="shared" si="9"/>
        <v>0</v>
      </c>
      <c r="G634" s="64"/>
    </row>
    <row r="635" spans="1:7" ht="14.5" x14ac:dyDescent="0.35">
      <c r="A635" s="53">
        <v>70026</v>
      </c>
      <c r="B635" s="55" t="s">
        <v>896</v>
      </c>
      <c r="C635" s="57" t="s">
        <v>99</v>
      </c>
      <c r="D635" s="59">
        <v>6.1554197260811031E-4</v>
      </c>
      <c r="E635" s="7">
        <v>0</v>
      </c>
      <c r="F635" s="63">
        <f t="shared" si="9"/>
        <v>0</v>
      </c>
      <c r="G635" s="64"/>
    </row>
    <row r="636" spans="1:7" ht="14.5" x14ac:dyDescent="0.35">
      <c r="A636" s="53">
        <v>70042</v>
      </c>
      <c r="B636" s="55" t="s">
        <v>897</v>
      </c>
      <c r="C636" s="57" t="s">
        <v>99</v>
      </c>
      <c r="D636" s="59">
        <v>4.1489269001765742E-4</v>
      </c>
      <c r="E636" s="7">
        <v>0</v>
      </c>
      <c r="F636" s="63">
        <f t="shared" si="9"/>
        <v>0</v>
      </c>
      <c r="G636" s="64"/>
    </row>
    <row r="637" spans="1:7" ht="14.5" x14ac:dyDescent="0.35">
      <c r="A637" s="53">
        <v>70056</v>
      </c>
      <c r="B637" s="55" t="s">
        <v>898</v>
      </c>
      <c r="C637" s="57" t="s">
        <v>99</v>
      </c>
      <c r="D637" s="59">
        <v>9.7417197845766224E-4</v>
      </c>
      <c r="E637" s="7">
        <v>0</v>
      </c>
      <c r="F637" s="63">
        <f t="shared" si="9"/>
        <v>0</v>
      </c>
      <c r="G637" s="64"/>
    </row>
    <row r="638" spans="1:7" ht="14.5" x14ac:dyDescent="0.35">
      <c r="A638" s="53">
        <v>70043</v>
      </c>
      <c r="B638" s="55" t="s">
        <v>899</v>
      </c>
      <c r="C638" s="57" t="s">
        <v>99</v>
      </c>
      <c r="D638" s="59">
        <v>8.1557951958090942E-4</v>
      </c>
      <c r="E638" s="7">
        <v>0</v>
      </c>
      <c r="F638" s="63">
        <f t="shared" si="9"/>
        <v>0</v>
      </c>
      <c r="G638" s="64"/>
    </row>
    <row r="639" spans="1:7" ht="14.5" x14ac:dyDescent="0.35">
      <c r="A639" s="53">
        <v>70015</v>
      </c>
      <c r="B639" s="55" t="s">
        <v>900</v>
      </c>
      <c r="C639" s="57" t="s">
        <v>99</v>
      </c>
      <c r="D639" s="59">
        <v>3.120021576594941E-4</v>
      </c>
      <c r="E639" s="7">
        <v>0</v>
      </c>
      <c r="F639" s="63">
        <f t="shared" si="9"/>
        <v>0</v>
      </c>
      <c r="G639" s="64"/>
    </row>
    <row r="640" spans="1:7" ht="14.5" x14ac:dyDescent="0.35">
      <c r="A640" s="53">
        <v>70016</v>
      </c>
      <c r="B640" s="55" t="s">
        <v>901</v>
      </c>
      <c r="C640" s="57" t="s">
        <v>99</v>
      </c>
      <c r="D640" s="59">
        <v>4.3985490174914247E-4</v>
      </c>
      <c r="E640" s="7">
        <v>0</v>
      </c>
      <c r="F640" s="63">
        <f t="shared" si="9"/>
        <v>0</v>
      </c>
      <c r="G640" s="64"/>
    </row>
    <row r="641" spans="1:7" ht="14.5" x14ac:dyDescent="0.35">
      <c r="A641" s="53">
        <v>70027</v>
      </c>
      <c r="B641" s="55" t="s">
        <v>902</v>
      </c>
      <c r="C641" s="57" t="s">
        <v>99</v>
      </c>
      <c r="D641" s="59">
        <v>3.4962389814520401E-4</v>
      </c>
      <c r="E641" s="7">
        <v>0</v>
      </c>
      <c r="F641" s="63">
        <f t="shared" si="9"/>
        <v>0</v>
      </c>
      <c r="G641" s="64"/>
    </row>
    <row r="642" spans="1:7" ht="14.5" x14ac:dyDescent="0.35">
      <c r="A642" s="53">
        <v>70020</v>
      </c>
      <c r="B642" s="55" t="s">
        <v>903</v>
      </c>
      <c r="C642" s="57" t="s">
        <v>99</v>
      </c>
      <c r="D642" s="59">
        <v>2.1631651146480908E-5</v>
      </c>
      <c r="E642" s="7">
        <v>0</v>
      </c>
      <c r="F642" s="63">
        <f t="shared" si="9"/>
        <v>0</v>
      </c>
      <c r="G642" s="64"/>
    </row>
    <row r="643" spans="1:7" ht="14.5" x14ac:dyDescent="0.35">
      <c r="A643" s="53">
        <v>70044</v>
      </c>
      <c r="B643" s="55" t="s">
        <v>904</v>
      </c>
      <c r="C643" s="57" t="s">
        <v>99</v>
      </c>
      <c r="D643" s="59">
        <v>2.9789825314136437E-4</v>
      </c>
      <c r="E643" s="7">
        <v>0</v>
      </c>
      <c r="F643" s="63">
        <f t="shared" si="9"/>
        <v>0</v>
      </c>
      <c r="G643" s="64"/>
    </row>
    <row r="644" spans="1:7" ht="14.5" x14ac:dyDescent="0.35">
      <c r="A644" s="53">
        <v>70017</v>
      </c>
      <c r="B644" s="55" t="s">
        <v>905</v>
      </c>
      <c r="C644" s="57" t="s">
        <v>99</v>
      </c>
      <c r="D644" s="59">
        <v>4.407045345514394E-4</v>
      </c>
      <c r="E644" s="7">
        <v>0</v>
      </c>
      <c r="F644" s="63">
        <f t="shared" si="9"/>
        <v>0</v>
      </c>
      <c r="G644" s="64"/>
    </row>
    <row r="645" spans="1:7" ht="14.5" x14ac:dyDescent="0.35">
      <c r="A645" s="53">
        <v>70018</v>
      </c>
      <c r="B645" s="55" t="s">
        <v>906</v>
      </c>
      <c r="C645" s="57" t="s">
        <v>99</v>
      </c>
      <c r="D645" s="59">
        <v>3.1084665704837023E-4</v>
      </c>
      <c r="E645" s="7">
        <v>0</v>
      </c>
      <c r="F645" s="63">
        <f t="shared" si="9"/>
        <v>0</v>
      </c>
      <c r="G645" s="64"/>
    </row>
    <row r="646" spans="1:7" ht="14.5" x14ac:dyDescent="0.35">
      <c r="A646" s="53">
        <v>70037</v>
      </c>
      <c r="B646" s="55" t="s">
        <v>907</v>
      </c>
      <c r="C646" s="57" t="s">
        <v>99</v>
      </c>
      <c r="D646" s="59">
        <v>4.1372019675048761E-4</v>
      </c>
      <c r="E646" s="7">
        <v>0</v>
      </c>
      <c r="F646" s="63">
        <f t="shared" si="9"/>
        <v>0</v>
      </c>
      <c r="G646" s="64"/>
    </row>
    <row r="647" spans="1:7" ht="14.5" x14ac:dyDescent="0.35">
      <c r="A647" s="53">
        <v>70010</v>
      </c>
      <c r="B647" s="55" t="s">
        <v>908</v>
      </c>
      <c r="C647" s="57" t="s">
        <v>99</v>
      </c>
      <c r="D647" s="59">
        <v>1.0232977470864732E-4</v>
      </c>
      <c r="E647" s="7">
        <v>0</v>
      </c>
      <c r="F647" s="63">
        <f t="shared" si="9"/>
        <v>0</v>
      </c>
      <c r="G647" s="64"/>
    </row>
    <row r="648" spans="1:7" ht="14.5" x14ac:dyDescent="0.35">
      <c r="A648" s="53">
        <v>70028</v>
      </c>
      <c r="B648" s="55" t="s">
        <v>909</v>
      </c>
      <c r="C648" s="57" t="s">
        <v>99</v>
      </c>
      <c r="D648" s="59">
        <v>1.6319746866520239E-4</v>
      </c>
      <c r="E648" s="7">
        <v>0</v>
      </c>
      <c r="F648" s="63">
        <f t="shared" si="9"/>
        <v>0</v>
      </c>
      <c r="G648" s="64"/>
    </row>
    <row r="649" spans="1:7" ht="14.5" x14ac:dyDescent="0.35">
      <c r="A649" s="53">
        <v>70029</v>
      </c>
      <c r="B649" s="55" t="s">
        <v>910</v>
      </c>
      <c r="C649" s="57" t="s">
        <v>99</v>
      </c>
      <c r="D649" s="59">
        <v>4.3693216490924084E-4</v>
      </c>
      <c r="E649" s="7">
        <v>0</v>
      </c>
      <c r="F649" s="63">
        <f t="shared" si="9"/>
        <v>0</v>
      </c>
      <c r="G649" s="64"/>
    </row>
    <row r="650" spans="1:7" ht="14.5" x14ac:dyDescent="0.35">
      <c r="A650" s="53">
        <v>70038</v>
      </c>
      <c r="B650" s="55" t="s">
        <v>911</v>
      </c>
      <c r="C650" s="57" t="s">
        <v>99</v>
      </c>
      <c r="D650" s="59">
        <v>4.4371223467157072E-4</v>
      </c>
      <c r="E650" s="7">
        <v>0</v>
      </c>
      <c r="F650" s="63">
        <f t="shared" si="9"/>
        <v>0</v>
      </c>
      <c r="G650" s="64"/>
    </row>
    <row r="651" spans="1:7" ht="14.5" x14ac:dyDescent="0.35">
      <c r="A651" s="53">
        <v>70020</v>
      </c>
      <c r="B651" s="55" t="s">
        <v>912</v>
      </c>
      <c r="C651" s="57" t="s">
        <v>99</v>
      </c>
      <c r="D651" s="59">
        <v>1.3646802070493966E-4</v>
      </c>
      <c r="E651" s="7">
        <v>0</v>
      </c>
      <c r="F651" s="63">
        <f t="shared" ref="F651:F714" si="10">+IF(E651=1,D651/$D$8,0)</f>
        <v>0</v>
      </c>
      <c r="G651" s="64"/>
    </row>
    <row r="652" spans="1:7" ht="14.5" x14ac:dyDescent="0.35">
      <c r="A652" s="53">
        <v>70019</v>
      </c>
      <c r="B652" s="55" t="s">
        <v>913</v>
      </c>
      <c r="C652" s="57" t="s">
        <v>99</v>
      </c>
      <c r="D652" s="59">
        <v>4.3920918081939676E-4</v>
      </c>
      <c r="E652" s="7">
        <v>0</v>
      </c>
      <c r="F652" s="63">
        <f t="shared" si="10"/>
        <v>0</v>
      </c>
      <c r="G652" s="64"/>
    </row>
    <row r="653" spans="1:7" ht="14.5" x14ac:dyDescent="0.35">
      <c r="A653" s="53">
        <v>70010</v>
      </c>
      <c r="B653" s="55" t="s">
        <v>914</v>
      </c>
      <c r="C653" s="57" t="s">
        <v>99</v>
      </c>
      <c r="D653" s="59">
        <v>2.2041174157188051E-4</v>
      </c>
      <c r="E653" s="7">
        <v>0</v>
      </c>
      <c r="F653" s="63">
        <f t="shared" si="10"/>
        <v>0</v>
      </c>
      <c r="G653" s="64"/>
    </row>
    <row r="654" spans="1:7" ht="14.5" x14ac:dyDescent="0.35">
      <c r="A654" s="53">
        <v>70010</v>
      </c>
      <c r="B654" s="55" t="s">
        <v>915</v>
      </c>
      <c r="C654" s="57" t="s">
        <v>99</v>
      </c>
      <c r="D654" s="59">
        <v>2.9463566318054397E-4</v>
      </c>
      <c r="E654" s="7">
        <v>0</v>
      </c>
      <c r="F654" s="63">
        <f t="shared" si="10"/>
        <v>0</v>
      </c>
      <c r="G654" s="64"/>
    </row>
    <row r="655" spans="1:7" ht="14.5" x14ac:dyDescent="0.35">
      <c r="A655" s="53">
        <v>74021</v>
      </c>
      <c r="B655" s="55" t="s">
        <v>917</v>
      </c>
      <c r="C655" s="57" t="s">
        <v>99</v>
      </c>
      <c r="D655" s="59">
        <v>1.1186265475041935E-4</v>
      </c>
      <c r="E655" s="7">
        <v>0</v>
      </c>
      <c r="F655" s="63">
        <f t="shared" si="10"/>
        <v>0</v>
      </c>
      <c r="G655" s="64"/>
    </row>
    <row r="656" spans="1:7" ht="14.5" x14ac:dyDescent="0.35">
      <c r="A656" s="53">
        <v>74011</v>
      </c>
      <c r="B656" s="55" t="s">
        <v>918</v>
      </c>
      <c r="C656" s="57" t="s">
        <v>99</v>
      </c>
      <c r="D656" s="59">
        <v>2.749581674793461E-4</v>
      </c>
      <c r="E656" s="7">
        <v>0</v>
      </c>
      <c r="F656" s="63">
        <f t="shared" si="10"/>
        <v>0</v>
      </c>
      <c r="G656" s="64"/>
    </row>
    <row r="657" spans="1:7" ht="14.5" x14ac:dyDescent="0.35">
      <c r="A657" s="53">
        <v>74012</v>
      </c>
      <c r="B657" s="55" t="s">
        <v>919</v>
      </c>
      <c r="C657" s="57" t="s">
        <v>99</v>
      </c>
      <c r="D657" s="59">
        <v>2.2326650778759833E-4</v>
      </c>
      <c r="E657" s="7">
        <v>0</v>
      </c>
      <c r="F657" s="63">
        <f t="shared" si="10"/>
        <v>0</v>
      </c>
      <c r="G657" s="64"/>
    </row>
    <row r="658" spans="1:7" ht="14.5" x14ac:dyDescent="0.35">
      <c r="A658" s="53">
        <v>74013</v>
      </c>
      <c r="B658" s="55" t="s">
        <v>922</v>
      </c>
      <c r="C658" s="57" t="s">
        <v>99</v>
      </c>
      <c r="D658" s="59">
        <v>3.7077975492239864E-4</v>
      </c>
      <c r="E658" s="7">
        <v>0</v>
      </c>
      <c r="F658" s="63">
        <f t="shared" si="10"/>
        <v>0</v>
      </c>
      <c r="G658" s="64"/>
    </row>
    <row r="659" spans="1:7" ht="14.5" x14ac:dyDescent="0.35">
      <c r="A659" s="53">
        <v>74023</v>
      </c>
      <c r="B659" s="55" t="s">
        <v>923</v>
      </c>
      <c r="C659" s="57" t="s">
        <v>99</v>
      </c>
      <c r="D659" s="59">
        <v>5.197543704771497E-4</v>
      </c>
      <c r="E659" s="7">
        <v>0</v>
      </c>
      <c r="F659" s="63">
        <f t="shared" si="10"/>
        <v>0</v>
      </c>
      <c r="G659" s="64"/>
    </row>
    <row r="660" spans="1:7" ht="14.5" x14ac:dyDescent="0.35">
      <c r="A660" s="53">
        <v>74014</v>
      </c>
      <c r="B660" s="55" t="s">
        <v>924</v>
      </c>
      <c r="C660" s="57" t="s">
        <v>99</v>
      </c>
      <c r="D660" s="59">
        <v>2.5099852245457152E-4</v>
      </c>
      <c r="E660" s="7">
        <v>0</v>
      </c>
      <c r="F660" s="63">
        <f t="shared" si="10"/>
        <v>0</v>
      </c>
      <c r="G660" s="64"/>
    </row>
    <row r="661" spans="1:7" ht="14.5" x14ac:dyDescent="0.35">
      <c r="A661" s="53">
        <v>74024</v>
      </c>
      <c r="B661" s="55" t="s">
        <v>927</v>
      </c>
      <c r="C661" s="57" t="s">
        <v>99</v>
      </c>
      <c r="D661" s="59">
        <v>5.086411734231053E-4</v>
      </c>
      <c r="E661" s="7">
        <v>0</v>
      </c>
      <c r="F661" s="63">
        <f t="shared" si="10"/>
        <v>0</v>
      </c>
      <c r="G661" s="64"/>
    </row>
    <row r="662" spans="1:7" ht="14.5" x14ac:dyDescent="0.35">
      <c r="A662" s="53">
        <v>74015</v>
      </c>
      <c r="B662" s="55" t="s">
        <v>928</v>
      </c>
      <c r="C662" s="57" t="s">
        <v>99</v>
      </c>
      <c r="D662" s="59">
        <v>7.9695556855455978E-4</v>
      </c>
      <c r="E662" s="7">
        <v>0</v>
      </c>
      <c r="F662" s="63">
        <f t="shared" si="10"/>
        <v>0</v>
      </c>
      <c r="G662" s="64"/>
    </row>
    <row r="663" spans="1:7" ht="14.5" x14ac:dyDescent="0.35">
      <c r="A663" s="53">
        <v>74016</v>
      </c>
      <c r="B663" s="55" t="s">
        <v>930</v>
      </c>
      <c r="C663" s="57" t="s">
        <v>99</v>
      </c>
      <c r="D663" s="59">
        <v>5.430852872282245E-4</v>
      </c>
      <c r="E663" s="7">
        <v>0</v>
      </c>
      <c r="F663" s="63">
        <f t="shared" si="10"/>
        <v>0</v>
      </c>
      <c r="G663" s="64"/>
    </row>
    <row r="664" spans="1:7" ht="14.5" x14ac:dyDescent="0.35">
      <c r="A664" s="53">
        <v>74018</v>
      </c>
      <c r="B664" s="55" t="s">
        <v>935</v>
      </c>
      <c r="C664" s="57" t="s">
        <v>99</v>
      </c>
      <c r="D664" s="59">
        <v>1.2885531079635879E-4</v>
      </c>
      <c r="E664" s="7">
        <v>0</v>
      </c>
      <c r="F664" s="63">
        <f t="shared" si="10"/>
        <v>0</v>
      </c>
      <c r="G664" s="64"/>
    </row>
    <row r="665" spans="1:7" ht="14.5" x14ac:dyDescent="0.35">
      <c r="A665" s="53">
        <v>74019</v>
      </c>
      <c r="B665" s="55" t="s">
        <v>936</v>
      </c>
      <c r="C665" s="57" t="s">
        <v>99</v>
      </c>
      <c r="D665" s="59">
        <v>2.6822907568515409E-4</v>
      </c>
      <c r="E665" s="7">
        <v>0</v>
      </c>
      <c r="F665" s="63">
        <f t="shared" si="10"/>
        <v>0</v>
      </c>
      <c r="G665" s="64"/>
    </row>
    <row r="666" spans="1:7" ht="14.5" x14ac:dyDescent="0.35">
      <c r="A666" s="53">
        <v>74027</v>
      </c>
      <c r="B666" s="55" t="s">
        <v>939</v>
      </c>
      <c r="C666" s="57" t="s">
        <v>99</v>
      </c>
      <c r="D666" s="59">
        <v>2.4182248818976418E-4</v>
      </c>
      <c r="E666" s="7">
        <v>0</v>
      </c>
      <c r="F666" s="63">
        <f t="shared" si="10"/>
        <v>0</v>
      </c>
      <c r="G666" s="64"/>
    </row>
    <row r="667" spans="1:7" ht="14.5" x14ac:dyDescent="0.35">
      <c r="A667" s="53">
        <v>74028</v>
      </c>
      <c r="B667" s="55" t="s">
        <v>941</v>
      </c>
      <c r="C667" s="57" t="s">
        <v>99</v>
      </c>
      <c r="D667" s="59">
        <v>2.6083727030517043E-4</v>
      </c>
      <c r="E667" s="7">
        <v>0</v>
      </c>
      <c r="F667" s="63">
        <f t="shared" si="10"/>
        <v>0</v>
      </c>
      <c r="G667" s="64"/>
    </row>
    <row r="668" spans="1:7" ht="14.5" x14ac:dyDescent="0.35">
      <c r="A668" s="53">
        <v>74010</v>
      </c>
      <c r="B668" s="55" t="s">
        <v>943</v>
      </c>
      <c r="C668" s="57" t="s">
        <v>99</v>
      </c>
      <c r="D668" s="59">
        <v>2.1949413814539978E-4</v>
      </c>
      <c r="E668" s="7">
        <v>0</v>
      </c>
      <c r="F668" s="63">
        <f t="shared" si="10"/>
        <v>0</v>
      </c>
      <c r="G668" s="64"/>
    </row>
    <row r="669" spans="1:7" ht="14.5" x14ac:dyDescent="0.35">
      <c r="A669" s="53">
        <v>72012</v>
      </c>
      <c r="B669" s="55" t="s">
        <v>944</v>
      </c>
      <c r="C669" s="57" t="s">
        <v>99</v>
      </c>
      <c r="D669" s="59">
        <v>2.8746476232915756E-4</v>
      </c>
      <c r="E669" s="7">
        <v>0</v>
      </c>
      <c r="F669" s="63">
        <f t="shared" si="10"/>
        <v>0</v>
      </c>
      <c r="G669" s="64"/>
    </row>
    <row r="670" spans="1:7" ht="14.5" x14ac:dyDescent="0.35">
      <c r="A670" s="53">
        <v>72013</v>
      </c>
      <c r="B670" s="55" t="s">
        <v>945</v>
      </c>
      <c r="C670" s="57" t="s">
        <v>99</v>
      </c>
      <c r="D670" s="59">
        <v>3.1742281493814879E-4</v>
      </c>
      <c r="E670" s="7">
        <v>0</v>
      </c>
      <c r="F670" s="63">
        <f t="shared" si="10"/>
        <v>0</v>
      </c>
      <c r="G670" s="64"/>
    </row>
    <row r="671" spans="1:7" ht="14.5" x14ac:dyDescent="0.35">
      <c r="A671" s="53">
        <v>72020</v>
      </c>
      <c r="B671" s="55" t="s">
        <v>946</v>
      </c>
      <c r="C671" s="57" t="s">
        <v>99</v>
      </c>
      <c r="D671" s="59">
        <v>1.0345129000767933E-4</v>
      </c>
      <c r="E671" s="7">
        <v>0</v>
      </c>
      <c r="F671" s="63">
        <f t="shared" si="10"/>
        <v>0</v>
      </c>
      <c r="G671" s="64"/>
    </row>
    <row r="672" spans="1:7" ht="14.5" x14ac:dyDescent="0.35">
      <c r="A672" s="53">
        <v>72014</v>
      </c>
      <c r="B672" s="55" t="s">
        <v>947</v>
      </c>
      <c r="C672" s="57" t="s">
        <v>99</v>
      </c>
      <c r="D672" s="59">
        <v>1.8928119569571944E-4</v>
      </c>
      <c r="E672" s="7">
        <v>0</v>
      </c>
      <c r="F672" s="63">
        <f t="shared" si="10"/>
        <v>0</v>
      </c>
      <c r="G672" s="64"/>
    </row>
    <row r="673" spans="1:7" ht="14.5" x14ac:dyDescent="0.35">
      <c r="A673" s="53">
        <v>72020</v>
      </c>
      <c r="B673" s="55" t="s">
        <v>948</v>
      </c>
      <c r="C673" s="57" t="s">
        <v>99</v>
      </c>
      <c r="D673" s="59">
        <v>1.3988354457017348E-4</v>
      </c>
      <c r="E673" s="7">
        <v>0</v>
      </c>
      <c r="F673" s="63">
        <f t="shared" si="10"/>
        <v>0</v>
      </c>
      <c r="G673" s="64"/>
    </row>
    <row r="674" spans="1:7" ht="14.5" x14ac:dyDescent="0.35">
      <c r="A674" s="53">
        <v>72015</v>
      </c>
      <c r="B674" s="55" t="s">
        <v>949</v>
      </c>
      <c r="C674" s="57" t="s">
        <v>99</v>
      </c>
      <c r="D674" s="59">
        <v>6.5838045849992365E-4</v>
      </c>
      <c r="E674" s="7">
        <v>0</v>
      </c>
      <c r="F674" s="63">
        <f t="shared" si="10"/>
        <v>0</v>
      </c>
      <c r="G674" s="64"/>
    </row>
    <row r="675" spans="1:7" ht="14.5" x14ac:dyDescent="0.35">
      <c r="A675" s="53">
        <v>72021</v>
      </c>
      <c r="B675" s="55" t="s">
        <v>950</v>
      </c>
      <c r="C675" s="57" t="s">
        <v>99</v>
      </c>
      <c r="D675" s="59">
        <v>5.9419919661441042E-4</v>
      </c>
      <c r="E675" s="7">
        <v>0</v>
      </c>
      <c r="F675" s="63">
        <f t="shared" si="10"/>
        <v>0</v>
      </c>
      <c r="G675" s="64"/>
    </row>
    <row r="676" spans="1:7" ht="14.5" x14ac:dyDescent="0.35">
      <c r="A676" s="53">
        <v>72022</v>
      </c>
      <c r="B676" s="55" t="s">
        <v>951</v>
      </c>
      <c r="C676" s="57" t="s">
        <v>99</v>
      </c>
      <c r="D676" s="59">
        <v>2.3047139395107664E-4</v>
      </c>
      <c r="E676" s="7">
        <v>0</v>
      </c>
      <c r="F676" s="63">
        <f t="shared" si="10"/>
        <v>0</v>
      </c>
      <c r="G676" s="64"/>
    </row>
    <row r="677" spans="1:7" ht="14.5" x14ac:dyDescent="0.35">
      <c r="A677" s="53">
        <v>72023</v>
      </c>
      <c r="B677" s="55" t="s">
        <v>952</v>
      </c>
      <c r="C677" s="57" t="s">
        <v>99</v>
      </c>
      <c r="D677" s="59">
        <v>4.443239702892245E-4</v>
      </c>
      <c r="E677" s="7">
        <v>0</v>
      </c>
      <c r="F677" s="63">
        <f t="shared" si="10"/>
        <v>0</v>
      </c>
      <c r="G677" s="64"/>
    </row>
    <row r="678" spans="1:7" ht="14.5" x14ac:dyDescent="0.35">
      <c r="A678" s="53">
        <v>72024</v>
      </c>
      <c r="B678" s="55" t="s">
        <v>953</v>
      </c>
      <c r="C678" s="57" t="s">
        <v>99</v>
      </c>
      <c r="D678" s="59">
        <v>2.465124612584435E-4</v>
      </c>
      <c r="E678" s="7">
        <v>0</v>
      </c>
      <c r="F678" s="63">
        <f t="shared" si="10"/>
        <v>0</v>
      </c>
      <c r="G678" s="64"/>
    </row>
    <row r="679" spans="1:7" ht="14.5" x14ac:dyDescent="0.35">
      <c r="A679" s="53">
        <v>72017</v>
      </c>
      <c r="B679" s="55" t="s">
        <v>954</v>
      </c>
      <c r="C679" s="57" t="s">
        <v>99</v>
      </c>
      <c r="D679" s="59">
        <v>5.1220963119275259E-4</v>
      </c>
      <c r="E679" s="7">
        <v>0</v>
      </c>
      <c r="F679" s="63">
        <f t="shared" si="10"/>
        <v>0</v>
      </c>
      <c r="G679" s="64"/>
    </row>
    <row r="680" spans="1:7" ht="14.5" x14ac:dyDescent="0.35">
      <c r="A680" s="53">
        <v>72025</v>
      </c>
      <c r="B680" s="55" t="s">
        <v>955</v>
      </c>
      <c r="C680" s="57" t="s">
        <v>99</v>
      </c>
      <c r="D680" s="59">
        <v>1.0501461436390574E-4</v>
      </c>
      <c r="E680" s="7">
        <v>0</v>
      </c>
      <c r="F680" s="63">
        <f t="shared" si="10"/>
        <v>0</v>
      </c>
      <c r="G680" s="64"/>
    </row>
    <row r="681" spans="1:7" ht="14.5" x14ac:dyDescent="0.35">
      <c r="A681" s="53">
        <v>72018</v>
      </c>
      <c r="B681" s="55" t="s">
        <v>956</v>
      </c>
      <c r="C681" s="57" t="s">
        <v>99</v>
      </c>
      <c r="D681" s="59">
        <v>1.031794075109443E-4</v>
      </c>
      <c r="E681" s="7">
        <v>0</v>
      </c>
      <c r="F681" s="63">
        <f t="shared" si="10"/>
        <v>0</v>
      </c>
      <c r="G681" s="64"/>
    </row>
    <row r="682" spans="1:7" ht="14.5" x14ac:dyDescent="0.35">
      <c r="A682" s="53">
        <v>72026</v>
      </c>
      <c r="B682" s="55" t="s">
        <v>957</v>
      </c>
      <c r="C682" s="57" t="s">
        <v>99</v>
      </c>
      <c r="D682" s="59">
        <v>1.5770884076236395E-4</v>
      </c>
      <c r="E682" s="7">
        <v>0</v>
      </c>
      <c r="F682" s="63">
        <f t="shared" si="10"/>
        <v>0</v>
      </c>
      <c r="G682" s="64"/>
    </row>
    <row r="683" spans="1:7" ht="14.5" x14ac:dyDescent="0.35">
      <c r="A683" s="53">
        <v>72027</v>
      </c>
      <c r="B683" s="55" t="s">
        <v>958</v>
      </c>
      <c r="C683" s="57" t="s">
        <v>99</v>
      </c>
      <c r="D683" s="59">
        <v>2.212783670302234E-4</v>
      </c>
      <c r="E683" s="7">
        <v>0</v>
      </c>
      <c r="F683" s="63">
        <f t="shared" si="10"/>
        <v>0</v>
      </c>
      <c r="G683" s="64"/>
    </row>
    <row r="684" spans="1:7" ht="14.5" x14ac:dyDescent="0.35">
      <c r="A684" s="53">
        <v>72019</v>
      </c>
      <c r="B684" s="55" t="s">
        <v>959</v>
      </c>
      <c r="C684" s="57" t="s">
        <v>99</v>
      </c>
      <c r="D684" s="59">
        <v>3.0761805239964171E-4</v>
      </c>
      <c r="E684" s="7">
        <v>0</v>
      </c>
      <c r="F684" s="63">
        <f t="shared" si="10"/>
        <v>0</v>
      </c>
      <c r="G684" s="64"/>
    </row>
    <row r="685" spans="1:7" ht="14.5" x14ac:dyDescent="0.35">
      <c r="A685" s="53">
        <v>72020</v>
      </c>
      <c r="B685" s="55" t="s">
        <v>960</v>
      </c>
      <c r="C685" s="57" t="s">
        <v>99</v>
      </c>
      <c r="D685" s="59">
        <v>8.9483326737917101E-5</v>
      </c>
      <c r="E685" s="7">
        <v>0</v>
      </c>
      <c r="F685" s="63">
        <f t="shared" si="10"/>
        <v>0</v>
      </c>
      <c r="G685" s="64"/>
    </row>
    <row r="686" spans="1:7" ht="14.5" x14ac:dyDescent="0.35">
      <c r="A686" s="53">
        <v>72028</v>
      </c>
      <c r="B686" s="55" t="s">
        <v>961</v>
      </c>
      <c r="C686" s="57" t="s">
        <v>99</v>
      </c>
      <c r="D686" s="59">
        <v>1.7186372324863152E-4</v>
      </c>
      <c r="E686" s="7">
        <v>0</v>
      </c>
      <c r="F686" s="63">
        <f t="shared" si="10"/>
        <v>0</v>
      </c>
      <c r="G686" s="64"/>
    </row>
    <row r="687" spans="1:7" ht="14.5" x14ac:dyDescent="0.35">
      <c r="A687" s="53">
        <v>72029</v>
      </c>
      <c r="B687" s="55" t="s">
        <v>962</v>
      </c>
      <c r="C687" s="57" t="s">
        <v>99</v>
      </c>
      <c r="D687" s="59">
        <v>1.5354564003110881E-4</v>
      </c>
      <c r="E687" s="7">
        <v>0</v>
      </c>
      <c r="F687" s="63">
        <f t="shared" si="10"/>
        <v>0</v>
      </c>
      <c r="G687" s="64"/>
    </row>
    <row r="688" spans="1:7" ht="14.5" x14ac:dyDescent="0.35">
      <c r="A688" s="53">
        <v>73031</v>
      </c>
      <c r="B688" s="55" t="s">
        <v>963</v>
      </c>
      <c r="C688" s="57" t="s">
        <v>99</v>
      </c>
      <c r="D688" s="59">
        <v>1.0210887018005011E-4</v>
      </c>
      <c r="E688" s="7">
        <v>0</v>
      </c>
      <c r="F688" s="63">
        <f t="shared" si="10"/>
        <v>0</v>
      </c>
      <c r="G688" s="64"/>
    </row>
    <row r="689" spans="1:7" ht="14.5" x14ac:dyDescent="0.35">
      <c r="A689" s="53">
        <v>73011</v>
      </c>
      <c r="B689" s="55" t="s">
        <v>964</v>
      </c>
      <c r="C689" s="57" t="s">
        <v>99</v>
      </c>
      <c r="D689" s="59">
        <v>9.5498726978179667E-5</v>
      </c>
      <c r="E689" s="7">
        <v>0</v>
      </c>
      <c r="F689" s="63">
        <f t="shared" si="10"/>
        <v>0</v>
      </c>
      <c r="G689" s="64"/>
    </row>
    <row r="690" spans="1:7" ht="14.5" x14ac:dyDescent="0.35">
      <c r="A690" s="53">
        <v>73040</v>
      </c>
      <c r="B690" s="55" t="s">
        <v>965</v>
      </c>
      <c r="C690" s="57" t="s">
        <v>99</v>
      </c>
      <c r="D690" s="59">
        <v>1.0905886650283934E-4</v>
      </c>
      <c r="E690" s="7">
        <v>0</v>
      </c>
      <c r="F690" s="63">
        <f t="shared" si="10"/>
        <v>0</v>
      </c>
      <c r="G690" s="64"/>
    </row>
    <row r="691" spans="1:7" ht="14.5" x14ac:dyDescent="0.35">
      <c r="A691" s="53">
        <v>73032</v>
      </c>
      <c r="B691" s="55" t="s">
        <v>966</v>
      </c>
      <c r="C691" s="57" t="s">
        <v>99</v>
      </c>
      <c r="D691" s="59">
        <v>7.7027709856243494E-5</v>
      </c>
      <c r="E691" s="7">
        <v>0</v>
      </c>
      <c r="F691" s="63">
        <f t="shared" si="10"/>
        <v>0</v>
      </c>
      <c r="G691" s="64"/>
    </row>
    <row r="692" spans="1:7" ht="14.5" x14ac:dyDescent="0.35">
      <c r="A692" s="53">
        <v>73040</v>
      </c>
      <c r="B692" s="55" t="s">
        <v>967</v>
      </c>
      <c r="C692" s="57" t="s">
        <v>99</v>
      </c>
      <c r="D692" s="59">
        <v>1.5033402803842625E-4</v>
      </c>
      <c r="E692" s="7">
        <v>0</v>
      </c>
      <c r="F692" s="63">
        <f t="shared" si="10"/>
        <v>0</v>
      </c>
      <c r="G692" s="64"/>
    </row>
    <row r="693" spans="1:7" ht="14.5" x14ac:dyDescent="0.35">
      <c r="A693" s="53">
        <v>73010</v>
      </c>
      <c r="B693" s="55" t="s">
        <v>968</v>
      </c>
      <c r="C693" s="57" t="s">
        <v>99</v>
      </c>
      <c r="D693" s="59">
        <v>6.6713167636358242E-5</v>
      </c>
      <c r="E693" s="7">
        <v>0</v>
      </c>
      <c r="F693" s="63">
        <f t="shared" si="10"/>
        <v>0</v>
      </c>
      <c r="G693" s="64"/>
    </row>
    <row r="694" spans="1:7" ht="14.5" x14ac:dyDescent="0.35">
      <c r="A694" s="53">
        <v>73020</v>
      </c>
      <c r="B694" s="55" t="s">
        <v>969</v>
      </c>
      <c r="C694" s="57" t="s">
        <v>99</v>
      </c>
      <c r="D694" s="59">
        <v>2.983910401666966E-5</v>
      </c>
      <c r="E694" s="7">
        <v>0</v>
      </c>
      <c r="F694" s="63">
        <f t="shared" si="10"/>
        <v>0</v>
      </c>
      <c r="G694" s="64"/>
    </row>
    <row r="695" spans="1:7" ht="14.5" x14ac:dyDescent="0.35">
      <c r="A695" s="53">
        <v>73020</v>
      </c>
      <c r="B695" s="55" t="s">
        <v>970</v>
      </c>
      <c r="C695" s="57" t="s">
        <v>99</v>
      </c>
      <c r="D695" s="59">
        <v>4.4639707432682913E-5</v>
      </c>
      <c r="E695" s="7">
        <v>0</v>
      </c>
      <c r="F695" s="63">
        <f t="shared" si="10"/>
        <v>0</v>
      </c>
      <c r="G695" s="64"/>
    </row>
    <row r="696" spans="1:7" ht="14.5" x14ac:dyDescent="0.35">
      <c r="A696" s="53">
        <v>73021</v>
      </c>
      <c r="B696" s="55" t="s">
        <v>971</v>
      </c>
      <c r="C696" s="57" t="s">
        <v>99</v>
      </c>
      <c r="D696" s="59">
        <v>1.1379981753965644E-4</v>
      </c>
      <c r="E696" s="7">
        <v>0</v>
      </c>
      <c r="F696" s="63">
        <f t="shared" si="10"/>
        <v>0</v>
      </c>
      <c r="G696" s="64"/>
    </row>
    <row r="697" spans="1:7" ht="14.5" x14ac:dyDescent="0.35">
      <c r="A697" s="53">
        <v>73012</v>
      </c>
      <c r="B697" s="55" t="s">
        <v>972</v>
      </c>
      <c r="C697" s="57" t="s">
        <v>99</v>
      </c>
      <c r="D697" s="59">
        <v>1.6613719816114991E-4</v>
      </c>
      <c r="E697" s="7">
        <v>0</v>
      </c>
      <c r="F697" s="63">
        <f t="shared" si="10"/>
        <v>0</v>
      </c>
      <c r="G697" s="64"/>
    </row>
    <row r="698" spans="1:7" ht="14.5" x14ac:dyDescent="0.35">
      <c r="A698" s="53">
        <v>73020</v>
      </c>
      <c r="B698" s="55" t="s">
        <v>973</v>
      </c>
      <c r="C698" s="57" t="s">
        <v>99</v>
      </c>
      <c r="D698" s="59">
        <v>2.7324190921870623E-5</v>
      </c>
      <c r="E698" s="7">
        <v>0</v>
      </c>
      <c r="F698" s="63">
        <f t="shared" si="10"/>
        <v>0</v>
      </c>
      <c r="G698" s="64"/>
    </row>
    <row r="699" spans="1:7" ht="14.5" x14ac:dyDescent="0.35">
      <c r="A699" s="53">
        <v>73010</v>
      </c>
      <c r="B699" s="55" t="s">
        <v>974</v>
      </c>
      <c r="C699" s="57" t="s">
        <v>99</v>
      </c>
      <c r="D699" s="59">
        <v>3.874325578474193E-5</v>
      </c>
      <c r="E699" s="7">
        <v>0</v>
      </c>
      <c r="F699" s="63">
        <f t="shared" si="10"/>
        <v>0</v>
      </c>
      <c r="G699" s="64"/>
    </row>
    <row r="700" spans="1:7" ht="14.5" x14ac:dyDescent="0.35">
      <c r="A700" s="53">
        <v>73041</v>
      </c>
      <c r="B700" s="55" t="s">
        <v>975</v>
      </c>
      <c r="C700" s="57" t="s">
        <v>99</v>
      </c>
      <c r="D700" s="59">
        <v>1.980494062154242E-4</v>
      </c>
      <c r="E700" s="7">
        <v>0</v>
      </c>
      <c r="F700" s="63">
        <f t="shared" si="10"/>
        <v>0</v>
      </c>
      <c r="G700" s="64"/>
    </row>
    <row r="701" spans="1:7" ht="14.5" x14ac:dyDescent="0.35">
      <c r="A701" s="53">
        <v>73020</v>
      </c>
      <c r="B701" s="55" t="s">
        <v>976</v>
      </c>
      <c r="C701" s="57" t="s">
        <v>99</v>
      </c>
      <c r="D701" s="59">
        <v>6.1802290039081743E-5</v>
      </c>
      <c r="E701" s="7">
        <v>0</v>
      </c>
      <c r="F701" s="63">
        <f t="shared" si="10"/>
        <v>0</v>
      </c>
      <c r="G701" s="64"/>
    </row>
    <row r="702" spans="1:7" ht="14.5" x14ac:dyDescent="0.35">
      <c r="A702" s="53">
        <v>73042</v>
      </c>
      <c r="B702" s="55" t="s">
        <v>977</v>
      </c>
      <c r="C702" s="57" t="s">
        <v>99</v>
      </c>
      <c r="D702" s="59">
        <v>3.2659884920295605E-4</v>
      </c>
      <c r="E702" s="7">
        <v>0</v>
      </c>
      <c r="F702" s="63">
        <f t="shared" si="10"/>
        <v>0</v>
      </c>
      <c r="G702" s="64"/>
    </row>
    <row r="703" spans="1:7" ht="14.5" x14ac:dyDescent="0.35">
      <c r="A703" s="53">
        <v>73020</v>
      </c>
      <c r="B703" s="55" t="s">
        <v>978</v>
      </c>
      <c r="C703" s="57" t="s">
        <v>99</v>
      </c>
      <c r="D703" s="59">
        <v>4.6678826158195643E-5</v>
      </c>
      <c r="E703" s="7">
        <v>0</v>
      </c>
      <c r="F703" s="63">
        <f t="shared" si="10"/>
        <v>0</v>
      </c>
      <c r="G703" s="64"/>
    </row>
    <row r="704" spans="1:7" ht="14.5" x14ac:dyDescent="0.35">
      <c r="A704" s="53">
        <v>73020</v>
      </c>
      <c r="B704" s="55" t="s">
        <v>979</v>
      </c>
      <c r="C704" s="57" t="s">
        <v>99</v>
      </c>
      <c r="D704" s="59">
        <v>6.2312069720459938E-5</v>
      </c>
      <c r="E704" s="7">
        <v>0</v>
      </c>
      <c r="F704" s="63">
        <f t="shared" si="10"/>
        <v>0</v>
      </c>
      <c r="G704" s="64"/>
    </row>
    <row r="705" spans="1:7" ht="14.5" x14ac:dyDescent="0.35">
      <c r="A705" s="53">
        <v>73040</v>
      </c>
      <c r="B705" s="55" t="s">
        <v>980</v>
      </c>
      <c r="C705" s="57" t="s">
        <v>99</v>
      </c>
      <c r="D705" s="59">
        <v>8.7087362235439643E-5</v>
      </c>
      <c r="E705" s="7">
        <v>0</v>
      </c>
      <c r="F705" s="63">
        <f t="shared" si="10"/>
        <v>0</v>
      </c>
      <c r="G705" s="64"/>
    </row>
    <row r="706" spans="1:7" ht="14.5" x14ac:dyDescent="0.35">
      <c r="A706" s="53">
        <v>73020</v>
      </c>
      <c r="B706" s="55" t="s">
        <v>981</v>
      </c>
      <c r="C706" s="57" t="s">
        <v>99</v>
      </c>
      <c r="D706" s="59">
        <v>2.1973203533004292E-4</v>
      </c>
      <c r="E706" s="7">
        <v>0</v>
      </c>
      <c r="F706" s="63">
        <f t="shared" si="10"/>
        <v>0</v>
      </c>
      <c r="G706" s="64"/>
    </row>
    <row r="707" spans="1:7" ht="14.5" x14ac:dyDescent="0.35">
      <c r="A707" s="53">
        <v>73040</v>
      </c>
      <c r="B707" s="55" t="s">
        <v>982</v>
      </c>
      <c r="C707" s="57" t="s">
        <v>99</v>
      </c>
      <c r="D707" s="59">
        <v>9.5277822449582454E-5</v>
      </c>
      <c r="E707" s="7">
        <v>0</v>
      </c>
      <c r="F707" s="63">
        <f t="shared" si="10"/>
        <v>0</v>
      </c>
      <c r="G707" s="64"/>
    </row>
    <row r="708" spans="1:7" ht="14.5" x14ac:dyDescent="0.35">
      <c r="A708" s="53">
        <v>73043</v>
      </c>
      <c r="B708" s="55" t="s">
        <v>983</v>
      </c>
      <c r="C708" s="57" t="s">
        <v>99</v>
      </c>
      <c r="D708" s="59">
        <v>3.9139184670612318E-4</v>
      </c>
      <c r="E708" s="7">
        <v>0</v>
      </c>
      <c r="F708" s="63">
        <f t="shared" si="10"/>
        <v>0</v>
      </c>
      <c r="G708" s="64"/>
    </row>
    <row r="709" spans="1:7" ht="14.5" x14ac:dyDescent="0.35">
      <c r="A709" s="53">
        <v>73022</v>
      </c>
      <c r="B709" s="55" t="s">
        <v>984</v>
      </c>
      <c r="C709" s="57" t="s">
        <v>99</v>
      </c>
      <c r="D709" s="59">
        <v>9.6059484627695663E-5</v>
      </c>
      <c r="E709" s="7">
        <v>0</v>
      </c>
      <c r="F709" s="63">
        <f t="shared" si="10"/>
        <v>0</v>
      </c>
      <c r="G709" s="64"/>
    </row>
    <row r="710" spans="1:7" ht="14.5" x14ac:dyDescent="0.35">
      <c r="A710" s="53">
        <v>73033</v>
      </c>
      <c r="B710" s="55" t="s">
        <v>985</v>
      </c>
      <c r="C710" s="57" t="s">
        <v>99</v>
      </c>
      <c r="D710" s="59">
        <v>8.7308266764036857E-5</v>
      </c>
      <c r="E710" s="7">
        <v>0</v>
      </c>
      <c r="F710" s="63">
        <f t="shared" si="10"/>
        <v>0</v>
      </c>
      <c r="G710" s="64"/>
    </row>
    <row r="711" spans="1:7" ht="14.5" x14ac:dyDescent="0.35">
      <c r="A711" s="53">
        <v>73020</v>
      </c>
      <c r="B711" s="55" t="s">
        <v>986</v>
      </c>
      <c r="C711" s="57" t="s">
        <v>99</v>
      </c>
      <c r="D711" s="59">
        <v>6.5812556865923463E-5</v>
      </c>
      <c r="E711" s="7">
        <v>0</v>
      </c>
      <c r="F711" s="63">
        <f t="shared" si="10"/>
        <v>0</v>
      </c>
      <c r="G711" s="64"/>
    </row>
    <row r="712" spans="1:7" ht="14.5" x14ac:dyDescent="0.35">
      <c r="A712" s="53">
        <v>73020</v>
      </c>
      <c r="B712" s="55" t="s">
        <v>987</v>
      </c>
      <c r="C712" s="57" t="s">
        <v>99</v>
      </c>
      <c r="D712" s="59">
        <v>1.4865175508987823E-4</v>
      </c>
      <c r="E712" s="7">
        <v>0</v>
      </c>
      <c r="F712" s="63">
        <f t="shared" si="10"/>
        <v>0</v>
      </c>
      <c r="G712" s="64"/>
    </row>
    <row r="713" spans="1:7" ht="14.5" x14ac:dyDescent="0.35">
      <c r="A713" s="53">
        <v>73030</v>
      </c>
      <c r="B713" s="55" t="s">
        <v>988</v>
      </c>
      <c r="C713" s="57" t="s">
        <v>99</v>
      </c>
      <c r="D713" s="59">
        <v>4.8140194578146438E-5</v>
      </c>
      <c r="E713" s="7">
        <v>0</v>
      </c>
      <c r="F713" s="63">
        <f t="shared" si="10"/>
        <v>0</v>
      </c>
      <c r="G713" s="64"/>
    </row>
    <row r="714" spans="1:7" ht="14.5" x14ac:dyDescent="0.35">
      <c r="A714" s="53">
        <v>73034</v>
      </c>
      <c r="B714" s="55" t="s">
        <v>989</v>
      </c>
      <c r="C714" s="57" t="s">
        <v>99</v>
      </c>
      <c r="D714" s="59">
        <v>8.2295433230484714E-5</v>
      </c>
      <c r="E714" s="7">
        <v>0</v>
      </c>
      <c r="F714" s="63">
        <f t="shared" si="10"/>
        <v>0</v>
      </c>
      <c r="G714" s="64"/>
    </row>
    <row r="715" spans="1:7" ht="14.5" x14ac:dyDescent="0.35">
      <c r="A715" s="53">
        <v>73013</v>
      </c>
      <c r="B715" s="55" t="s">
        <v>990</v>
      </c>
      <c r="C715" s="57" t="s">
        <v>99</v>
      </c>
      <c r="D715" s="59">
        <v>4.3603155413880605E-4</v>
      </c>
      <c r="E715" s="7">
        <v>0</v>
      </c>
      <c r="F715" s="63">
        <f t="shared" ref="F715:F778" si="11">+IF(E715=1,D715/$D$8,0)</f>
        <v>0</v>
      </c>
      <c r="G715" s="64"/>
    </row>
    <row r="716" spans="1:7" ht="14.5" x14ac:dyDescent="0.35">
      <c r="A716" s="53">
        <v>73044</v>
      </c>
      <c r="B716" s="55" t="s">
        <v>991</v>
      </c>
      <c r="C716" s="57" t="s">
        <v>99</v>
      </c>
      <c r="D716" s="59">
        <v>2.5431209038352968E-4</v>
      </c>
      <c r="E716" s="7">
        <v>0</v>
      </c>
      <c r="F716" s="63">
        <f t="shared" si="11"/>
        <v>0</v>
      </c>
      <c r="G716" s="64"/>
    </row>
    <row r="717" spans="1:7" ht="14.5" x14ac:dyDescent="0.35">
      <c r="A717" s="53">
        <v>73014</v>
      </c>
      <c r="B717" s="55" t="s">
        <v>992</v>
      </c>
      <c r="C717" s="57" t="s">
        <v>99</v>
      </c>
      <c r="D717" s="59">
        <v>3.2885887245706603E-4</v>
      </c>
      <c r="E717" s="7">
        <v>0</v>
      </c>
      <c r="F717" s="63">
        <f t="shared" si="11"/>
        <v>0</v>
      </c>
      <c r="G717" s="64"/>
    </row>
    <row r="718" spans="1:7" ht="14.5" x14ac:dyDescent="0.35">
      <c r="A718" s="53">
        <v>73030</v>
      </c>
      <c r="B718" s="55" t="s">
        <v>993</v>
      </c>
      <c r="C718" s="57" t="s">
        <v>99</v>
      </c>
      <c r="D718" s="59">
        <v>1.9014782115406234E-5</v>
      </c>
      <c r="E718" s="7">
        <v>0</v>
      </c>
      <c r="F718" s="63">
        <f t="shared" si="11"/>
        <v>0</v>
      </c>
      <c r="G718" s="64"/>
    </row>
    <row r="719" spans="1:7" ht="14.5" x14ac:dyDescent="0.35">
      <c r="A719" s="53">
        <v>73020</v>
      </c>
      <c r="B719" s="55" t="s">
        <v>994</v>
      </c>
      <c r="C719" s="57" t="s">
        <v>99</v>
      </c>
      <c r="D719" s="59">
        <v>3.3084701321444092E-5</v>
      </c>
      <c r="E719" s="7">
        <v>0</v>
      </c>
      <c r="F719" s="63">
        <f t="shared" si="11"/>
        <v>0</v>
      </c>
      <c r="G719" s="64"/>
    </row>
    <row r="720" spans="1:7" ht="14.5" x14ac:dyDescent="0.35">
      <c r="A720" s="53">
        <v>73010</v>
      </c>
      <c r="B720" s="55" t="s">
        <v>995</v>
      </c>
      <c r="C720" s="57" t="s">
        <v>99</v>
      </c>
      <c r="D720" s="59">
        <v>9.1573423431567653E-5</v>
      </c>
      <c r="E720" s="7">
        <v>0</v>
      </c>
      <c r="F720" s="63">
        <f t="shared" si="11"/>
        <v>0</v>
      </c>
      <c r="G720" s="64"/>
    </row>
    <row r="721" spans="1:7" ht="14.5" x14ac:dyDescent="0.35">
      <c r="A721" s="53">
        <v>73010</v>
      </c>
      <c r="B721" s="55" t="s">
        <v>996</v>
      </c>
      <c r="C721" s="57" t="s">
        <v>99</v>
      </c>
      <c r="D721" s="59">
        <v>1.4698647479737616E-4</v>
      </c>
      <c r="E721" s="7">
        <v>0</v>
      </c>
      <c r="F721" s="63">
        <f t="shared" si="11"/>
        <v>0</v>
      </c>
      <c r="G721" s="64"/>
    </row>
    <row r="722" spans="1:7" ht="14.5" x14ac:dyDescent="0.35">
      <c r="A722" s="53">
        <v>73045</v>
      </c>
      <c r="B722" s="55" t="s">
        <v>997</v>
      </c>
      <c r="C722" s="57" t="s">
        <v>99</v>
      </c>
      <c r="D722" s="59">
        <v>2.2917995209158524E-4</v>
      </c>
      <c r="E722" s="7">
        <v>0</v>
      </c>
      <c r="F722" s="63">
        <f t="shared" si="11"/>
        <v>0</v>
      </c>
      <c r="G722" s="64"/>
    </row>
    <row r="723" spans="1:7" ht="14.5" x14ac:dyDescent="0.35">
      <c r="A723" s="53">
        <v>73023</v>
      </c>
      <c r="B723" s="55" t="s">
        <v>998</v>
      </c>
      <c r="C723" s="57" t="s">
        <v>99</v>
      </c>
      <c r="D723" s="59">
        <v>1.9935784073096154E-4</v>
      </c>
      <c r="E723" s="7">
        <v>0</v>
      </c>
      <c r="F723" s="63">
        <f t="shared" si="11"/>
        <v>0</v>
      </c>
      <c r="G723" s="64"/>
    </row>
    <row r="724" spans="1:7" ht="14.5" x14ac:dyDescent="0.35">
      <c r="A724" s="53">
        <v>73024</v>
      </c>
      <c r="B724" s="55" t="s">
        <v>999</v>
      </c>
      <c r="C724" s="57" t="s">
        <v>99</v>
      </c>
      <c r="D724" s="59">
        <v>2.2890806959485023E-4</v>
      </c>
      <c r="E724" s="7">
        <v>0</v>
      </c>
      <c r="F724" s="63">
        <f t="shared" si="11"/>
        <v>0</v>
      </c>
      <c r="G724" s="64"/>
    </row>
    <row r="725" spans="1:7" ht="14.5" x14ac:dyDescent="0.35">
      <c r="A725" s="53">
        <v>73025</v>
      </c>
      <c r="B725" s="55" t="s">
        <v>1000</v>
      </c>
      <c r="C725" s="57" t="s">
        <v>99</v>
      </c>
      <c r="D725" s="59">
        <v>1.4584796684229823E-4</v>
      </c>
      <c r="E725" s="7">
        <v>0</v>
      </c>
      <c r="F725" s="63">
        <f t="shared" si="11"/>
        <v>0</v>
      </c>
      <c r="G725" s="64"/>
    </row>
    <row r="726" spans="1:7" ht="14.5" x14ac:dyDescent="0.35">
      <c r="A726" s="53">
        <v>73020</v>
      </c>
      <c r="B726" s="55" t="s">
        <v>1001</v>
      </c>
      <c r="C726" s="57" t="s">
        <v>99</v>
      </c>
      <c r="D726" s="59">
        <v>2.6695462648170863E-5</v>
      </c>
      <c r="E726" s="7">
        <v>0</v>
      </c>
      <c r="F726" s="63">
        <f t="shared" si="11"/>
        <v>0</v>
      </c>
      <c r="G726" s="64"/>
    </row>
    <row r="727" spans="1:7" ht="14.5" x14ac:dyDescent="0.35">
      <c r="A727" s="53">
        <v>73046</v>
      </c>
      <c r="B727" s="55" t="s">
        <v>1002</v>
      </c>
      <c r="C727" s="57" t="s">
        <v>99</v>
      </c>
      <c r="D727" s="59">
        <v>1.8566175995793433E-4</v>
      </c>
      <c r="E727" s="7">
        <v>0</v>
      </c>
      <c r="F727" s="63">
        <f t="shared" si="11"/>
        <v>0</v>
      </c>
      <c r="G727" s="64"/>
    </row>
    <row r="728" spans="1:7" ht="14.5" x14ac:dyDescent="0.35">
      <c r="A728" s="53">
        <v>73026</v>
      </c>
      <c r="B728" s="55" t="s">
        <v>1003</v>
      </c>
      <c r="C728" s="57" t="s">
        <v>99</v>
      </c>
      <c r="D728" s="59">
        <v>1.7069122998146169E-4</v>
      </c>
      <c r="E728" s="7">
        <v>0</v>
      </c>
      <c r="F728" s="63">
        <f t="shared" si="11"/>
        <v>0</v>
      </c>
      <c r="G728" s="64"/>
    </row>
    <row r="729" spans="1:7" ht="14.5" x14ac:dyDescent="0.35">
      <c r="A729" s="53">
        <v>73040</v>
      </c>
      <c r="B729" s="55" t="s">
        <v>1004</v>
      </c>
      <c r="C729" s="57" t="s">
        <v>99</v>
      </c>
      <c r="D729" s="59">
        <v>1.1298417004945134E-4</v>
      </c>
      <c r="E729" s="7">
        <v>0</v>
      </c>
      <c r="F729" s="63">
        <f t="shared" si="11"/>
        <v>0</v>
      </c>
      <c r="G729" s="64"/>
    </row>
    <row r="730" spans="1:7" ht="14.5" x14ac:dyDescent="0.35">
      <c r="A730" s="53">
        <v>73020</v>
      </c>
      <c r="B730" s="55" t="s">
        <v>1005</v>
      </c>
      <c r="C730" s="57" t="s">
        <v>99</v>
      </c>
      <c r="D730" s="59">
        <v>3.5871496912978161E-5</v>
      </c>
      <c r="E730" s="7">
        <v>0</v>
      </c>
      <c r="F730" s="63">
        <f t="shared" si="11"/>
        <v>0</v>
      </c>
      <c r="G730" s="64"/>
    </row>
    <row r="731" spans="1:7" ht="14.5" x14ac:dyDescent="0.35">
      <c r="A731" s="53">
        <v>73035</v>
      </c>
      <c r="B731" s="55" t="s">
        <v>1006</v>
      </c>
      <c r="C731" s="57" t="s">
        <v>99</v>
      </c>
      <c r="D731" s="59">
        <v>5.5515007302084155E-5</v>
      </c>
      <c r="E731" s="7">
        <v>0</v>
      </c>
      <c r="F731" s="63">
        <f t="shared" si="11"/>
        <v>0</v>
      </c>
      <c r="G731" s="64"/>
    </row>
    <row r="732" spans="1:7" ht="14.5" x14ac:dyDescent="0.35">
      <c r="A732" s="53">
        <v>73027</v>
      </c>
      <c r="B732" s="55" t="s">
        <v>1007</v>
      </c>
      <c r="C732" s="57" t="s">
        <v>99</v>
      </c>
      <c r="D732" s="59">
        <v>5.8930531167317981E-5</v>
      </c>
      <c r="E732" s="7">
        <v>0</v>
      </c>
      <c r="F732" s="63">
        <f t="shared" si="11"/>
        <v>0</v>
      </c>
      <c r="G732" s="64"/>
    </row>
    <row r="733" spans="1:7" ht="14.5" x14ac:dyDescent="0.35">
      <c r="A733" s="53">
        <v>73047</v>
      </c>
      <c r="B733" s="55" t="s">
        <v>1008</v>
      </c>
      <c r="C733" s="57" t="s">
        <v>99</v>
      </c>
      <c r="D733" s="59">
        <v>2.2647811978028089E-4</v>
      </c>
      <c r="E733" s="7">
        <v>0</v>
      </c>
      <c r="F733" s="63">
        <f t="shared" si="11"/>
        <v>0</v>
      </c>
      <c r="G733" s="64"/>
    </row>
    <row r="734" spans="1:7" ht="14.5" x14ac:dyDescent="0.35">
      <c r="A734" s="53">
        <v>73030</v>
      </c>
      <c r="B734" s="55" t="s">
        <v>1009</v>
      </c>
      <c r="C734" s="57" t="s">
        <v>99</v>
      </c>
      <c r="D734" s="59">
        <v>4.4095942439212849E-5</v>
      </c>
      <c r="E734" s="7">
        <v>0</v>
      </c>
      <c r="F734" s="63">
        <f t="shared" si="11"/>
        <v>0</v>
      </c>
      <c r="G734" s="64"/>
    </row>
    <row r="735" spans="1:7" ht="14.5" x14ac:dyDescent="0.35">
      <c r="A735" s="53">
        <v>73040</v>
      </c>
      <c r="B735" s="55" t="s">
        <v>1010</v>
      </c>
      <c r="C735" s="57" t="s">
        <v>99</v>
      </c>
      <c r="D735" s="59">
        <v>5.1861586252207177E-5</v>
      </c>
      <c r="E735" s="7">
        <v>0</v>
      </c>
      <c r="F735" s="63">
        <f t="shared" si="11"/>
        <v>0</v>
      </c>
      <c r="G735" s="64"/>
    </row>
    <row r="736" spans="1:7" ht="14.5" x14ac:dyDescent="0.35">
      <c r="A736" s="53">
        <v>73036</v>
      </c>
      <c r="B736" s="55" t="s">
        <v>1011</v>
      </c>
      <c r="C736" s="57" t="s">
        <v>99</v>
      </c>
      <c r="D736" s="59">
        <v>7.9797512791731612E-5</v>
      </c>
      <c r="E736" s="7">
        <v>0</v>
      </c>
      <c r="F736" s="63">
        <f t="shared" si="11"/>
        <v>0</v>
      </c>
      <c r="G736" s="64"/>
    </row>
    <row r="737" spans="1:7" ht="14.5" x14ac:dyDescent="0.35">
      <c r="A737" s="53">
        <v>73048</v>
      </c>
      <c r="B737" s="55" t="s">
        <v>1012</v>
      </c>
      <c r="C737" s="57" t="s">
        <v>99</v>
      </c>
      <c r="D737" s="59">
        <v>5.2247319544449996E-4</v>
      </c>
      <c r="E737" s="7">
        <v>0</v>
      </c>
      <c r="F737" s="63">
        <f t="shared" si="11"/>
        <v>0</v>
      </c>
      <c r="G737" s="64"/>
    </row>
    <row r="738" spans="1:7" ht="14.5" x14ac:dyDescent="0.35">
      <c r="A738" s="53">
        <v>73040</v>
      </c>
      <c r="B738" s="55" t="s">
        <v>1013</v>
      </c>
      <c r="C738" s="57" t="s">
        <v>99</v>
      </c>
      <c r="D738" s="59">
        <v>8.3297999937195137E-5</v>
      </c>
      <c r="E738" s="7">
        <v>0</v>
      </c>
      <c r="F738" s="63">
        <f t="shared" si="11"/>
        <v>0</v>
      </c>
      <c r="G738" s="64"/>
    </row>
    <row r="739" spans="1:7" ht="14.5" x14ac:dyDescent="0.35">
      <c r="A739" s="53">
        <v>73020</v>
      </c>
      <c r="B739" s="55" t="s">
        <v>1014</v>
      </c>
      <c r="C739" s="57" t="s">
        <v>99</v>
      </c>
      <c r="D739" s="59">
        <v>3.614337940971319E-5</v>
      </c>
      <c r="E739" s="7">
        <v>0</v>
      </c>
      <c r="F739" s="63">
        <f t="shared" si="11"/>
        <v>0</v>
      </c>
      <c r="G739" s="64"/>
    </row>
    <row r="740" spans="1:7" ht="14.5" x14ac:dyDescent="0.35">
      <c r="A740" s="53">
        <v>73051</v>
      </c>
      <c r="B740" s="55" t="s">
        <v>1015</v>
      </c>
      <c r="C740" s="57" t="s">
        <v>99</v>
      </c>
      <c r="D740" s="59">
        <v>1.2861741361171563E-4</v>
      </c>
      <c r="E740" s="7">
        <v>0</v>
      </c>
      <c r="F740" s="63">
        <f t="shared" si="11"/>
        <v>0</v>
      </c>
      <c r="G740" s="64"/>
    </row>
    <row r="741" spans="1:7" ht="14.5" x14ac:dyDescent="0.35">
      <c r="A741" s="53">
        <v>73030</v>
      </c>
      <c r="B741" s="55" t="s">
        <v>1016</v>
      </c>
      <c r="C741" s="57" t="s">
        <v>99</v>
      </c>
      <c r="D741" s="59">
        <v>3.7281887364791135E-5</v>
      </c>
      <c r="E741" s="7">
        <v>0</v>
      </c>
      <c r="F741" s="63">
        <f t="shared" si="11"/>
        <v>0</v>
      </c>
      <c r="G741" s="64"/>
    </row>
    <row r="742" spans="1:7" ht="14.5" x14ac:dyDescent="0.35">
      <c r="A742" s="53">
        <v>73028</v>
      </c>
      <c r="B742" s="55" t="s">
        <v>1017</v>
      </c>
      <c r="C742" s="57" t="s">
        <v>99</v>
      </c>
      <c r="D742" s="59">
        <v>9.568564619468499E-5</v>
      </c>
      <c r="E742" s="7">
        <v>0</v>
      </c>
      <c r="F742" s="63">
        <f t="shared" si="11"/>
        <v>0</v>
      </c>
      <c r="G742" s="64"/>
    </row>
    <row r="743" spans="1:7" ht="14.5" x14ac:dyDescent="0.35">
      <c r="A743" s="53">
        <v>73020</v>
      </c>
      <c r="B743" s="55" t="s">
        <v>1018</v>
      </c>
      <c r="C743" s="57" t="s">
        <v>99</v>
      </c>
      <c r="D743" s="59">
        <v>2.3483850655488309E-5</v>
      </c>
      <c r="E743" s="7">
        <v>0</v>
      </c>
      <c r="F743" s="63">
        <f t="shared" si="11"/>
        <v>0</v>
      </c>
      <c r="G743" s="64"/>
    </row>
    <row r="744" spans="1:7" ht="14.5" x14ac:dyDescent="0.35">
      <c r="A744" s="53">
        <v>73052</v>
      </c>
      <c r="B744" s="55" t="s">
        <v>1019</v>
      </c>
      <c r="C744" s="57" t="s">
        <v>99</v>
      </c>
      <c r="D744" s="59">
        <v>1.4804001947222442E-4</v>
      </c>
      <c r="E744" s="7">
        <v>0</v>
      </c>
      <c r="F744" s="63">
        <f t="shared" si="11"/>
        <v>0</v>
      </c>
      <c r="G744" s="64"/>
    </row>
    <row r="745" spans="1:7" ht="14.5" x14ac:dyDescent="0.35">
      <c r="A745" s="53">
        <v>73053</v>
      </c>
      <c r="B745" s="55" t="s">
        <v>1020</v>
      </c>
      <c r="C745" s="57" t="s">
        <v>99</v>
      </c>
      <c r="D745" s="59">
        <v>2.7664044042789413E-5</v>
      </c>
      <c r="E745" s="7">
        <v>0</v>
      </c>
      <c r="F745" s="63">
        <f t="shared" si="11"/>
        <v>0</v>
      </c>
      <c r="G745" s="64"/>
    </row>
    <row r="746" spans="1:7" ht="14.5" x14ac:dyDescent="0.35">
      <c r="A746" s="53">
        <v>73037</v>
      </c>
      <c r="B746" s="55" t="s">
        <v>1021</v>
      </c>
      <c r="C746" s="57" t="s">
        <v>99</v>
      </c>
      <c r="D746" s="59">
        <v>9.9084177403872885E-5</v>
      </c>
      <c r="E746" s="7">
        <v>0</v>
      </c>
      <c r="F746" s="63">
        <f t="shared" si="11"/>
        <v>0</v>
      </c>
      <c r="G746" s="64"/>
    </row>
    <row r="747" spans="1:7" ht="14.5" x14ac:dyDescent="0.35">
      <c r="A747" s="53">
        <v>73055</v>
      </c>
      <c r="B747" s="55" t="s">
        <v>1022</v>
      </c>
      <c r="C747" s="57" t="s">
        <v>99</v>
      </c>
      <c r="D747" s="59">
        <v>1.8246714062129771E-4</v>
      </c>
      <c r="E747" s="7">
        <v>0</v>
      </c>
      <c r="F747" s="63">
        <f t="shared" si="11"/>
        <v>0</v>
      </c>
      <c r="G747" s="64"/>
    </row>
    <row r="748" spans="1:7" ht="14.5" x14ac:dyDescent="0.35">
      <c r="A748" s="53">
        <v>73049</v>
      </c>
      <c r="B748" s="55" t="s">
        <v>1023</v>
      </c>
      <c r="C748" s="57" t="s">
        <v>99</v>
      </c>
      <c r="D748" s="59">
        <v>1.5857546622070686E-4</v>
      </c>
      <c r="E748" s="7">
        <v>0</v>
      </c>
      <c r="F748" s="63">
        <f t="shared" si="11"/>
        <v>0</v>
      </c>
      <c r="G748" s="64"/>
    </row>
    <row r="749" spans="1:7" ht="14.5" x14ac:dyDescent="0.35">
      <c r="A749" s="53">
        <v>73015</v>
      </c>
      <c r="B749" s="55" t="s">
        <v>1024</v>
      </c>
      <c r="C749" s="57" t="s">
        <v>99</v>
      </c>
      <c r="D749" s="59">
        <v>1.3138721654720376E-4</v>
      </c>
      <c r="E749" s="7">
        <v>0</v>
      </c>
      <c r="F749" s="63">
        <f t="shared" si="11"/>
        <v>0</v>
      </c>
      <c r="G749" s="64"/>
    </row>
    <row r="750" spans="1:7" ht="14.5" x14ac:dyDescent="0.35">
      <c r="A750" s="53">
        <v>73050</v>
      </c>
      <c r="B750" s="55" t="s">
        <v>1025</v>
      </c>
      <c r="C750" s="57" t="s">
        <v>99</v>
      </c>
      <c r="D750" s="59">
        <v>7.7673430785989183E-5</v>
      </c>
      <c r="E750" s="7">
        <v>0</v>
      </c>
      <c r="F750" s="63">
        <f t="shared" si="11"/>
        <v>0</v>
      </c>
      <c r="G750" s="64"/>
    </row>
    <row r="751" spans="1:7" ht="14.5" x14ac:dyDescent="0.35">
      <c r="A751" s="53">
        <v>73030</v>
      </c>
      <c r="B751" s="55" t="s">
        <v>1026</v>
      </c>
      <c r="C751" s="57" t="s">
        <v>99</v>
      </c>
      <c r="D751" s="59">
        <v>2.5200108916128191E-5</v>
      </c>
      <c r="E751" s="7">
        <v>0</v>
      </c>
      <c r="F751" s="63">
        <f t="shared" si="11"/>
        <v>0</v>
      </c>
      <c r="G751" s="64"/>
    </row>
    <row r="752" spans="1:7" ht="14.5" x14ac:dyDescent="0.35">
      <c r="A752" s="53">
        <v>73016</v>
      </c>
      <c r="B752" s="55" t="s">
        <v>1027</v>
      </c>
      <c r="C752" s="57" t="s">
        <v>99</v>
      </c>
      <c r="D752" s="59">
        <v>1.3395310761014063E-4</v>
      </c>
      <c r="E752" s="7">
        <v>0</v>
      </c>
      <c r="F752" s="63">
        <f t="shared" si="11"/>
        <v>0</v>
      </c>
      <c r="G752" s="64"/>
    </row>
    <row r="753" spans="1:7" ht="14.5" x14ac:dyDescent="0.35">
      <c r="A753" s="53">
        <v>73010</v>
      </c>
      <c r="B753" s="55" t="s">
        <v>1028</v>
      </c>
      <c r="C753" s="57" t="s">
        <v>99</v>
      </c>
      <c r="D753" s="59">
        <v>9.2202151705267417E-5</v>
      </c>
      <c r="E753" s="7">
        <v>0</v>
      </c>
      <c r="F753" s="63">
        <f t="shared" si="11"/>
        <v>0</v>
      </c>
      <c r="G753" s="64"/>
    </row>
    <row r="754" spans="1:7" ht="14.5" x14ac:dyDescent="0.35">
      <c r="A754" s="53">
        <v>73017</v>
      </c>
      <c r="B754" s="55" t="s">
        <v>1029</v>
      </c>
      <c r="C754" s="57" t="s">
        <v>99</v>
      </c>
      <c r="D754" s="59">
        <v>9.5005939952847425E-5</v>
      </c>
      <c r="E754" s="7">
        <v>0</v>
      </c>
      <c r="F754" s="63">
        <f t="shared" si="11"/>
        <v>0</v>
      </c>
      <c r="G754" s="64"/>
    </row>
    <row r="755" spans="1:7" ht="14.5" x14ac:dyDescent="0.35">
      <c r="A755" s="53">
        <v>73010</v>
      </c>
      <c r="B755" s="55" t="s">
        <v>1030</v>
      </c>
      <c r="C755" s="57" t="s">
        <v>99</v>
      </c>
      <c r="D755" s="59">
        <v>5.757111868364283E-5</v>
      </c>
      <c r="E755" s="7">
        <v>0</v>
      </c>
      <c r="F755" s="63">
        <f t="shared" si="11"/>
        <v>0</v>
      </c>
      <c r="G755" s="64"/>
    </row>
    <row r="756" spans="1:7" ht="14.5" x14ac:dyDescent="0.35">
      <c r="A756" s="53">
        <v>73020</v>
      </c>
      <c r="B756" s="55" t="s">
        <v>1031</v>
      </c>
      <c r="C756" s="57" t="s">
        <v>99</v>
      </c>
      <c r="D756" s="59">
        <v>4.7562444272584497E-5</v>
      </c>
      <c r="E756" s="7">
        <v>0</v>
      </c>
      <c r="F756" s="63">
        <f t="shared" si="11"/>
        <v>0</v>
      </c>
      <c r="G756" s="64"/>
    </row>
    <row r="757" spans="1:7" ht="14.5" x14ac:dyDescent="0.35">
      <c r="A757" s="53">
        <v>73020</v>
      </c>
      <c r="B757" s="55" t="s">
        <v>1032</v>
      </c>
      <c r="C757" s="57" t="s">
        <v>99</v>
      </c>
      <c r="D757" s="59">
        <v>1.1306913332968105E-4</v>
      </c>
      <c r="E757" s="7">
        <v>0</v>
      </c>
      <c r="F757" s="63">
        <f t="shared" si="11"/>
        <v>0</v>
      </c>
      <c r="G757" s="64"/>
    </row>
    <row r="758" spans="1:7" ht="14.5" x14ac:dyDescent="0.35">
      <c r="A758" s="53">
        <v>73050</v>
      </c>
      <c r="B758" s="55" t="s">
        <v>1033</v>
      </c>
      <c r="C758" s="57" t="s">
        <v>99</v>
      </c>
      <c r="D758" s="59">
        <v>3.0926634003609786E-5</v>
      </c>
      <c r="E758" s="7">
        <v>0</v>
      </c>
      <c r="F758" s="63">
        <f t="shared" si="11"/>
        <v>0</v>
      </c>
      <c r="G758" s="64"/>
    </row>
    <row r="759" spans="1:7" ht="14.5" x14ac:dyDescent="0.35">
      <c r="A759" s="53">
        <v>73010</v>
      </c>
      <c r="B759" s="55" t="s">
        <v>1034</v>
      </c>
      <c r="C759" s="57" t="s">
        <v>99</v>
      </c>
      <c r="D759" s="59">
        <v>6.5727593585693757E-5</v>
      </c>
      <c r="E759" s="7">
        <v>0</v>
      </c>
      <c r="F759" s="63">
        <f t="shared" si="11"/>
        <v>0</v>
      </c>
      <c r="G759" s="64"/>
    </row>
    <row r="760" spans="1:7" ht="14.5" x14ac:dyDescent="0.35">
      <c r="A760" s="53">
        <v>73010</v>
      </c>
      <c r="B760" s="55" t="s">
        <v>1035</v>
      </c>
      <c r="C760" s="57" t="s">
        <v>99</v>
      </c>
      <c r="D760" s="59">
        <v>8.7920002381690668E-5</v>
      </c>
      <c r="E760" s="7">
        <v>0</v>
      </c>
      <c r="F760" s="63">
        <f t="shared" si="11"/>
        <v>0</v>
      </c>
      <c r="G760" s="64"/>
    </row>
    <row r="761" spans="1:7" ht="14.5" x14ac:dyDescent="0.35">
      <c r="A761" s="53">
        <v>73040</v>
      </c>
      <c r="B761" s="55" t="s">
        <v>1036</v>
      </c>
      <c r="C761" s="57" t="s">
        <v>99</v>
      </c>
      <c r="D761" s="59">
        <v>7.7639445473897306E-5</v>
      </c>
      <c r="E761" s="7">
        <v>0</v>
      </c>
      <c r="F761" s="63">
        <f t="shared" si="11"/>
        <v>0</v>
      </c>
      <c r="G761" s="64"/>
    </row>
    <row r="762" spans="1:7" ht="14.5" x14ac:dyDescent="0.35">
      <c r="A762" s="53">
        <v>73038</v>
      </c>
      <c r="B762" s="55" t="s">
        <v>1037</v>
      </c>
      <c r="C762" s="57" t="s">
        <v>99</v>
      </c>
      <c r="D762" s="59">
        <v>5.8930531167317981E-5</v>
      </c>
      <c r="E762" s="7">
        <v>0</v>
      </c>
      <c r="F762" s="63">
        <f t="shared" si="11"/>
        <v>0</v>
      </c>
      <c r="G762" s="64"/>
    </row>
    <row r="763" spans="1:7" ht="14.5" x14ac:dyDescent="0.35">
      <c r="A763" s="53">
        <v>73018</v>
      </c>
      <c r="B763" s="55" t="s">
        <v>1038</v>
      </c>
      <c r="C763" s="57" t="s">
        <v>99</v>
      </c>
      <c r="D763" s="59">
        <v>2.2620623728354585E-4</v>
      </c>
      <c r="E763" s="7">
        <v>0</v>
      </c>
      <c r="F763" s="63">
        <f t="shared" si="11"/>
        <v>0</v>
      </c>
      <c r="G763" s="64"/>
    </row>
    <row r="764" spans="1:7" ht="14.5" x14ac:dyDescent="0.35">
      <c r="A764" s="53">
        <v>73010</v>
      </c>
      <c r="B764" s="55" t="s">
        <v>1039</v>
      </c>
      <c r="C764" s="57" t="s">
        <v>99</v>
      </c>
      <c r="D764" s="59">
        <v>3.6568195810861679E-5</v>
      </c>
      <c r="E764" s="7">
        <v>0</v>
      </c>
      <c r="F764" s="63">
        <f t="shared" si="11"/>
        <v>0</v>
      </c>
      <c r="G764" s="64"/>
    </row>
    <row r="765" spans="1:7" ht="14.5" x14ac:dyDescent="0.35">
      <c r="A765" s="53">
        <v>73040</v>
      </c>
      <c r="B765" s="55" t="s">
        <v>1040</v>
      </c>
      <c r="C765" s="57" t="s">
        <v>99</v>
      </c>
      <c r="D765" s="59">
        <v>7.0638471182970255E-5</v>
      </c>
      <c r="E765" s="7">
        <v>0</v>
      </c>
      <c r="F765" s="63">
        <f t="shared" si="11"/>
        <v>0</v>
      </c>
      <c r="G765" s="64"/>
    </row>
    <row r="766" spans="1:7" ht="14.5" x14ac:dyDescent="0.35">
      <c r="A766" s="53">
        <v>73030</v>
      </c>
      <c r="B766" s="55" t="s">
        <v>1041</v>
      </c>
      <c r="C766" s="57" t="s">
        <v>99</v>
      </c>
      <c r="D766" s="59">
        <v>2.5777859221690132E-5</v>
      </c>
      <c r="E766" s="7">
        <v>0</v>
      </c>
      <c r="F766" s="63">
        <f t="shared" si="11"/>
        <v>0</v>
      </c>
      <c r="G766" s="64"/>
    </row>
    <row r="767" spans="1:7" ht="14.5" x14ac:dyDescent="0.35">
      <c r="A767" s="53">
        <v>73010</v>
      </c>
      <c r="B767" s="55" t="s">
        <v>1042</v>
      </c>
      <c r="C767" s="57" t="s">
        <v>99</v>
      </c>
      <c r="D767" s="59">
        <v>2.4843263139163465E-4</v>
      </c>
      <c r="E767" s="7">
        <v>0</v>
      </c>
      <c r="F767" s="63">
        <f t="shared" si="11"/>
        <v>0</v>
      </c>
      <c r="G767" s="64"/>
    </row>
    <row r="768" spans="1:7" ht="14.5" x14ac:dyDescent="0.35">
      <c r="A768" s="53">
        <v>73056</v>
      </c>
      <c r="B768" s="55" t="s">
        <v>1043</v>
      </c>
      <c r="C768" s="57" t="s">
        <v>99</v>
      </c>
      <c r="D768" s="59">
        <v>1.9172813816633471E-4</v>
      </c>
      <c r="E768" s="7">
        <v>0</v>
      </c>
      <c r="F768" s="63">
        <f t="shared" si="11"/>
        <v>0</v>
      </c>
      <c r="G768" s="64"/>
    </row>
    <row r="769" spans="1:7" ht="14.5" x14ac:dyDescent="0.35">
      <c r="A769" s="53">
        <v>73057</v>
      </c>
      <c r="B769" s="55" t="s">
        <v>1044</v>
      </c>
      <c r="C769" s="57" t="s">
        <v>99</v>
      </c>
      <c r="D769" s="59">
        <v>1.9539855187225764E-4</v>
      </c>
      <c r="E769" s="7">
        <v>0</v>
      </c>
      <c r="F769" s="63">
        <f t="shared" si="11"/>
        <v>0</v>
      </c>
      <c r="G769" s="64"/>
    </row>
    <row r="770" spans="1:7" ht="14.5" x14ac:dyDescent="0.35">
      <c r="A770" s="53">
        <v>73030</v>
      </c>
      <c r="B770" s="55" t="s">
        <v>1045</v>
      </c>
      <c r="C770" s="57" t="s">
        <v>99</v>
      </c>
      <c r="D770" s="59">
        <v>4.6814767406563164E-5</v>
      </c>
      <c r="E770" s="7">
        <v>0</v>
      </c>
      <c r="F770" s="63">
        <f t="shared" si="11"/>
        <v>0</v>
      </c>
      <c r="G770" s="64"/>
    </row>
    <row r="771" spans="1:7" ht="14.5" x14ac:dyDescent="0.35">
      <c r="A771" s="53">
        <v>73019</v>
      </c>
      <c r="B771" s="55" t="s">
        <v>1046</v>
      </c>
      <c r="C771" s="57" t="s">
        <v>99</v>
      </c>
      <c r="D771" s="59">
        <v>2.3631686763087983E-4</v>
      </c>
      <c r="E771" s="7">
        <v>0</v>
      </c>
      <c r="F771" s="63">
        <f t="shared" si="11"/>
        <v>0</v>
      </c>
      <c r="G771" s="64"/>
    </row>
    <row r="772" spans="1:7" ht="14.5" x14ac:dyDescent="0.35">
      <c r="A772" s="53">
        <v>73039</v>
      </c>
      <c r="B772" s="55" t="s">
        <v>1047</v>
      </c>
      <c r="C772" s="57" t="s">
        <v>99</v>
      </c>
      <c r="D772" s="59">
        <v>2.9016659464046188E-4</v>
      </c>
      <c r="E772" s="7">
        <v>0</v>
      </c>
      <c r="F772" s="63">
        <f t="shared" si="11"/>
        <v>0</v>
      </c>
      <c r="G772" s="64"/>
    </row>
    <row r="773" spans="1:7" ht="14.5" x14ac:dyDescent="0.35">
      <c r="A773" s="53">
        <v>73058</v>
      </c>
      <c r="B773" s="55" t="s">
        <v>1048</v>
      </c>
      <c r="C773" s="57" t="s">
        <v>99</v>
      </c>
      <c r="D773" s="59">
        <v>8.5388096630845689E-5</v>
      </c>
      <c r="E773" s="7">
        <v>0</v>
      </c>
      <c r="F773" s="63">
        <f t="shared" si="11"/>
        <v>0</v>
      </c>
      <c r="G773" s="64"/>
    </row>
    <row r="774" spans="1:7" ht="14.5" x14ac:dyDescent="0.35">
      <c r="A774" s="53">
        <v>73059</v>
      </c>
      <c r="B774" s="55" t="s">
        <v>1049</v>
      </c>
      <c r="C774" s="57" t="s">
        <v>99</v>
      </c>
      <c r="D774" s="59">
        <v>2.0370796067872203E-4</v>
      </c>
      <c r="E774" s="7">
        <v>0</v>
      </c>
      <c r="F774" s="63">
        <f t="shared" si="11"/>
        <v>0</v>
      </c>
      <c r="G774" s="64"/>
    </row>
    <row r="775" spans="1:7" ht="14.5" x14ac:dyDescent="0.35">
      <c r="A775" s="53">
        <v>73020</v>
      </c>
      <c r="B775" s="55" t="s">
        <v>1050</v>
      </c>
      <c r="C775" s="57" t="s">
        <v>99</v>
      </c>
      <c r="D775" s="59">
        <v>7.3357296150320571E-5</v>
      </c>
      <c r="E775" s="7">
        <v>0</v>
      </c>
      <c r="F775" s="63">
        <f t="shared" si="11"/>
        <v>0</v>
      </c>
      <c r="G775" s="64"/>
    </row>
    <row r="776" spans="1:7" ht="14.5" x14ac:dyDescent="0.35">
      <c r="A776" s="53">
        <v>73010</v>
      </c>
      <c r="B776" s="55" t="s">
        <v>1051</v>
      </c>
      <c r="C776" s="57" t="s">
        <v>99</v>
      </c>
      <c r="D776" s="59">
        <v>2.2669902430887809E-4</v>
      </c>
      <c r="E776" s="7">
        <v>0</v>
      </c>
      <c r="F776" s="63">
        <f t="shared" si="11"/>
        <v>0</v>
      </c>
      <c r="G776" s="64"/>
    </row>
    <row r="777" spans="1:7" ht="14.5" x14ac:dyDescent="0.35">
      <c r="A777" s="53">
        <v>73029</v>
      </c>
      <c r="B777" s="55" t="s">
        <v>1052</v>
      </c>
      <c r="C777" s="57" t="s">
        <v>99</v>
      </c>
      <c r="D777" s="59">
        <v>1.1436057518917244E-4</v>
      </c>
      <c r="E777" s="7">
        <v>0</v>
      </c>
      <c r="F777" s="63">
        <f t="shared" si="11"/>
        <v>0</v>
      </c>
      <c r="G777" s="64"/>
    </row>
    <row r="778" spans="1:7" ht="14.5" x14ac:dyDescent="0.35">
      <c r="A778" s="53">
        <v>73010</v>
      </c>
      <c r="B778" s="55" t="s">
        <v>1053</v>
      </c>
      <c r="C778" s="57" t="s">
        <v>99</v>
      </c>
      <c r="D778" s="59">
        <v>3.1368443060804206E-5</v>
      </c>
      <c r="E778" s="7">
        <v>0</v>
      </c>
      <c r="F778" s="63">
        <f t="shared" si="11"/>
        <v>0</v>
      </c>
      <c r="G778" s="64"/>
    </row>
    <row r="779" spans="1:7" ht="14.5" x14ac:dyDescent="0.35">
      <c r="A779" s="53">
        <v>73020</v>
      </c>
      <c r="B779" s="55" t="s">
        <v>1054</v>
      </c>
      <c r="C779" s="57" t="s">
        <v>99</v>
      </c>
      <c r="D779" s="59">
        <v>3.3288613193995367E-5</v>
      </c>
      <c r="E779" s="7">
        <v>0</v>
      </c>
      <c r="F779" s="63">
        <f t="shared" ref="F779:F842" si="12">+IF(E779=1,D779/$D$8,0)</f>
        <v>0</v>
      </c>
      <c r="G779" s="64"/>
    </row>
    <row r="780" spans="1:7" ht="14.5" x14ac:dyDescent="0.35">
      <c r="A780" s="53">
        <v>73010</v>
      </c>
      <c r="B780" s="55" t="s">
        <v>1055</v>
      </c>
      <c r="C780" s="57" t="s">
        <v>99</v>
      </c>
      <c r="D780" s="59">
        <v>1.0802231448403703E-4</v>
      </c>
      <c r="E780" s="7">
        <v>0</v>
      </c>
      <c r="F780" s="63">
        <f t="shared" si="12"/>
        <v>0</v>
      </c>
      <c r="G780" s="64"/>
    </row>
    <row r="781" spans="1:7" ht="14.5" x14ac:dyDescent="0.35">
      <c r="A781" s="53">
        <v>73054</v>
      </c>
      <c r="B781" s="55" t="s">
        <v>1056</v>
      </c>
      <c r="C781" s="57" t="s">
        <v>99</v>
      </c>
      <c r="D781" s="61">
        <v>1.5696116389634263E-4</v>
      </c>
      <c r="E781" s="7">
        <v>0</v>
      </c>
      <c r="F781" s="63">
        <f t="shared" si="12"/>
        <v>0</v>
      </c>
      <c r="G781" s="64"/>
    </row>
    <row r="782" spans="1:7" ht="14.5" x14ac:dyDescent="0.35">
      <c r="A782" s="53">
        <v>87041</v>
      </c>
      <c r="B782" s="55" t="s">
        <v>1144</v>
      </c>
      <c r="C782" s="57" t="s">
        <v>1786</v>
      </c>
      <c r="D782" s="59">
        <v>3.200736692813153E-4</v>
      </c>
      <c r="E782" s="7">
        <v>0</v>
      </c>
      <c r="F782" s="63">
        <f t="shared" si="12"/>
        <v>0</v>
      </c>
      <c r="G782" s="64"/>
    </row>
    <row r="783" spans="1:7" ht="14.5" x14ac:dyDescent="0.35">
      <c r="A783" s="53">
        <v>87040</v>
      </c>
      <c r="B783" s="55" t="s">
        <v>1146</v>
      </c>
      <c r="C783" s="57" t="s">
        <v>1786</v>
      </c>
      <c r="D783" s="59">
        <v>1.1504028143101002E-5</v>
      </c>
      <c r="E783" s="7">
        <v>0</v>
      </c>
      <c r="F783" s="63">
        <f t="shared" si="12"/>
        <v>0</v>
      </c>
      <c r="G783" s="64"/>
    </row>
    <row r="784" spans="1:7" ht="14.5" x14ac:dyDescent="0.35">
      <c r="A784" s="53">
        <v>87040</v>
      </c>
      <c r="B784" s="55" t="s">
        <v>1157</v>
      </c>
      <c r="C784" s="57" t="s">
        <v>1786</v>
      </c>
      <c r="D784" s="59">
        <v>4.5438362266842068E-5</v>
      </c>
      <c r="E784" s="7">
        <v>0</v>
      </c>
      <c r="F784" s="63">
        <f t="shared" si="12"/>
        <v>0</v>
      </c>
      <c r="G784" s="64"/>
    </row>
    <row r="785" spans="1:7" ht="14.5" x14ac:dyDescent="0.35">
      <c r="A785" s="53">
        <v>87040</v>
      </c>
      <c r="B785" s="55" t="s">
        <v>1158</v>
      </c>
      <c r="C785" s="57" t="s">
        <v>1786</v>
      </c>
      <c r="D785" s="59">
        <v>1.5653634749519414E-4</v>
      </c>
      <c r="E785" s="7">
        <v>0</v>
      </c>
      <c r="F785" s="63">
        <f t="shared" si="12"/>
        <v>0</v>
      </c>
      <c r="G785" s="64"/>
    </row>
    <row r="786" spans="1:7" ht="14.5" x14ac:dyDescent="0.35">
      <c r="A786" s="53">
        <v>87012</v>
      </c>
      <c r="B786" s="55" t="s">
        <v>1159</v>
      </c>
      <c r="C786" s="57" t="s">
        <v>1786</v>
      </c>
      <c r="D786" s="59">
        <v>3.5380409153250509E-4</v>
      </c>
      <c r="E786" s="7">
        <v>0</v>
      </c>
      <c r="F786" s="63">
        <f t="shared" si="12"/>
        <v>0</v>
      </c>
      <c r="G786" s="64"/>
    </row>
    <row r="787" spans="1:7" ht="14.5" x14ac:dyDescent="0.35">
      <c r="A787" s="53">
        <v>87040</v>
      </c>
      <c r="B787" s="55" t="s">
        <v>1161</v>
      </c>
      <c r="C787" s="57" t="s">
        <v>1786</v>
      </c>
      <c r="D787" s="59">
        <v>2.0374194599081391E-5</v>
      </c>
      <c r="E787" s="7">
        <v>0</v>
      </c>
      <c r="F787" s="63">
        <f t="shared" si="12"/>
        <v>0</v>
      </c>
      <c r="G787" s="64"/>
    </row>
    <row r="788" spans="1:7" ht="14.5" x14ac:dyDescent="0.35">
      <c r="A788" s="53">
        <v>87034</v>
      </c>
      <c r="B788" s="55" t="s">
        <v>2628</v>
      </c>
      <c r="C788" s="57" t="s">
        <v>1786</v>
      </c>
      <c r="D788" s="59">
        <v>2.5862822501919831E-5</v>
      </c>
      <c r="E788" s="7">
        <v>0</v>
      </c>
      <c r="F788" s="63">
        <f t="shared" si="12"/>
        <v>0</v>
      </c>
      <c r="G788" s="64"/>
    </row>
    <row r="789" spans="1:7" ht="14.5" x14ac:dyDescent="0.35">
      <c r="A789" s="53">
        <v>87040</v>
      </c>
      <c r="B789" s="55" t="s">
        <v>1171</v>
      </c>
      <c r="C789" s="57" t="s">
        <v>1786</v>
      </c>
      <c r="D789" s="59">
        <v>1.4905957883498078E-4</v>
      </c>
      <c r="E789" s="7">
        <v>0</v>
      </c>
      <c r="F789" s="63">
        <f t="shared" si="12"/>
        <v>0</v>
      </c>
      <c r="G789" s="64"/>
    </row>
    <row r="790" spans="1:7" ht="14.5" x14ac:dyDescent="0.35">
      <c r="A790" s="53">
        <v>87040</v>
      </c>
      <c r="B790" s="55" t="s">
        <v>1174</v>
      </c>
      <c r="C790" s="57" t="s">
        <v>1786</v>
      </c>
      <c r="D790" s="59">
        <v>5.6585544632978339E-5</v>
      </c>
      <c r="E790" s="7">
        <v>0</v>
      </c>
      <c r="F790" s="63">
        <f t="shared" si="12"/>
        <v>0</v>
      </c>
      <c r="G790" s="64"/>
    </row>
    <row r="791" spans="1:7" ht="14.5" x14ac:dyDescent="0.35">
      <c r="A791" s="53">
        <v>87040</v>
      </c>
      <c r="B791" s="55" t="s">
        <v>1175</v>
      </c>
      <c r="C791" s="57" t="s">
        <v>1786</v>
      </c>
      <c r="D791" s="59">
        <v>5.1691659691747779E-5</v>
      </c>
      <c r="E791" s="7">
        <v>0</v>
      </c>
      <c r="F791" s="63">
        <f t="shared" si="12"/>
        <v>0</v>
      </c>
      <c r="G791" s="64"/>
    </row>
    <row r="792" spans="1:7" ht="14.5" x14ac:dyDescent="0.35">
      <c r="A792" s="53">
        <v>87040</v>
      </c>
      <c r="B792" s="55" t="s">
        <v>1177</v>
      </c>
      <c r="C792" s="57" t="s">
        <v>1786</v>
      </c>
      <c r="D792" s="59">
        <v>1.541913609608545E-4</v>
      </c>
      <c r="E792" s="7">
        <v>0</v>
      </c>
      <c r="F792" s="63">
        <f t="shared" si="12"/>
        <v>0</v>
      </c>
      <c r="G792" s="64"/>
    </row>
    <row r="793" spans="1:7" ht="14.5" x14ac:dyDescent="0.35">
      <c r="A793" s="53">
        <v>87040</v>
      </c>
      <c r="B793" s="55" t="s">
        <v>1178</v>
      </c>
      <c r="C793" s="57" t="s">
        <v>1786</v>
      </c>
      <c r="D793" s="59">
        <v>2.4928226419393162E-5</v>
      </c>
      <c r="E793" s="7">
        <v>0</v>
      </c>
      <c r="F793" s="63">
        <f t="shared" si="12"/>
        <v>0</v>
      </c>
      <c r="G793" s="64"/>
    </row>
    <row r="794" spans="1:7" ht="14.5" x14ac:dyDescent="0.35">
      <c r="A794" s="53">
        <v>87046</v>
      </c>
      <c r="B794" s="55" t="s">
        <v>1179</v>
      </c>
      <c r="C794" s="57" t="s">
        <v>1786</v>
      </c>
      <c r="D794" s="59">
        <v>3.4146742324315306E-4</v>
      </c>
      <c r="E794" s="7">
        <v>0</v>
      </c>
      <c r="F794" s="63">
        <f t="shared" si="12"/>
        <v>0</v>
      </c>
      <c r="G794" s="64"/>
    </row>
    <row r="795" spans="1:7" ht="14.5" x14ac:dyDescent="0.35">
      <c r="A795" s="53">
        <v>87040</v>
      </c>
      <c r="B795" s="55" t="s">
        <v>1184</v>
      </c>
      <c r="C795" s="57" t="s">
        <v>1786</v>
      </c>
      <c r="D795" s="59">
        <v>3.4206216620476098E-5</v>
      </c>
      <c r="E795" s="7">
        <v>0</v>
      </c>
      <c r="F795" s="63">
        <f t="shared" si="12"/>
        <v>0</v>
      </c>
      <c r="G795" s="64"/>
    </row>
    <row r="796" spans="1:7" ht="14.5" x14ac:dyDescent="0.35">
      <c r="A796" s="53">
        <v>87040</v>
      </c>
      <c r="B796" s="55" t="s">
        <v>1185</v>
      </c>
      <c r="C796" s="57" t="s">
        <v>1786</v>
      </c>
      <c r="D796" s="59">
        <v>2.2957078318064186E-5</v>
      </c>
      <c r="E796" s="7">
        <v>0</v>
      </c>
      <c r="F796" s="63">
        <f t="shared" si="12"/>
        <v>0</v>
      </c>
      <c r="G796" s="64"/>
    </row>
    <row r="797" spans="1:7" ht="14.5" x14ac:dyDescent="0.35">
      <c r="A797" s="53">
        <v>87028</v>
      </c>
      <c r="B797" s="55" t="s">
        <v>1189</v>
      </c>
      <c r="C797" s="57" t="s">
        <v>1786</v>
      </c>
      <c r="D797" s="59">
        <v>1.0814126307635861E-4</v>
      </c>
      <c r="E797" s="7">
        <v>0</v>
      </c>
      <c r="F797" s="63">
        <f t="shared" si="12"/>
        <v>0</v>
      </c>
      <c r="G797" s="64"/>
    </row>
    <row r="798" spans="1:7" ht="14.5" x14ac:dyDescent="0.35">
      <c r="A798" s="53">
        <v>87036</v>
      </c>
      <c r="B798" s="55" t="s">
        <v>1190</v>
      </c>
      <c r="C798" s="57" t="s">
        <v>1786</v>
      </c>
      <c r="D798" s="59">
        <v>6.191104303777576E-4</v>
      </c>
      <c r="E798" s="7">
        <v>0</v>
      </c>
      <c r="F798" s="63">
        <f t="shared" si="12"/>
        <v>0</v>
      </c>
      <c r="G798" s="64"/>
    </row>
    <row r="799" spans="1:7" ht="14.5" x14ac:dyDescent="0.35">
      <c r="A799" s="53">
        <v>87017</v>
      </c>
      <c r="B799" s="55" t="s">
        <v>1191</v>
      </c>
      <c r="C799" s="57" t="s">
        <v>1786</v>
      </c>
      <c r="D799" s="59">
        <v>1.1461546502986153E-4</v>
      </c>
      <c r="E799" s="7">
        <v>0</v>
      </c>
      <c r="F799" s="63">
        <f t="shared" si="12"/>
        <v>0</v>
      </c>
      <c r="G799" s="64"/>
    </row>
    <row r="800" spans="1:7" ht="14.5" x14ac:dyDescent="0.35">
      <c r="A800" s="53">
        <v>87054</v>
      </c>
      <c r="B800" s="55" t="s">
        <v>2649</v>
      </c>
      <c r="C800" s="57" t="s">
        <v>1786</v>
      </c>
      <c r="D800" s="59">
        <v>8.8276848158655403E-5</v>
      </c>
      <c r="E800" s="7">
        <v>0</v>
      </c>
      <c r="F800" s="63">
        <f t="shared" si="12"/>
        <v>0</v>
      </c>
      <c r="G800" s="64"/>
    </row>
    <row r="801" spans="1:7" ht="14.5" x14ac:dyDescent="0.35">
      <c r="A801" s="53">
        <v>87040</v>
      </c>
      <c r="B801" s="55" t="s">
        <v>1192</v>
      </c>
      <c r="C801" s="57" t="s">
        <v>1786</v>
      </c>
      <c r="D801" s="59">
        <v>7.0230647437867719E-5</v>
      </c>
      <c r="E801" s="7">
        <v>0</v>
      </c>
      <c r="F801" s="63">
        <f t="shared" si="12"/>
        <v>0</v>
      </c>
      <c r="G801" s="64"/>
    </row>
    <row r="802" spans="1:7" ht="14.5" x14ac:dyDescent="0.35">
      <c r="A802" s="53">
        <v>87040</v>
      </c>
      <c r="B802" s="55" t="s">
        <v>1194</v>
      </c>
      <c r="C802" s="57" t="s">
        <v>1786</v>
      </c>
      <c r="D802" s="59">
        <v>2.3279938782937034E-5</v>
      </c>
      <c r="E802" s="7">
        <v>0</v>
      </c>
      <c r="F802" s="63">
        <f t="shared" si="12"/>
        <v>0</v>
      </c>
      <c r="G802" s="64"/>
    </row>
    <row r="803" spans="1:7" ht="14.5" x14ac:dyDescent="0.35">
      <c r="A803" s="53">
        <v>87055</v>
      </c>
      <c r="B803" s="55" t="s">
        <v>1197</v>
      </c>
      <c r="C803" s="57" t="s">
        <v>1786</v>
      </c>
      <c r="D803" s="59">
        <v>2.7028518706671275E-4</v>
      </c>
      <c r="E803" s="7">
        <v>0</v>
      </c>
      <c r="F803" s="63">
        <f t="shared" si="12"/>
        <v>0</v>
      </c>
      <c r="G803" s="64"/>
    </row>
    <row r="804" spans="1:7" ht="14.5" x14ac:dyDescent="0.35">
      <c r="A804" s="53">
        <v>87040</v>
      </c>
      <c r="B804" s="55" t="s">
        <v>1198</v>
      </c>
      <c r="C804" s="57" t="s">
        <v>1786</v>
      </c>
      <c r="D804" s="59">
        <v>5.267723374241227E-5</v>
      </c>
      <c r="E804" s="7">
        <v>0</v>
      </c>
      <c r="F804" s="63">
        <f t="shared" si="12"/>
        <v>0</v>
      </c>
      <c r="G804" s="64"/>
    </row>
    <row r="805" spans="1:7" ht="14.5" x14ac:dyDescent="0.35">
      <c r="A805" s="53">
        <v>87018</v>
      </c>
      <c r="B805" s="55" t="s">
        <v>1199</v>
      </c>
      <c r="C805" s="57" t="s">
        <v>1786</v>
      </c>
      <c r="D805" s="59">
        <v>1.1764015780603875E-4</v>
      </c>
      <c r="E805" s="7">
        <v>0</v>
      </c>
      <c r="F805" s="63">
        <f t="shared" si="12"/>
        <v>0</v>
      </c>
      <c r="G805" s="64"/>
    </row>
    <row r="806" spans="1:7" ht="14.5" x14ac:dyDescent="0.35">
      <c r="A806" s="53">
        <v>87056</v>
      </c>
      <c r="B806" s="55" t="s">
        <v>2665</v>
      </c>
      <c r="C806" s="57" t="s">
        <v>1786</v>
      </c>
      <c r="D806" s="59">
        <v>2.9278346367153658E-5</v>
      </c>
      <c r="E806" s="7">
        <v>0</v>
      </c>
      <c r="F806" s="63">
        <f t="shared" si="12"/>
        <v>0</v>
      </c>
      <c r="G806" s="64"/>
    </row>
    <row r="807" spans="1:7" ht="14.5" x14ac:dyDescent="0.35">
      <c r="A807" s="53">
        <v>87019</v>
      </c>
      <c r="B807" s="55" t="s">
        <v>1205</v>
      </c>
      <c r="C807" s="57" t="s">
        <v>1786</v>
      </c>
      <c r="D807" s="59">
        <v>1.1182866943832747E-4</v>
      </c>
      <c r="E807" s="7">
        <v>0</v>
      </c>
      <c r="F807" s="63">
        <f t="shared" si="12"/>
        <v>0</v>
      </c>
      <c r="G807" s="64"/>
    </row>
    <row r="808" spans="1:7" ht="14.5" x14ac:dyDescent="0.35">
      <c r="A808" s="53">
        <v>87040</v>
      </c>
      <c r="B808" s="55" t="s">
        <v>1206</v>
      </c>
      <c r="C808" s="57" t="s">
        <v>1786</v>
      </c>
      <c r="D808" s="59">
        <v>3.0960619315701663E-5</v>
      </c>
      <c r="E808" s="7">
        <v>0</v>
      </c>
      <c r="F808" s="63">
        <f t="shared" si="12"/>
        <v>0</v>
      </c>
      <c r="G808" s="64"/>
    </row>
    <row r="809" spans="1:7" ht="14.5" x14ac:dyDescent="0.35">
      <c r="A809" s="53">
        <v>87075</v>
      </c>
      <c r="B809" s="55" t="s">
        <v>1208</v>
      </c>
      <c r="C809" s="57" t="s">
        <v>1786</v>
      </c>
      <c r="D809" s="59">
        <v>1.457460109060226E-4</v>
      </c>
      <c r="E809" s="7">
        <v>0</v>
      </c>
      <c r="F809" s="63">
        <f t="shared" si="12"/>
        <v>0</v>
      </c>
      <c r="G809" s="64"/>
    </row>
    <row r="810" spans="1:7" ht="14.5" x14ac:dyDescent="0.35">
      <c r="A810" s="53">
        <v>87076</v>
      </c>
      <c r="B810" s="55" t="s">
        <v>2676</v>
      </c>
      <c r="C810" s="57" t="s">
        <v>1786</v>
      </c>
      <c r="D810" s="59">
        <v>9.2728924042691536E-5</v>
      </c>
      <c r="E810" s="7">
        <v>0</v>
      </c>
      <c r="F810" s="63">
        <f t="shared" si="12"/>
        <v>0</v>
      </c>
      <c r="G810" s="64"/>
    </row>
    <row r="811" spans="1:7" ht="14.5" x14ac:dyDescent="0.35">
      <c r="A811" s="53">
        <v>87040</v>
      </c>
      <c r="B811" s="55" t="s">
        <v>1210</v>
      </c>
      <c r="C811" s="57" t="s">
        <v>1786</v>
      </c>
      <c r="D811" s="59">
        <v>4.4758656025004489E-5</v>
      </c>
      <c r="E811" s="7">
        <v>0</v>
      </c>
      <c r="F811" s="63">
        <f t="shared" si="12"/>
        <v>0</v>
      </c>
      <c r="G811" s="64"/>
    </row>
    <row r="812" spans="1:7" ht="14.5" x14ac:dyDescent="0.35">
      <c r="A812" s="53">
        <v>87064</v>
      </c>
      <c r="B812" s="55" t="s">
        <v>1212</v>
      </c>
      <c r="C812" s="57" t="s">
        <v>1786</v>
      </c>
      <c r="D812" s="59">
        <v>1.2585780626985508E-3</v>
      </c>
      <c r="E812" s="7">
        <v>0</v>
      </c>
      <c r="F812" s="63">
        <f t="shared" si="12"/>
        <v>0</v>
      </c>
      <c r="G812" s="64"/>
    </row>
    <row r="813" spans="1:7" ht="14.5" x14ac:dyDescent="0.35">
      <c r="A813" s="53">
        <v>88060</v>
      </c>
      <c r="B813" s="55" t="s">
        <v>2681</v>
      </c>
      <c r="C813" s="57" t="s">
        <v>1786</v>
      </c>
      <c r="D813" s="59">
        <v>7.5447392843971125E-6</v>
      </c>
      <c r="E813" s="7">
        <v>0</v>
      </c>
      <c r="F813" s="63">
        <f t="shared" si="12"/>
        <v>0</v>
      </c>
      <c r="G813" s="64"/>
    </row>
    <row r="814" spans="1:7" ht="14.5" x14ac:dyDescent="0.35">
      <c r="A814" s="53">
        <v>88060</v>
      </c>
      <c r="B814" s="55" t="s">
        <v>2682</v>
      </c>
      <c r="C814" s="57" t="s">
        <v>1786</v>
      </c>
      <c r="D814" s="59">
        <v>4.831012113860583E-5</v>
      </c>
      <c r="E814" s="7">
        <v>0</v>
      </c>
      <c r="F814" s="63">
        <f t="shared" si="12"/>
        <v>0</v>
      </c>
      <c r="G814" s="64"/>
    </row>
    <row r="815" spans="1:7" ht="14.5" x14ac:dyDescent="0.35">
      <c r="A815" s="53">
        <v>88070</v>
      </c>
      <c r="B815" s="55" t="s">
        <v>1214</v>
      </c>
      <c r="C815" s="57" t="s">
        <v>1786</v>
      </c>
      <c r="D815" s="59">
        <v>8.4844331637375632E-5</v>
      </c>
      <c r="E815" s="7">
        <v>0</v>
      </c>
      <c r="F815" s="63">
        <f t="shared" si="12"/>
        <v>0</v>
      </c>
      <c r="G815" s="64"/>
    </row>
    <row r="816" spans="1:7" ht="14.5" x14ac:dyDescent="0.35">
      <c r="A816" s="53">
        <v>88064</v>
      </c>
      <c r="B816" s="55" t="s">
        <v>2690</v>
      </c>
      <c r="C816" s="57" t="s">
        <v>1786</v>
      </c>
      <c r="D816" s="59">
        <v>8.6628560522199278E-5</v>
      </c>
      <c r="E816" s="7">
        <v>0</v>
      </c>
      <c r="F816" s="63">
        <f t="shared" si="12"/>
        <v>0</v>
      </c>
      <c r="G816" s="64"/>
    </row>
    <row r="817" spans="1:7" ht="14.5" x14ac:dyDescent="0.35">
      <c r="A817" s="53">
        <v>88051</v>
      </c>
      <c r="B817" s="55" t="s">
        <v>2693</v>
      </c>
      <c r="C817" s="57" t="s">
        <v>1786</v>
      </c>
      <c r="D817" s="59">
        <v>7.9423674358720952E-5</v>
      </c>
      <c r="E817" s="7">
        <v>0</v>
      </c>
      <c r="F817" s="63">
        <f t="shared" si="12"/>
        <v>0</v>
      </c>
      <c r="G817" s="64"/>
    </row>
    <row r="818" spans="1:7" ht="14.5" x14ac:dyDescent="0.35">
      <c r="A818" s="53">
        <v>88022</v>
      </c>
      <c r="B818" s="55" t="s">
        <v>2694</v>
      </c>
      <c r="C818" s="57" t="s">
        <v>1786</v>
      </c>
      <c r="D818" s="59">
        <v>1.1046925695465231E-4</v>
      </c>
      <c r="E818" s="7">
        <v>0</v>
      </c>
      <c r="F818" s="63">
        <f t="shared" si="12"/>
        <v>0</v>
      </c>
      <c r="G818" s="64"/>
    </row>
    <row r="819" spans="1:7" ht="14.5" x14ac:dyDescent="0.35">
      <c r="A819" s="53">
        <v>88060</v>
      </c>
      <c r="B819" s="55" t="s">
        <v>2695</v>
      </c>
      <c r="C819" s="57" t="s">
        <v>1786</v>
      </c>
      <c r="D819" s="59">
        <v>9.424127043078014E-5</v>
      </c>
      <c r="E819" s="7">
        <v>0</v>
      </c>
      <c r="F819" s="63">
        <f t="shared" si="12"/>
        <v>0</v>
      </c>
      <c r="G819" s="64"/>
    </row>
    <row r="820" spans="1:7" ht="14.5" x14ac:dyDescent="0.35">
      <c r="A820" s="53">
        <v>88060</v>
      </c>
      <c r="B820" s="55" t="s">
        <v>2700</v>
      </c>
      <c r="C820" s="57" t="s">
        <v>1786</v>
      </c>
      <c r="D820" s="59">
        <v>7.3408274118458392E-6</v>
      </c>
      <c r="E820" s="7">
        <v>0</v>
      </c>
      <c r="F820" s="63">
        <f t="shared" si="12"/>
        <v>0</v>
      </c>
      <c r="G820" s="64"/>
    </row>
    <row r="821" spans="1:7" ht="14.5" x14ac:dyDescent="0.35">
      <c r="A821" s="53">
        <v>88060</v>
      </c>
      <c r="B821" s="55" t="s">
        <v>2701</v>
      </c>
      <c r="C821" s="57" t="s">
        <v>1786</v>
      </c>
      <c r="D821" s="59">
        <v>3.2014163990549908E-5</v>
      </c>
      <c r="E821" s="7">
        <v>0</v>
      </c>
      <c r="F821" s="63">
        <f t="shared" si="12"/>
        <v>0</v>
      </c>
      <c r="G821" s="64"/>
    </row>
    <row r="822" spans="1:7" ht="14.5" x14ac:dyDescent="0.35">
      <c r="A822" s="53">
        <v>88060</v>
      </c>
      <c r="B822" s="55" t="s">
        <v>2705</v>
      </c>
      <c r="C822" s="57" t="s">
        <v>1786</v>
      </c>
      <c r="D822" s="59">
        <v>2.4486417362198735E-5</v>
      </c>
      <c r="E822" s="7">
        <v>0</v>
      </c>
      <c r="F822" s="63">
        <f t="shared" si="12"/>
        <v>0</v>
      </c>
      <c r="G822" s="64"/>
    </row>
    <row r="823" spans="1:7" ht="14.5" x14ac:dyDescent="0.35">
      <c r="A823" s="53">
        <v>88025</v>
      </c>
      <c r="B823" s="55" t="s">
        <v>1218</v>
      </c>
      <c r="C823" s="57" t="s">
        <v>1786</v>
      </c>
      <c r="D823" s="59">
        <v>7.469971597794979E-5</v>
      </c>
      <c r="E823" s="7">
        <v>0</v>
      </c>
      <c r="F823" s="63">
        <f t="shared" si="12"/>
        <v>0</v>
      </c>
      <c r="G823" s="64"/>
    </row>
    <row r="824" spans="1:7" ht="14.5" x14ac:dyDescent="0.35">
      <c r="A824" s="53">
        <v>88060</v>
      </c>
      <c r="B824" s="55" t="s">
        <v>2712</v>
      </c>
      <c r="C824" s="57" t="s">
        <v>1786</v>
      </c>
      <c r="D824" s="59">
        <v>3.0127979169450631E-5</v>
      </c>
      <c r="E824" s="7">
        <v>0</v>
      </c>
      <c r="F824" s="63">
        <f t="shared" si="12"/>
        <v>0</v>
      </c>
      <c r="G824" s="64"/>
    </row>
    <row r="825" spans="1:7" ht="14.5" x14ac:dyDescent="0.35">
      <c r="A825" s="53">
        <v>88060</v>
      </c>
      <c r="B825" s="55" t="s">
        <v>2713</v>
      </c>
      <c r="C825" s="57" t="s">
        <v>1786</v>
      </c>
      <c r="D825" s="59">
        <v>9.6110462595833479E-5</v>
      </c>
      <c r="E825" s="7">
        <v>0</v>
      </c>
      <c r="F825" s="63">
        <f t="shared" si="12"/>
        <v>0</v>
      </c>
      <c r="G825" s="64"/>
    </row>
    <row r="826" spans="1:7" ht="14.5" x14ac:dyDescent="0.35">
      <c r="A826" s="53">
        <v>88060</v>
      </c>
      <c r="B826" s="55" t="s">
        <v>2719</v>
      </c>
      <c r="C826" s="57" t="s">
        <v>1786</v>
      </c>
      <c r="D826" s="59">
        <v>1.7162582606398837E-5</v>
      </c>
      <c r="E826" s="7">
        <v>0</v>
      </c>
      <c r="F826" s="63">
        <f t="shared" si="12"/>
        <v>0</v>
      </c>
      <c r="G826" s="64"/>
    </row>
    <row r="827" spans="1:7" ht="14.5" x14ac:dyDescent="0.35">
      <c r="A827" s="53">
        <v>88025</v>
      </c>
      <c r="B827" s="55" t="s">
        <v>1220</v>
      </c>
      <c r="C827" s="57" t="s">
        <v>1786</v>
      </c>
      <c r="D827" s="59">
        <v>6.409629860528357E-5</v>
      </c>
      <c r="E827" s="7">
        <v>0</v>
      </c>
      <c r="F827" s="63">
        <f t="shared" si="12"/>
        <v>0</v>
      </c>
      <c r="G827" s="64"/>
    </row>
    <row r="828" spans="1:7" ht="14.5" x14ac:dyDescent="0.35">
      <c r="A828" s="53">
        <v>88060</v>
      </c>
      <c r="B828" s="55" t="s">
        <v>2725</v>
      </c>
      <c r="C828" s="57" t="s">
        <v>1786</v>
      </c>
      <c r="D828" s="59">
        <v>2.3806711120361156E-5</v>
      </c>
      <c r="E828" s="7">
        <v>0</v>
      </c>
      <c r="F828" s="63">
        <f t="shared" si="12"/>
        <v>0</v>
      </c>
      <c r="G828" s="64"/>
    </row>
    <row r="829" spans="1:7" ht="14.5" x14ac:dyDescent="0.35">
      <c r="A829" s="53">
        <v>88060</v>
      </c>
      <c r="B829" s="55" t="s">
        <v>2726</v>
      </c>
      <c r="C829" s="57" t="s">
        <v>1786</v>
      </c>
      <c r="D829" s="59">
        <v>3.2676877576341549E-5</v>
      </c>
      <c r="E829" s="7">
        <v>0</v>
      </c>
      <c r="F829" s="63">
        <f t="shared" si="12"/>
        <v>0</v>
      </c>
      <c r="G829" s="64"/>
    </row>
    <row r="830" spans="1:7" ht="14.5" x14ac:dyDescent="0.35">
      <c r="A830" s="53">
        <v>88060</v>
      </c>
      <c r="B830" s="55" t="s">
        <v>2727</v>
      </c>
      <c r="C830" s="57" t="s">
        <v>1786</v>
      </c>
      <c r="D830" s="59">
        <v>2.8904507934142991E-5</v>
      </c>
      <c r="E830" s="7">
        <v>0</v>
      </c>
      <c r="F830" s="63">
        <f t="shared" si="12"/>
        <v>0</v>
      </c>
      <c r="G830" s="64"/>
    </row>
    <row r="831" spans="1:7" ht="14.5" x14ac:dyDescent="0.35">
      <c r="A831" s="53">
        <v>88060</v>
      </c>
      <c r="B831" s="55" t="s">
        <v>2729</v>
      </c>
      <c r="C831" s="57" t="s">
        <v>1786</v>
      </c>
      <c r="D831" s="59">
        <v>5.716329493854028E-5</v>
      </c>
      <c r="E831" s="7">
        <v>0</v>
      </c>
      <c r="F831" s="63">
        <f t="shared" si="12"/>
        <v>0</v>
      </c>
      <c r="G831" s="64"/>
    </row>
    <row r="832" spans="1:7" ht="14.5" x14ac:dyDescent="0.35">
      <c r="A832" s="53">
        <v>88054</v>
      </c>
      <c r="B832" s="55" t="s">
        <v>2733</v>
      </c>
      <c r="C832" s="57" t="s">
        <v>1786</v>
      </c>
      <c r="D832" s="59">
        <v>7.2218788195242627E-5</v>
      </c>
      <c r="E832" s="7">
        <v>0</v>
      </c>
      <c r="F832" s="63">
        <f t="shared" si="12"/>
        <v>0</v>
      </c>
      <c r="G832" s="64"/>
    </row>
    <row r="833" spans="1:7" ht="14.5" x14ac:dyDescent="0.35">
      <c r="A833" s="53">
        <v>88068</v>
      </c>
      <c r="B833" s="55" t="s">
        <v>1221</v>
      </c>
      <c r="C833" s="57" t="s">
        <v>1786</v>
      </c>
      <c r="D833" s="59">
        <v>1.464427098039061E-4</v>
      </c>
      <c r="E833" s="7">
        <v>0</v>
      </c>
      <c r="F833" s="63">
        <f t="shared" si="12"/>
        <v>0</v>
      </c>
      <c r="G833" s="64"/>
    </row>
    <row r="834" spans="1:7" ht="14.5" x14ac:dyDescent="0.35">
      <c r="A834" s="53">
        <v>88069</v>
      </c>
      <c r="B834" s="55" t="s">
        <v>2739</v>
      </c>
      <c r="C834" s="57" t="s">
        <v>1786</v>
      </c>
      <c r="D834" s="59">
        <v>5.9661215377293383E-5</v>
      </c>
      <c r="E834" s="7">
        <v>0</v>
      </c>
      <c r="F834" s="63">
        <f t="shared" si="12"/>
        <v>0</v>
      </c>
      <c r="G834" s="64"/>
    </row>
    <row r="835" spans="1:7" ht="14.5" x14ac:dyDescent="0.35">
      <c r="A835" s="53">
        <v>88071</v>
      </c>
      <c r="B835" s="55" t="s">
        <v>2740</v>
      </c>
      <c r="C835" s="57" t="s">
        <v>1786</v>
      </c>
      <c r="D835" s="59">
        <v>3.9983719676095505E-5</v>
      </c>
      <c r="E835" s="7">
        <v>0</v>
      </c>
      <c r="F835" s="63">
        <f t="shared" si="12"/>
        <v>0</v>
      </c>
      <c r="G835" s="64"/>
    </row>
    <row r="836" spans="1:7" ht="14.5" x14ac:dyDescent="0.35">
      <c r="A836" s="53">
        <v>88060</v>
      </c>
      <c r="B836" s="55" t="s">
        <v>2743</v>
      </c>
      <c r="C836" s="57" t="s">
        <v>1786</v>
      </c>
      <c r="D836" s="59">
        <v>1.616001589968841E-5</v>
      </c>
      <c r="E836" s="7">
        <v>0</v>
      </c>
      <c r="F836" s="63">
        <f t="shared" si="12"/>
        <v>0</v>
      </c>
      <c r="G836" s="64"/>
    </row>
    <row r="837" spans="1:7" ht="14.5" x14ac:dyDescent="0.35">
      <c r="A837" s="53">
        <v>88046</v>
      </c>
      <c r="B837" s="55" t="s">
        <v>1222</v>
      </c>
      <c r="C837" s="57" t="s">
        <v>1786</v>
      </c>
      <c r="D837" s="59">
        <v>1.1389497641351371E-3</v>
      </c>
      <c r="E837" s="7">
        <v>0</v>
      </c>
      <c r="F837" s="63">
        <f t="shared" si="12"/>
        <v>0</v>
      </c>
      <c r="G837" s="64"/>
    </row>
    <row r="838" spans="1:7" ht="14.5" x14ac:dyDescent="0.35">
      <c r="A838" s="53">
        <v>89020</v>
      </c>
      <c r="B838" s="55" t="s">
        <v>1225</v>
      </c>
      <c r="C838" s="57" t="s">
        <v>1786</v>
      </c>
      <c r="D838" s="59">
        <v>3.4597047709532703E-5</v>
      </c>
      <c r="E838" s="7">
        <v>0</v>
      </c>
      <c r="F838" s="63">
        <f t="shared" si="12"/>
        <v>0</v>
      </c>
      <c r="G838" s="64"/>
    </row>
    <row r="839" spans="1:7" ht="14.5" x14ac:dyDescent="0.35">
      <c r="A839" s="53">
        <v>89011</v>
      </c>
      <c r="B839" s="55" t="s">
        <v>1227</v>
      </c>
      <c r="C839" s="57" t="s">
        <v>1786</v>
      </c>
      <c r="D839" s="59">
        <v>1.5767485545027207E-4</v>
      </c>
      <c r="E839" s="7">
        <v>0</v>
      </c>
      <c r="F839" s="63">
        <f t="shared" si="12"/>
        <v>0</v>
      </c>
      <c r="G839" s="64"/>
    </row>
    <row r="840" spans="1:7" ht="14.5" x14ac:dyDescent="0.35">
      <c r="A840" s="53">
        <v>89033</v>
      </c>
      <c r="B840" s="55" t="s">
        <v>2749</v>
      </c>
      <c r="C840" s="57" t="s">
        <v>1786</v>
      </c>
      <c r="D840" s="59">
        <v>7.0689449151108078E-6</v>
      </c>
      <c r="E840" s="7">
        <v>0</v>
      </c>
      <c r="F840" s="63">
        <f t="shared" si="12"/>
        <v>0</v>
      </c>
      <c r="G840" s="64"/>
    </row>
    <row r="841" spans="1:7" ht="14.5" x14ac:dyDescent="0.35">
      <c r="A841" s="53">
        <v>89035</v>
      </c>
      <c r="B841" s="55" t="s">
        <v>2750</v>
      </c>
      <c r="C841" s="57" t="s">
        <v>1786</v>
      </c>
      <c r="D841" s="59">
        <v>7.0162676813683952E-5</v>
      </c>
      <c r="E841" s="7">
        <v>0</v>
      </c>
      <c r="F841" s="63">
        <f t="shared" si="12"/>
        <v>0</v>
      </c>
      <c r="G841" s="64"/>
    </row>
    <row r="842" spans="1:7" ht="14.5" x14ac:dyDescent="0.35">
      <c r="A842" s="53">
        <v>89052</v>
      </c>
      <c r="B842" s="55" t="s">
        <v>1234</v>
      </c>
      <c r="C842" s="57" t="s">
        <v>1786</v>
      </c>
      <c r="D842" s="59">
        <v>7.5498370812108939E-5</v>
      </c>
      <c r="E842" s="7">
        <v>0</v>
      </c>
      <c r="F842" s="63">
        <f t="shared" si="12"/>
        <v>0</v>
      </c>
      <c r="G842" s="64"/>
    </row>
    <row r="843" spans="1:7" ht="14.5" x14ac:dyDescent="0.35">
      <c r="A843" s="53">
        <v>89020</v>
      </c>
      <c r="B843" s="55" t="s">
        <v>1235</v>
      </c>
      <c r="C843" s="57" t="s">
        <v>1786</v>
      </c>
      <c r="D843" s="59">
        <v>6.9669889788351711E-6</v>
      </c>
      <c r="E843" s="7">
        <v>0</v>
      </c>
      <c r="F843" s="63">
        <f t="shared" ref="F843:F906" si="13">+IF(E843=1,D843/$D$8,0)</f>
        <v>0</v>
      </c>
      <c r="G843" s="64"/>
    </row>
    <row r="844" spans="1:7" ht="14.5" x14ac:dyDescent="0.35">
      <c r="A844" s="53">
        <v>89022</v>
      </c>
      <c r="B844" s="55" t="s">
        <v>1242</v>
      </c>
      <c r="C844" s="57" t="s">
        <v>1786</v>
      </c>
      <c r="D844" s="59">
        <v>1.660012569127824E-4</v>
      </c>
      <c r="E844" s="7">
        <v>0</v>
      </c>
      <c r="F844" s="63">
        <f t="shared" si="13"/>
        <v>0</v>
      </c>
      <c r="G844" s="64"/>
    </row>
    <row r="845" spans="1:7" ht="14.5" x14ac:dyDescent="0.35">
      <c r="A845" s="53">
        <v>89012</v>
      </c>
      <c r="B845" s="55" t="s">
        <v>2755</v>
      </c>
      <c r="C845" s="57" t="s">
        <v>1786</v>
      </c>
      <c r="D845" s="59">
        <v>5.2541292494044756E-5</v>
      </c>
      <c r="E845" s="7">
        <v>0</v>
      </c>
      <c r="F845" s="63">
        <f t="shared" si="13"/>
        <v>0</v>
      </c>
      <c r="G845" s="64"/>
    </row>
    <row r="846" spans="1:7" ht="14.5" x14ac:dyDescent="0.35">
      <c r="A846" s="53">
        <v>89020</v>
      </c>
      <c r="B846" s="55" t="s">
        <v>1246</v>
      </c>
      <c r="C846" s="57" t="s">
        <v>1786</v>
      </c>
      <c r="D846" s="59">
        <v>2.7324190921870623E-5</v>
      </c>
      <c r="E846" s="7">
        <v>0</v>
      </c>
      <c r="F846" s="63">
        <f t="shared" si="13"/>
        <v>0</v>
      </c>
      <c r="G846" s="64"/>
    </row>
    <row r="847" spans="1:7" ht="14.5" x14ac:dyDescent="0.35">
      <c r="A847" s="53">
        <v>89013</v>
      </c>
      <c r="B847" s="55" t="s">
        <v>1247</v>
      </c>
      <c r="C847" s="57" t="s">
        <v>1786</v>
      </c>
      <c r="D847" s="59">
        <v>3.2590215030507257E-4</v>
      </c>
      <c r="E847" s="7">
        <v>0</v>
      </c>
      <c r="F847" s="63">
        <f t="shared" si="13"/>
        <v>0</v>
      </c>
      <c r="G847" s="64"/>
    </row>
    <row r="848" spans="1:7" ht="14.5" x14ac:dyDescent="0.35">
      <c r="A848" s="53">
        <v>89042</v>
      </c>
      <c r="B848" s="55" t="s">
        <v>1248</v>
      </c>
      <c r="C848" s="57" t="s">
        <v>1786</v>
      </c>
      <c r="D848" s="59">
        <v>1.1660360578723645E-4</v>
      </c>
      <c r="E848" s="7">
        <v>0</v>
      </c>
      <c r="F848" s="63">
        <f t="shared" si="13"/>
        <v>0</v>
      </c>
      <c r="G848" s="64"/>
    </row>
    <row r="849" spans="1:7" ht="14.5" x14ac:dyDescent="0.35">
      <c r="A849" s="53">
        <v>89023</v>
      </c>
      <c r="B849" s="55" t="s">
        <v>1250</v>
      </c>
      <c r="C849" s="57" t="s">
        <v>1786</v>
      </c>
      <c r="D849" s="59">
        <v>7.91857771740778E-5</v>
      </c>
      <c r="E849" s="7">
        <v>0</v>
      </c>
      <c r="F849" s="63">
        <f t="shared" si="13"/>
        <v>0</v>
      </c>
      <c r="G849" s="64"/>
    </row>
    <row r="850" spans="1:7" ht="14.5" x14ac:dyDescent="0.35">
      <c r="A850" s="53">
        <v>89044</v>
      </c>
      <c r="B850" s="55" t="s">
        <v>1251</v>
      </c>
      <c r="C850" s="57" t="s">
        <v>1786</v>
      </c>
      <c r="D850" s="59">
        <v>2.0109109164764735E-4</v>
      </c>
      <c r="E850" s="7">
        <v>0</v>
      </c>
      <c r="F850" s="63">
        <f t="shared" si="13"/>
        <v>0</v>
      </c>
      <c r="G850" s="64"/>
    </row>
    <row r="851" spans="1:7" ht="14.5" x14ac:dyDescent="0.35">
      <c r="A851" s="53">
        <v>89046</v>
      </c>
      <c r="B851" s="55" t="s">
        <v>1252</v>
      </c>
      <c r="C851" s="57" t="s">
        <v>1786</v>
      </c>
      <c r="D851" s="59">
        <v>1.0656094606408624E-4</v>
      </c>
      <c r="E851" s="7">
        <v>0</v>
      </c>
      <c r="F851" s="63">
        <f t="shared" si="13"/>
        <v>0</v>
      </c>
      <c r="G851" s="64"/>
    </row>
    <row r="852" spans="1:7" ht="14.5" x14ac:dyDescent="0.35">
      <c r="A852" s="53">
        <v>89020</v>
      </c>
      <c r="B852" s="55" t="s">
        <v>1253</v>
      </c>
      <c r="C852" s="57" t="s">
        <v>1786</v>
      </c>
      <c r="D852" s="59">
        <v>2.3042041598293882E-5</v>
      </c>
      <c r="E852" s="7">
        <v>0</v>
      </c>
      <c r="F852" s="63">
        <f t="shared" si="13"/>
        <v>0</v>
      </c>
      <c r="G852" s="64"/>
    </row>
    <row r="853" spans="1:7" ht="14.5" x14ac:dyDescent="0.35">
      <c r="A853" s="53">
        <v>89020</v>
      </c>
      <c r="B853" s="55" t="s">
        <v>1255</v>
      </c>
      <c r="C853" s="57" t="s">
        <v>1786</v>
      </c>
      <c r="D853" s="59">
        <v>1.4137889830221616E-5</v>
      </c>
      <c r="E853" s="7">
        <v>0</v>
      </c>
      <c r="F853" s="63">
        <f t="shared" si="13"/>
        <v>0</v>
      </c>
      <c r="G853" s="64"/>
    </row>
    <row r="854" spans="1:7" ht="14.5" x14ac:dyDescent="0.35">
      <c r="A854" s="53">
        <v>89020</v>
      </c>
      <c r="B854" s="55" t="s">
        <v>1256</v>
      </c>
      <c r="C854" s="57" t="s">
        <v>1786</v>
      </c>
      <c r="D854" s="59">
        <v>8.2363403854668468E-5</v>
      </c>
      <c r="E854" s="7">
        <v>0</v>
      </c>
      <c r="F854" s="63">
        <f t="shared" si="13"/>
        <v>0</v>
      </c>
      <c r="G854" s="64"/>
    </row>
    <row r="855" spans="1:7" ht="14.5" x14ac:dyDescent="0.35">
      <c r="A855" s="53">
        <v>89063</v>
      </c>
      <c r="B855" s="55" t="s">
        <v>1257</v>
      </c>
      <c r="C855" s="57" t="s">
        <v>1786</v>
      </c>
      <c r="D855" s="59">
        <v>1.7726738787124025E-4</v>
      </c>
      <c r="E855" s="7">
        <v>0</v>
      </c>
      <c r="F855" s="63">
        <f t="shared" si="13"/>
        <v>0</v>
      </c>
      <c r="G855" s="64"/>
    </row>
    <row r="856" spans="1:7" ht="14.5" x14ac:dyDescent="0.35">
      <c r="A856" s="53">
        <v>89010</v>
      </c>
      <c r="B856" s="55" t="s">
        <v>2761</v>
      </c>
      <c r="C856" s="57" t="s">
        <v>1786</v>
      </c>
      <c r="D856" s="59">
        <v>3.7774674390123377E-5</v>
      </c>
      <c r="E856" s="7">
        <v>0</v>
      </c>
      <c r="F856" s="63">
        <f t="shared" si="13"/>
        <v>0</v>
      </c>
      <c r="G856" s="64"/>
    </row>
    <row r="857" spans="1:7" ht="14.5" x14ac:dyDescent="0.35">
      <c r="A857" s="53">
        <v>89014</v>
      </c>
      <c r="B857" s="55" t="s">
        <v>2762</v>
      </c>
      <c r="C857" s="57" t="s">
        <v>1786</v>
      </c>
      <c r="D857" s="59">
        <v>8.1224895899590537E-5</v>
      </c>
      <c r="E857" s="7">
        <v>0</v>
      </c>
      <c r="F857" s="63">
        <f t="shared" si="13"/>
        <v>0</v>
      </c>
      <c r="G857" s="64"/>
    </row>
    <row r="858" spans="1:7" ht="14.5" x14ac:dyDescent="0.35">
      <c r="A858" s="53">
        <v>89015</v>
      </c>
      <c r="B858" s="55" t="s">
        <v>1261</v>
      </c>
      <c r="C858" s="57" t="s">
        <v>1786</v>
      </c>
      <c r="D858" s="59">
        <v>3.0450839634323481E-4</v>
      </c>
      <c r="E858" s="7">
        <v>0</v>
      </c>
      <c r="F858" s="63">
        <f t="shared" si="13"/>
        <v>0</v>
      </c>
      <c r="G858" s="64"/>
    </row>
    <row r="859" spans="1:7" ht="14.5" x14ac:dyDescent="0.35">
      <c r="A859" s="53">
        <v>89024</v>
      </c>
      <c r="B859" s="55" t="s">
        <v>1264</v>
      </c>
      <c r="C859" s="57" t="s">
        <v>1786</v>
      </c>
      <c r="D859" s="59">
        <v>1.6836323610316798E-4</v>
      </c>
      <c r="E859" s="7">
        <v>0</v>
      </c>
      <c r="F859" s="63">
        <f t="shared" si="13"/>
        <v>0</v>
      </c>
      <c r="G859" s="64"/>
    </row>
    <row r="860" spans="1:7" ht="14.5" x14ac:dyDescent="0.35">
      <c r="A860" s="53">
        <v>89016</v>
      </c>
      <c r="B860" s="55" t="s">
        <v>1267</v>
      </c>
      <c r="C860" s="57" t="s">
        <v>1786</v>
      </c>
      <c r="D860" s="59">
        <v>1.2975592156679359E-4</v>
      </c>
      <c r="E860" s="7">
        <v>0</v>
      </c>
      <c r="F860" s="63">
        <f t="shared" si="13"/>
        <v>0</v>
      </c>
      <c r="G860" s="64"/>
    </row>
    <row r="861" spans="1:7" ht="14.5" x14ac:dyDescent="0.35">
      <c r="A861" s="53">
        <v>89047</v>
      </c>
      <c r="B861" s="55" t="s">
        <v>2766</v>
      </c>
      <c r="C861" s="57" t="s">
        <v>1786</v>
      </c>
      <c r="D861" s="59">
        <v>1.0431791546602223E-4</v>
      </c>
      <c r="E861" s="7">
        <v>0</v>
      </c>
      <c r="F861" s="63">
        <f t="shared" si="13"/>
        <v>0</v>
      </c>
      <c r="G861" s="64"/>
    </row>
    <row r="862" spans="1:7" ht="14.5" x14ac:dyDescent="0.35">
      <c r="A862" s="53">
        <v>89025</v>
      </c>
      <c r="B862" s="55" t="s">
        <v>1268</v>
      </c>
      <c r="C862" s="57" t="s">
        <v>1786</v>
      </c>
      <c r="D862" s="59">
        <v>2.4416747472410383E-4</v>
      </c>
      <c r="E862" s="7">
        <v>0</v>
      </c>
      <c r="F862" s="63">
        <f t="shared" si="13"/>
        <v>0</v>
      </c>
      <c r="G862" s="64"/>
    </row>
    <row r="863" spans="1:7" ht="14.5" x14ac:dyDescent="0.35">
      <c r="A863" s="53">
        <v>89020</v>
      </c>
      <c r="B863" s="55" t="s">
        <v>1273</v>
      </c>
      <c r="C863" s="57" t="s">
        <v>1786</v>
      </c>
      <c r="D863" s="59">
        <v>1.6805736829434109E-5</v>
      </c>
      <c r="E863" s="7">
        <v>0</v>
      </c>
      <c r="F863" s="63">
        <f t="shared" si="13"/>
        <v>0</v>
      </c>
      <c r="G863" s="64"/>
    </row>
    <row r="864" spans="1:7" ht="14.5" x14ac:dyDescent="0.35">
      <c r="A864" s="53">
        <v>89020</v>
      </c>
      <c r="B864" s="55" t="s">
        <v>1274</v>
      </c>
      <c r="C864" s="57" t="s">
        <v>1786</v>
      </c>
      <c r="D864" s="59">
        <v>8.1564749020509316E-6</v>
      </c>
      <c r="E864" s="7">
        <v>0</v>
      </c>
      <c r="F864" s="63">
        <f t="shared" si="13"/>
        <v>0</v>
      </c>
      <c r="G864" s="64"/>
    </row>
    <row r="865" spans="1:7" ht="14.5" x14ac:dyDescent="0.35">
      <c r="A865" s="53">
        <v>89027</v>
      </c>
      <c r="B865" s="55" t="s">
        <v>2772</v>
      </c>
      <c r="C865" s="57" t="s">
        <v>1786</v>
      </c>
      <c r="D865" s="59">
        <v>6.3246665802986607E-5</v>
      </c>
      <c r="E865" s="7">
        <v>0</v>
      </c>
      <c r="F865" s="63">
        <f t="shared" si="13"/>
        <v>0</v>
      </c>
      <c r="G865" s="64"/>
    </row>
    <row r="866" spans="1:7" ht="14.5" x14ac:dyDescent="0.35">
      <c r="A866" s="53">
        <v>89010</v>
      </c>
      <c r="B866" s="55" t="s">
        <v>2774</v>
      </c>
      <c r="C866" s="57" t="s">
        <v>1786</v>
      </c>
      <c r="D866" s="59">
        <v>1.3764051397210947E-5</v>
      </c>
      <c r="E866" s="7">
        <v>0</v>
      </c>
      <c r="F866" s="63">
        <f t="shared" si="13"/>
        <v>0</v>
      </c>
      <c r="G866" s="64"/>
    </row>
    <row r="867" spans="1:7" ht="14.5" x14ac:dyDescent="0.35">
      <c r="A867" s="53">
        <v>89058</v>
      </c>
      <c r="B867" s="55" t="s">
        <v>1277</v>
      </c>
      <c r="C867" s="57" t="s">
        <v>1786</v>
      </c>
      <c r="D867" s="59">
        <v>7.6687856735324698E-5</v>
      </c>
      <c r="E867" s="7">
        <v>0</v>
      </c>
      <c r="F867" s="63">
        <f t="shared" si="13"/>
        <v>0</v>
      </c>
      <c r="G867" s="64"/>
    </row>
    <row r="868" spans="1:7" ht="14.5" x14ac:dyDescent="0.35">
      <c r="A868" s="53">
        <v>89028</v>
      </c>
      <c r="B868" s="55" t="s">
        <v>1278</v>
      </c>
      <c r="C868" s="57" t="s">
        <v>1786</v>
      </c>
      <c r="D868" s="59">
        <v>4.1716970592781329E-5</v>
      </c>
      <c r="E868" s="7">
        <v>0</v>
      </c>
      <c r="F868" s="63">
        <f t="shared" si="13"/>
        <v>0</v>
      </c>
      <c r="G868" s="64"/>
    </row>
    <row r="869" spans="1:7" ht="14.5" x14ac:dyDescent="0.35">
      <c r="A869" s="53">
        <v>89020</v>
      </c>
      <c r="B869" s="55" t="s">
        <v>1279</v>
      </c>
      <c r="C869" s="57" t="s">
        <v>1786</v>
      </c>
      <c r="D869" s="59">
        <v>1.3492168900475917E-5</v>
      </c>
      <c r="E869" s="7">
        <v>0</v>
      </c>
      <c r="F869" s="63">
        <f t="shared" si="13"/>
        <v>0</v>
      </c>
      <c r="G869" s="64"/>
    </row>
    <row r="870" spans="1:7" ht="14.5" x14ac:dyDescent="0.35">
      <c r="A870" s="53">
        <v>89048</v>
      </c>
      <c r="B870" s="55" t="s">
        <v>1280</v>
      </c>
      <c r="C870" s="57" t="s">
        <v>1786</v>
      </c>
      <c r="D870" s="59">
        <v>2.9908773906458012E-4</v>
      </c>
      <c r="E870" s="7">
        <v>0</v>
      </c>
      <c r="F870" s="63">
        <f t="shared" si="13"/>
        <v>0</v>
      </c>
      <c r="G870" s="64"/>
    </row>
    <row r="871" spans="1:7" ht="14.5" x14ac:dyDescent="0.35">
      <c r="A871" s="53">
        <v>89020</v>
      </c>
      <c r="B871" s="55" t="s">
        <v>1281</v>
      </c>
      <c r="C871" s="57" t="s">
        <v>1786</v>
      </c>
      <c r="D871" s="59">
        <v>3.1538369621263604E-5</v>
      </c>
      <c r="E871" s="7">
        <v>0</v>
      </c>
      <c r="F871" s="63">
        <f t="shared" si="13"/>
        <v>0</v>
      </c>
      <c r="G871" s="64"/>
    </row>
    <row r="872" spans="1:7" ht="14.5" x14ac:dyDescent="0.35">
      <c r="A872" s="53">
        <v>89029</v>
      </c>
      <c r="B872" s="55" t="s">
        <v>1284</v>
      </c>
      <c r="C872" s="57" t="s">
        <v>1786</v>
      </c>
      <c r="D872" s="59">
        <v>2.5200108916128194E-4</v>
      </c>
      <c r="E872" s="7">
        <v>0</v>
      </c>
      <c r="F872" s="63">
        <f t="shared" si="13"/>
        <v>0</v>
      </c>
      <c r="G872" s="64"/>
    </row>
    <row r="873" spans="1:7" ht="14.5" x14ac:dyDescent="0.35">
      <c r="A873" s="53">
        <v>89010</v>
      </c>
      <c r="B873" s="55" t="s">
        <v>2776</v>
      </c>
      <c r="C873" s="57" t="s">
        <v>1786</v>
      </c>
      <c r="D873" s="59">
        <v>7.4937613162592937E-6</v>
      </c>
      <c r="E873" s="7">
        <v>0</v>
      </c>
      <c r="F873" s="63">
        <f t="shared" si="13"/>
        <v>0</v>
      </c>
      <c r="G873" s="64"/>
    </row>
    <row r="874" spans="1:7" ht="14.5" x14ac:dyDescent="0.35">
      <c r="A874" s="53">
        <v>89010</v>
      </c>
      <c r="B874" s="55" t="s">
        <v>2777</v>
      </c>
      <c r="C874" s="57" t="s">
        <v>1786</v>
      </c>
      <c r="D874" s="59">
        <v>3.4053282716062638E-5</v>
      </c>
      <c r="E874" s="7">
        <v>0</v>
      </c>
      <c r="F874" s="63">
        <f t="shared" si="13"/>
        <v>0</v>
      </c>
      <c r="G874" s="64"/>
    </row>
    <row r="875" spans="1:7" ht="14.5" x14ac:dyDescent="0.35">
      <c r="A875" s="53">
        <v>89018</v>
      </c>
      <c r="B875" s="55" t="s">
        <v>1285</v>
      </c>
      <c r="C875" s="57" t="s">
        <v>1786</v>
      </c>
      <c r="D875" s="59">
        <v>2.1669034989781977E-4</v>
      </c>
      <c r="E875" s="7">
        <v>0</v>
      </c>
      <c r="F875" s="63">
        <f t="shared" si="13"/>
        <v>0</v>
      </c>
      <c r="G875" s="64"/>
    </row>
    <row r="876" spans="1:7" ht="14.5" x14ac:dyDescent="0.35">
      <c r="A876" s="53">
        <v>89026</v>
      </c>
      <c r="B876" s="55" t="s">
        <v>1286</v>
      </c>
      <c r="C876" s="57" t="s">
        <v>1786</v>
      </c>
      <c r="D876" s="59">
        <v>7.2541648660115471E-5</v>
      </c>
      <c r="E876" s="7">
        <v>0</v>
      </c>
      <c r="F876" s="63">
        <f t="shared" si="13"/>
        <v>0</v>
      </c>
      <c r="G876" s="64"/>
    </row>
    <row r="877" spans="1:7" ht="14.5" x14ac:dyDescent="0.35">
      <c r="A877" s="53">
        <v>91011</v>
      </c>
      <c r="B877" s="55" t="s">
        <v>1287</v>
      </c>
      <c r="C877" s="57" t="s">
        <v>1787</v>
      </c>
      <c r="D877" s="59">
        <v>7.5734568731147497E-4</v>
      </c>
      <c r="E877" s="7">
        <v>0</v>
      </c>
      <c r="F877" s="63">
        <f t="shared" si="13"/>
        <v>0</v>
      </c>
      <c r="G877" s="64"/>
    </row>
    <row r="878" spans="1:7" ht="14.5" x14ac:dyDescent="0.35">
      <c r="A878" s="53">
        <v>91012</v>
      </c>
      <c r="B878" s="55" t="s">
        <v>1288</v>
      </c>
      <c r="C878" s="57" t="s">
        <v>1787</v>
      </c>
      <c r="D878" s="59">
        <v>4.6916723342838802E-5</v>
      </c>
      <c r="E878" s="7">
        <v>0</v>
      </c>
      <c r="F878" s="63">
        <f t="shared" si="13"/>
        <v>0</v>
      </c>
      <c r="G878" s="64"/>
    </row>
    <row r="879" spans="1:7" ht="14.5" x14ac:dyDescent="0.35">
      <c r="A879" s="53">
        <v>91021</v>
      </c>
      <c r="B879" s="55" t="s">
        <v>1290</v>
      </c>
      <c r="C879" s="57" t="s">
        <v>1787</v>
      </c>
      <c r="D879" s="59">
        <v>1.9341041111488273E-4</v>
      </c>
      <c r="E879" s="7">
        <v>0</v>
      </c>
      <c r="F879" s="63">
        <f t="shared" si="13"/>
        <v>0</v>
      </c>
      <c r="G879" s="64"/>
    </row>
    <row r="880" spans="1:7" ht="14.5" x14ac:dyDescent="0.35">
      <c r="A880" s="53">
        <v>91014</v>
      </c>
      <c r="B880" s="56" t="s">
        <v>1291</v>
      </c>
      <c r="C880" s="58" t="s">
        <v>1787</v>
      </c>
      <c r="D880" s="59">
        <v>2.4826270483117527E-4</v>
      </c>
      <c r="E880" s="7">
        <v>0</v>
      </c>
      <c r="F880" s="63">
        <f t="shared" si="13"/>
        <v>0</v>
      </c>
      <c r="G880" s="64"/>
    </row>
    <row r="881" spans="1:7" ht="14.5" x14ac:dyDescent="0.35">
      <c r="A881" s="53">
        <v>91022</v>
      </c>
      <c r="B881" s="55" t="s">
        <v>1292</v>
      </c>
      <c r="C881" s="57" t="s">
        <v>1787</v>
      </c>
      <c r="D881" s="59">
        <v>4.9858152104390919E-4</v>
      </c>
      <c r="E881" s="7">
        <v>0</v>
      </c>
      <c r="F881" s="63">
        <f t="shared" si="13"/>
        <v>0</v>
      </c>
      <c r="G881" s="64"/>
    </row>
    <row r="882" spans="1:7" ht="14.5" x14ac:dyDescent="0.35">
      <c r="A882" s="53">
        <v>91015</v>
      </c>
      <c r="B882" s="55" t="s">
        <v>1293</v>
      </c>
      <c r="C882" s="57" t="s">
        <v>1787</v>
      </c>
      <c r="D882" s="59">
        <v>8.9619267986284609E-5</v>
      </c>
      <c r="E882" s="7">
        <v>0</v>
      </c>
      <c r="F882" s="63">
        <f t="shared" si="13"/>
        <v>0</v>
      </c>
      <c r="G882" s="64"/>
    </row>
    <row r="883" spans="1:7" ht="14.5" x14ac:dyDescent="0.35">
      <c r="A883" s="53">
        <v>91016</v>
      </c>
      <c r="B883" s="55" t="s">
        <v>1294</v>
      </c>
      <c r="C883" s="57" t="s">
        <v>1787</v>
      </c>
      <c r="D883" s="59">
        <v>4.4332140358251408E-4</v>
      </c>
      <c r="E883" s="7">
        <v>0</v>
      </c>
      <c r="F883" s="63">
        <f t="shared" si="13"/>
        <v>0</v>
      </c>
      <c r="G883" s="64"/>
    </row>
    <row r="884" spans="1:7" ht="14.5" x14ac:dyDescent="0.35">
      <c r="A884" s="53">
        <v>91024</v>
      </c>
      <c r="B884" s="55" t="s">
        <v>1295</v>
      </c>
      <c r="C884" s="57" t="s">
        <v>1787</v>
      </c>
      <c r="D884" s="59">
        <v>6.3280651115078484E-5</v>
      </c>
      <c r="E884" s="7">
        <v>0</v>
      </c>
      <c r="F884" s="63">
        <f t="shared" si="13"/>
        <v>0</v>
      </c>
      <c r="G884" s="64"/>
    </row>
    <row r="885" spans="1:7" ht="14.5" x14ac:dyDescent="0.35">
      <c r="A885" s="53">
        <v>91025</v>
      </c>
      <c r="B885" s="55" t="s">
        <v>1296</v>
      </c>
      <c r="C885" s="57" t="s">
        <v>1787</v>
      </c>
      <c r="D885" s="59">
        <v>1.356166886370381E-3</v>
      </c>
      <c r="E885" s="7">
        <v>0</v>
      </c>
      <c r="F885" s="63">
        <f t="shared" si="13"/>
        <v>0</v>
      </c>
      <c r="G885" s="64"/>
    </row>
    <row r="886" spans="1:7" ht="14.5" x14ac:dyDescent="0.35">
      <c r="A886" s="53">
        <v>91026</v>
      </c>
      <c r="B886" s="55" t="s">
        <v>1297</v>
      </c>
      <c r="C886" s="57" t="s">
        <v>1787</v>
      </c>
      <c r="D886" s="59">
        <v>8.5029551588276374E-4</v>
      </c>
      <c r="E886" s="7">
        <v>0</v>
      </c>
      <c r="F886" s="63">
        <f t="shared" si="13"/>
        <v>0</v>
      </c>
      <c r="G886" s="64"/>
    </row>
    <row r="887" spans="1:7" ht="14.5" x14ac:dyDescent="0.35">
      <c r="A887" s="53">
        <v>91027</v>
      </c>
      <c r="B887" s="55" t="s">
        <v>1298</v>
      </c>
      <c r="C887" s="57" t="s">
        <v>1787</v>
      </c>
      <c r="D887" s="59">
        <v>1.8316383951918125E-4</v>
      </c>
      <c r="E887" s="7">
        <v>0</v>
      </c>
      <c r="F887" s="63">
        <f t="shared" si="13"/>
        <v>0</v>
      </c>
      <c r="G887" s="64"/>
    </row>
    <row r="888" spans="1:7" ht="14.5" x14ac:dyDescent="0.35">
      <c r="A888" s="53">
        <v>91028</v>
      </c>
      <c r="B888" s="55" t="s">
        <v>1300</v>
      </c>
      <c r="C888" s="57" t="s">
        <v>1787</v>
      </c>
      <c r="D888" s="59">
        <v>1.6717375017995224E-4</v>
      </c>
      <c r="E888" s="7">
        <v>0</v>
      </c>
      <c r="F888" s="63">
        <f t="shared" si="13"/>
        <v>0</v>
      </c>
      <c r="G888" s="64"/>
    </row>
    <row r="889" spans="1:7" ht="14.5" x14ac:dyDescent="0.35">
      <c r="A889" s="53">
        <v>91020</v>
      </c>
      <c r="B889" s="55" t="s">
        <v>1301</v>
      </c>
      <c r="C889" s="57" t="s">
        <v>1787</v>
      </c>
      <c r="D889" s="59">
        <v>2.2141430827859093E-5</v>
      </c>
      <c r="E889" s="7">
        <v>0</v>
      </c>
      <c r="F889" s="63">
        <f t="shared" si="13"/>
        <v>0</v>
      </c>
      <c r="G889" s="64"/>
    </row>
    <row r="890" spans="1:7" ht="14.5" x14ac:dyDescent="0.35">
      <c r="A890" s="53">
        <v>91020</v>
      </c>
      <c r="B890" s="55" t="s">
        <v>1302</v>
      </c>
      <c r="C890" s="57" t="s">
        <v>1787</v>
      </c>
      <c r="D890" s="59">
        <v>2.6542528743757407E-5</v>
      </c>
      <c r="E890" s="7">
        <v>0</v>
      </c>
      <c r="F890" s="63">
        <f t="shared" si="13"/>
        <v>0</v>
      </c>
      <c r="G890" s="64"/>
    </row>
    <row r="891" spans="1:7" ht="14.5" x14ac:dyDescent="0.35">
      <c r="A891" s="53">
        <v>91018</v>
      </c>
      <c r="B891" s="55" t="s">
        <v>1303</v>
      </c>
      <c r="C891" s="57" t="s">
        <v>1787</v>
      </c>
      <c r="D891" s="59">
        <v>1.6968866327475126E-4</v>
      </c>
      <c r="E891" s="7">
        <v>0</v>
      </c>
      <c r="F891" s="63">
        <f t="shared" si="13"/>
        <v>0</v>
      </c>
      <c r="G891" s="64"/>
    </row>
    <row r="892" spans="1:7" ht="14.5" x14ac:dyDescent="0.35">
      <c r="A892" s="53">
        <v>91029</v>
      </c>
      <c r="B892" s="55" t="s">
        <v>1304</v>
      </c>
      <c r="C892" s="57" t="s">
        <v>1787</v>
      </c>
      <c r="D892" s="59">
        <v>8.1054969339131139E-5</v>
      </c>
      <c r="E892" s="7">
        <v>0</v>
      </c>
      <c r="F892" s="63">
        <f t="shared" si="13"/>
        <v>0</v>
      </c>
      <c r="G892" s="64"/>
    </row>
    <row r="893" spans="1:7" ht="14.5" x14ac:dyDescent="0.35">
      <c r="A893" s="53">
        <v>91010</v>
      </c>
      <c r="B893" s="55" t="s">
        <v>1305</v>
      </c>
      <c r="C893" s="57" t="s">
        <v>1787</v>
      </c>
      <c r="D893" s="59">
        <v>8.1802646205152472E-5</v>
      </c>
      <c r="E893" s="7">
        <v>0</v>
      </c>
      <c r="F893" s="63">
        <f t="shared" si="13"/>
        <v>0</v>
      </c>
      <c r="G893" s="64"/>
    </row>
    <row r="894" spans="1:7" ht="14.5" x14ac:dyDescent="0.35">
      <c r="A894" s="53">
        <v>91019</v>
      </c>
      <c r="B894" s="55" t="s">
        <v>1306</v>
      </c>
      <c r="C894" s="57" t="s">
        <v>1787</v>
      </c>
      <c r="D894" s="59">
        <v>1.9507569140738478E-4</v>
      </c>
      <c r="E894" s="7">
        <v>0</v>
      </c>
      <c r="F894" s="63">
        <f t="shared" si="13"/>
        <v>0</v>
      </c>
      <c r="G894" s="64"/>
    </row>
    <row r="895" spans="1:7" ht="14.5" x14ac:dyDescent="0.35">
      <c r="A895" s="53">
        <v>91010</v>
      </c>
      <c r="B895" s="55" t="s">
        <v>1307</v>
      </c>
      <c r="C895" s="57" t="s">
        <v>1787</v>
      </c>
      <c r="D895" s="59">
        <v>3.080768541128821E-5</v>
      </c>
      <c r="E895" s="7">
        <v>0</v>
      </c>
      <c r="F895" s="63">
        <f t="shared" si="13"/>
        <v>0</v>
      </c>
      <c r="G895" s="64"/>
    </row>
    <row r="896" spans="1:7" ht="14.5" x14ac:dyDescent="0.35">
      <c r="A896" s="53">
        <v>91020</v>
      </c>
      <c r="B896" s="55" t="s">
        <v>1308</v>
      </c>
      <c r="C896" s="57" t="s">
        <v>1787</v>
      </c>
      <c r="D896" s="59">
        <v>1.342929607310594E-4</v>
      </c>
      <c r="E896" s="7">
        <v>0</v>
      </c>
      <c r="F896" s="63">
        <f t="shared" si="13"/>
        <v>0</v>
      </c>
      <c r="G896" s="64"/>
    </row>
    <row r="897" spans="1:7" ht="14.5" x14ac:dyDescent="0.35">
      <c r="A897" s="53">
        <v>91100</v>
      </c>
      <c r="B897" s="55" t="s">
        <v>1309</v>
      </c>
      <c r="C897" s="57" t="s">
        <v>1787</v>
      </c>
      <c r="D897" s="61">
        <v>1.3864308067881991E-4</v>
      </c>
      <c r="E897" s="7">
        <v>0</v>
      </c>
      <c r="F897" s="63">
        <f t="shared" si="13"/>
        <v>0</v>
      </c>
      <c r="G897" s="64"/>
    </row>
    <row r="898" spans="1:7" ht="14.5" x14ac:dyDescent="0.35">
      <c r="A898" s="53">
        <v>90020</v>
      </c>
      <c r="B898" s="55" t="s">
        <v>1311</v>
      </c>
      <c r="C898" s="57" t="s">
        <v>1787</v>
      </c>
      <c r="D898" s="59">
        <v>2.9924067296899356E-5</v>
      </c>
      <c r="E898" s="7">
        <v>0</v>
      </c>
      <c r="F898" s="63">
        <f t="shared" si="13"/>
        <v>0</v>
      </c>
      <c r="G898" s="64"/>
    </row>
    <row r="899" spans="1:7" ht="14.5" x14ac:dyDescent="0.35">
      <c r="A899" s="53">
        <v>90020</v>
      </c>
      <c r="B899" s="55" t="s">
        <v>1312</v>
      </c>
      <c r="C899" s="57" t="s">
        <v>1787</v>
      </c>
      <c r="D899" s="59">
        <v>1.7910259472420173E-5</v>
      </c>
      <c r="E899" s="7">
        <v>0</v>
      </c>
      <c r="F899" s="63">
        <f t="shared" si="13"/>
        <v>0</v>
      </c>
      <c r="G899" s="64"/>
    </row>
    <row r="900" spans="1:7" ht="14.5" x14ac:dyDescent="0.35">
      <c r="A900" s="53">
        <v>90010</v>
      </c>
      <c r="B900" s="55" t="s">
        <v>1313</v>
      </c>
      <c r="C900" s="57" t="s">
        <v>1787</v>
      </c>
      <c r="D900" s="59">
        <v>1.4729234260620308E-4</v>
      </c>
      <c r="E900" s="7">
        <v>0</v>
      </c>
      <c r="F900" s="63">
        <f t="shared" si="13"/>
        <v>0</v>
      </c>
      <c r="G900" s="64"/>
    </row>
    <row r="901" spans="1:7" ht="14.5" x14ac:dyDescent="0.35">
      <c r="A901" s="53">
        <v>90030</v>
      </c>
      <c r="B901" s="55" t="s">
        <v>1314</v>
      </c>
      <c r="C901" s="57" t="s">
        <v>1787</v>
      </c>
      <c r="D901" s="59">
        <v>1.6734367674041162E-4</v>
      </c>
      <c r="E901" s="7">
        <v>0</v>
      </c>
      <c r="F901" s="63">
        <f t="shared" si="13"/>
        <v>0</v>
      </c>
      <c r="G901" s="64"/>
    </row>
    <row r="902" spans="1:7" ht="14.5" x14ac:dyDescent="0.35">
      <c r="A902" s="53">
        <v>90011</v>
      </c>
      <c r="B902" s="55" t="s">
        <v>1315</v>
      </c>
      <c r="C902" s="57" t="s">
        <v>1787</v>
      </c>
      <c r="D902" s="59">
        <v>8.9938729919948276E-4</v>
      </c>
      <c r="E902" s="7">
        <v>0</v>
      </c>
      <c r="F902" s="63">
        <f t="shared" si="13"/>
        <v>0</v>
      </c>
      <c r="G902" s="64"/>
    </row>
    <row r="903" spans="1:7" ht="14.5" x14ac:dyDescent="0.35">
      <c r="A903" s="53">
        <v>90041</v>
      </c>
      <c r="B903" s="55" t="s">
        <v>1316</v>
      </c>
      <c r="C903" s="57" t="s">
        <v>1787</v>
      </c>
      <c r="D903" s="59">
        <v>1.0584725451015678E-4</v>
      </c>
      <c r="E903" s="7">
        <v>0</v>
      </c>
      <c r="F903" s="63">
        <f t="shared" si="13"/>
        <v>0</v>
      </c>
      <c r="G903" s="64"/>
    </row>
    <row r="904" spans="1:7" ht="14.5" x14ac:dyDescent="0.35">
      <c r="A904" s="53">
        <v>90020</v>
      </c>
      <c r="B904" s="55" t="s">
        <v>1317</v>
      </c>
      <c r="C904" s="57" t="s">
        <v>1787</v>
      </c>
      <c r="D904" s="59">
        <v>3.1572354933355481E-5</v>
      </c>
      <c r="E904" s="7">
        <v>0</v>
      </c>
      <c r="F904" s="63">
        <f t="shared" si="13"/>
        <v>0</v>
      </c>
      <c r="G904" s="64"/>
    </row>
    <row r="905" spans="1:7" ht="14.5" x14ac:dyDescent="0.35">
      <c r="A905" s="53">
        <v>90031</v>
      </c>
      <c r="B905" s="55" t="s">
        <v>1318</v>
      </c>
      <c r="C905" s="57" t="s">
        <v>1787</v>
      </c>
      <c r="D905" s="59">
        <v>1.8450625934681046E-4</v>
      </c>
      <c r="E905" s="7">
        <v>0</v>
      </c>
      <c r="F905" s="63">
        <f t="shared" si="13"/>
        <v>0</v>
      </c>
      <c r="G905" s="64"/>
    </row>
    <row r="906" spans="1:7" ht="14.5" x14ac:dyDescent="0.35">
      <c r="A906" s="53">
        <v>90032</v>
      </c>
      <c r="B906" s="55" t="s">
        <v>1319</v>
      </c>
      <c r="C906" s="57" t="s">
        <v>1787</v>
      </c>
      <c r="D906" s="59">
        <v>7.0145684157638013E-5</v>
      </c>
      <c r="E906" s="7">
        <v>0</v>
      </c>
      <c r="F906" s="63">
        <f t="shared" si="13"/>
        <v>0</v>
      </c>
      <c r="G906" s="64"/>
    </row>
    <row r="907" spans="1:7" ht="14.5" x14ac:dyDescent="0.35">
      <c r="A907" s="53">
        <v>90030</v>
      </c>
      <c r="B907" s="55" t="s">
        <v>1320</v>
      </c>
      <c r="C907" s="57" t="s">
        <v>1787</v>
      </c>
      <c r="D907" s="59">
        <v>6.9499963227892311E-5</v>
      </c>
      <c r="E907" s="7">
        <v>0</v>
      </c>
      <c r="F907" s="63">
        <f t="shared" ref="F907:F970" si="14">+IF(E907=1,D907/$D$8,0)</f>
        <v>0</v>
      </c>
      <c r="G907" s="64"/>
    </row>
    <row r="908" spans="1:7" ht="14.5" x14ac:dyDescent="0.35">
      <c r="A908" s="53">
        <v>90020</v>
      </c>
      <c r="B908" s="55" t="s">
        <v>1321</v>
      </c>
      <c r="C908" s="57" t="s">
        <v>1787</v>
      </c>
      <c r="D908" s="59">
        <v>2.0340209286989511E-5</v>
      </c>
      <c r="E908" s="7">
        <v>0</v>
      </c>
      <c r="F908" s="63">
        <f t="shared" si="14"/>
        <v>0</v>
      </c>
      <c r="G908" s="64"/>
    </row>
    <row r="909" spans="1:7" ht="14.5" x14ac:dyDescent="0.35">
      <c r="A909" s="53">
        <v>90042</v>
      </c>
      <c r="B909" s="55" t="s">
        <v>1322</v>
      </c>
      <c r="C909" s="57" t="s">
        <v>1787</v>
      </c>
      <c r="D909" s="59">
        <v>1.2000213699642434E-4</v>
      </c>
      <c r="E909" s="7">
        <v>0</v>
      </c>
      <c r="F909" s="63">
        <f t="shared" si="14"/>
        <v>0</v>
      </c>
      <c r="G909" s="64"/>
    </row>
    <row r="910" spans="1:7" ht="14.5" x14ac:dyDescent="0.35">
      <c r="A910" s="53">
        <v>90012</v>
      </c>
      <c r="B910" s="55" t="s">
        <v>1323</v>
      </c>
      <c r="C910" s="57" t="s">
        <v>1787</v>
      </c>
      <c r="D910" s="59">
        <v>1.3021472328003395E-4</v>
      </c>
      <c r="E910" s="7">
        <v>0</v>
      </c>
      <c r="F910" s="63">
        <f t="shared" si="14"/>
        <v>0</v>
      </c>
      <c r="G910" s="64"/>
    </row>
    <row r="911" spans="1:7" ht="14.5" x14ac:dyDescent="0.35">
      <c r="A911" s="53">
        <v>90022</v>
      </c>
      <c r="B911" s="55" t="s">
        <v>1324</v>
      </c>
      <c r="C911" s="57" t="s">
        <v>1787</v>
      </c>
      <c r="D911" s="59">
        <v>6.0459870211452531E-5</v>
      </c>
      <c r="E911" s="7">
        <v>0</v>
      </c>
      <c r="F911" s="63">
        <f t="shared" si="14"/>
        <v>0</v>
      </c>
      <c r="G911" s="64"/>
    </row>
    <row r="912" spans="1:7" ht="14.5" x14ac:dyDescent="0.35">
      <c r="A912" s="53">
        <v>90030</v>
      </c>
      <c r="B912" s="55" t="s">
        <v>1325</v>
      </c>
      <c r="C912" s="57" t="s">
        <v>1787</v>
      </c>
      <c r="D912" s="59">
        <v>7.6806805327646278E-6</v>
      </c>
      <c r="E912" s="7">
        <v>0</v>
      </c>
      <c r="F912" s="63">
        <f t="shared" si="14"/>
        <v>0</v>
      </c>
      <c r="G912" s="64"/>
    </row>
    <row r="913" spans="1:7" ht="14.5" x14ac:dyDescent="0.35">
      <c r="A913" s="53">
        <v>90010</v>
      </c>
      <c r="B913" s="55" t="s">
        <v>1326</v>
      </c>
      <c r="C913" s="57" t="s">
        <v>1787</v>
      </c>
      <c r="D913" s="59">
        <v>1.3026570124817177E-4</v>
      </c>
      <c r="E913" s="7">
        <v>0</v>
      </c>
      <c r="F913" s="63">
        <f t="shared" si="14"/>
        <v>0</v>
      </c>
      <c r="G913" s="64"/>
    </row>
    <row r="914" spans="1:7" ht="14.5" x14ac:dyDescent="0.35">
      <c r="A914" s="53">
        <v>90030</v>
      </c>
      <c r="B914" s="55" t="s">
        <v>1327</v>
      </c>
      <c r="C914" s="57" t="s">
        <v>1787</v>
      </c>
      <c r="D914" s="59">
        <v>1.9269671956095327E-5</v>
      </c>
      <c r="E914" s="7">
        <v>0</v>
      </c>
      <c r="F914" s="63">
        <f t="shared" si="14"/>
        <v>0</v>
      </c>
      <c r="G914" s="64"/>
    </row>
    <row r="915" spans="1:7" ht="14.5" x14ac:dyDescent="0.35">
      <c r="A915" s="53">
        <v>90043</v>
      </c>
      <c r="B915" s="55" t="s">
        <v>1328</v>
      </c>
      <c r="C915" s="57" t="s">
        <v>1787</v>
      </c>
      <c r="D915" s="59">
        <v>5.0808041577358932E-5</v>
      </c>
      <c r="E915" s="7">
        <v>0</v>
      </c>
      <c r="F915" s="63">
        <f t="shared" si="14"/>
        <v>0</v>
      </c>
      <c r="G915" s="64"/>
    </row>
    <row r="916" spans="1:7" ht="14.5" x14ac:dyDescent="0.35">
      <c r="A916" s="53">
        <v>90040</v>
      </c>
      <c r="B916" s="55" t="s">
        <v>1329</v>
      </c>
      <c r="C916" s="57" t="s">
        <v>1787</v>
      </c>
      <c r="D916" s="59">
        <v>1.9267972690490732E-4</v>
      </c>
      <c r="E916" s="7">
        <v>0</v>
      </c>
      <c r="F916" s="63">
        <f t="shared" si="14"/>
        <v>0</v>
      </c>
      <c r="G916" s="64"/>
    </row>
    <row r="917" spans="1:7" ht="14.5" x14ac:dyDescent="0.35">
      <c r="A917" s="53">
        <v>90044</v>
      </c>
      <c r="B917" s="55" t="s">
        <v>1330</v>
      </c>
      <c r="C917" s="57" t="s">
        <v>1787</v>
      </c>
      <c r="D917" s="59">
        <v>6.7584890891514947E-4</v>
      </c>
      <c r="E917" s="7">
        <v>0</v>
      </c>
      <c r="F917" s="63">
        <f t="shared" si="14"/>
        <v>0</v>
      </c>
      <c r="G917" s="64"/>
    </row>
    <row r="918" spans="1:7" ht="14.5" x14ac:dyDescent="0.35">
      <c r="A918" s="53">
        <v>90013</v>
      </c>
      <c r="B918" s="55" t="s">
        <v>1331</v>
      </c>
      <c r="C918" s="57" t="s">
        <v>1787</v>
      </c>
      <c r="D918" s="59">
        <v>1.3764051397210946E-4</v>
      </c>
      <c r="E918" s="7">
        <v>0</v>
      </c>
      <c r="F918" s="63">
        <f t="shared" si="14"/>
        <v>0</v>
      </c>
      <c r="G918" s="64"/>
    </row>
    <row r="919" spans="1:7" ht="14.5" x14ac:dyDescent="0.35">
      <c r="A919" s="53">
        <v>90014</v>
      </c>
      <c r="B919" s="55" t="s">
        <v>1332</v>
      </c>
      <c r="C919" s="57" t="s">
        <v>1787</v>
      </c>
      <c r="D919" s="59">
        <v>1.9685992029220843E-4</v>
      </c>
      <c r="E919" s="7">
        <v>0</v>
      </c>
      <c r="F919" s="63">
        <f t="shared" si="14"/>
        <v>0</v>
      </c>
      <c r="G919" s="64"/>
    </row>
    <row r="920" spans="1:7" ht="14.5" x14ac:dyDescent="0.35">
      <c r="A920" s="53">
        <v>90020</v>
      </c>
      <c r="B920" s="55" t="s">
        <v>1333</v>
      </c>
      <c r="C920" s="57" t="s">
        <v>1787</v>
      </c>
      <c r="D920" s="59">
        <v>5.1317821258737113E-5</v>
      </c>
      <c r="E920" s="7">
        <v>0</v>
      </c>
      <c r="F920" s="63">
        <f t="shared" si="14"/>
        <v>0</v>
      </c>
      <c r="G920" s="64"/>
    </row>
    <row r="921" spans="1:7" ht="14.5" x14ac:dyDescent="0.35">
      <c r="A921" s="53">
        <v>90030</v>
      </c>
      <c r="B921" s="55" t="s">
        <v>1334</v>
      </c>
      <c r="C921" s="57" t="s">
        <v>1787</v>
      </c>
      <c r="D921" s="59">
        <v>4.7936282705595163E-5</v>
      </c>
      <c r="E921" s="7">
        <v>0</v>
      </c>
      <c r="F921" s="63">
        <f t="shared" si="14"/>
        <v>0</v>
      </c>
      <c r="G921" s="64"/>
    </row>
    <row r="922" spans="1:7" ht="14.5" x14ac:dyDescent="0.35">
      <c r="A922" s="53">
        <v>90030</v>
      </c>
      <c r="B922" s="55" t="s">
        <v>1335</v>
      </c>
      <c r="C922" s="57" t="s">
        <v>1787</v>
      </c>
      <c r="D922" s="59">
        <v>1.6669795581066591E-5</v>
      </c>
      <c r="E922" s="7">
        <v>0</v>
      </c>
      <c r="F922" s="63">
        <f t="shared" si="14"/>
        <v>0</v>
      </c>
      <c r="G922" s="64"/>
    </row>
    <row r="923" spans="1:7" ht="14.5" x14ac:dyDescent="0.35">
      <c r="A923" s="53">
        <v>90015</v>
      </c>
      <c r="B923" s="55" t="s">
        <v>1336</v>
      </c>
      <c r="C923" s="57" t="s">
        <v>1787</v>
      </c>
      <c r="D923" s="59">
        <v>2.358750585736854E-4</v>
      </c>
      <c r="E923" s="7">
        <v>0</v>
      </c>
      <c r="F923" s="63">
        <f t="shared" si="14"/>
        <v>0</v>
      </c>
      <c r="G923" s="64"/>
    </row>
    <row r="924" spans="1:7" ht="14.5" x14ac:dyDescent="0.35">
      <c r="A924" s="53">
        <v>90010</v>
      </c>
      <c r="B924" s="55" t="s">
        <v>1337</v>
      </c>
      <c r="C924" s="57" t="s">
        <v>1787</v>
      </c>
      <c r="D924" s="59">
        <v>8.3654845714159872E-5</v>
      </c>
      <c r="E924" s="7">
        <v>0</v>
      </c>
      <c r="F924" s="63">
        <f t="shared" si="14"/>
        <v>0</v>
      </c>
      <c r="G924" s="64"/>
    </row>
    <row r="925" spans="1:7" ht="14.5" x14ac:dyDescent="0.35">
      <c r="A925" s="53">
        <v>90033</v>
      </c>
      <c r="B925" s="55" t="s">
        <v>1338</v>
      </c>
      <c r="C925" s="57" t="s">
        <v>1787</v>
      </c>
      <c r="D925" s="59">
        <v>4.2991419796226788E-5</v>
      </c>
      <c r="E925" s="7">
        <v>0</v>
      </c>
      <c r="F925" s="63">
        <f t="shared" si="14"/>
        <v>0</v>
      </c>
      <c r="G925" s="64"/>
    </row>
    <row r="926" spans="1:7" ht="14.5" x14ac:dyDescent="0.35">
      <c r="A926" s="53">
        <v>90023</v>
      </c>
      <c r="B926" s="55" t="s">
        <v>1339</v>
      </c>
      <c r="C926" s="57" t="s">
        <v>1787</v>
      </c>
      <c r="D926" s="59">
        <v>5.8250824925480409E-5</v>
      </c>
      <c r="E926" s="7">
        <v>0</v>
      </c>
      <c r="F926" s="63">
        <f t="shared" si="14"/>
        <v>0</v>
      </c>
      <c r="G926" s="64"/>
    </row>
    <row r="927" spans="1:7" ht="14.5" x14ac:dyDescent="0.35">
      <c r="A927" s="53">
        <v>90045</v>
      </c>
      <c r="B927" s="55" t="s">
        <v>1340</v>
      </c>
      <c r="C927" s="57" t="s">
        <v>1787</v>
      </c>
      <c r="D927" s="59">
        <v>2.0282434256433318E-4</v>
      </c>
      <c r="E927" s="7">
        <v>0</v>
      </c>
      <c r="F927" s="63">
        <f t="shared" si="14"/>
        <v>0</v>
      </c>
      <c r="G927" s="64"/>
    </row>
    <row r="928" spans="1:7" ht="14.5" x14ac:dyDescent="0.35">
      <c r="A928" s="53">
        <v>90030</v>
      </c>
      <c r="B928" s="55" t="s">
        <v>1342</v>
      </c>
      <c r="C928" s="57" t="s">
        <v>1787</v>
      </c>
      <c r="D928" s="59">
        <v>2.5522969381001042E-5</v>
      </c>
      <c r="E928" s="7">
        <v>0</v>
      </c>
      <c r="F928" s="63">
        <f t="shared" si="14"/>
        <v>0</v>
      </c>
      <c r="G928" s="64"/>
    </row>
    <row r="929" spans="1:7" ht="14.5" x14ac:dyDescent="0.35">
      <c r="A929" s="53">
        <v>90034</v>
      </c>
      <c r="B929" s="55" t="s">
        <v>1343</v>
      </c>
      <c r="C929" s="57" t="s">
        <v>1787</v>
      </c>
      <c r="D929" s="59">
        <v>1.7611188726011638E-4</v>
      </c>
      <c r="E929" s="7">
        <v>0</v>
      </c>
      <c r="F929" s="63">
        <f t="shared" si="14"/>
        <v>0</v>
      </c>
      <c r="G929" s="64"/>
    </row>
    <row r="930" spans="1:7" ht="14.5" x14ac:dyDescent="0.35">
      <c r="A930" s="53">
        <v>90010</v>
      </c>
      <c r="B930" s="55" t="s">
        <v>1344</v>
      </c>
      <c r="C930" s="57" t="s">
        <v>1787</v>
      </c>
      <c r="D930" s="59">
        <v>2.2075159469279928E-4</v>
      </c>
      <c r="E930" s="7">
        <v>0</v>
      </c>
      <c r="F930" s="63">
        <f t="shared" si="14"/>
        <v>0</v>
      </c>
      <c r="G930" s="64"/>
    </row>
    <row r="931" spans="1:7" ht="14.5" x14ac:dyDescent="0.35">
      <c r="A931" s="53">
        <v>90010</v>
      </c>
      <c r="B931" s="55" t="s">
        <v>1346</v>
      </c>
      <c r="C931" s="57" t="s">
        <v>1787</v>
      </c>
      <c r="D931" s="59">
        <v>2.892150059018893E-5</v>
      </c>
      <c r="E931" s="7">
        <v>0</v>
      </c>
      <c r="F931" s="63">
        <f t="shared" si="14"/>
        <v>0</v>
      </c>
      <c r="G931" s="64"/>
    </row>
    <row r="932" spans="1:7" ht="14.5" x14ac:dyDescent="0.35">
      <c r="A932" s="53">
        <v>90040</v>
      </c>
      <c r="B932" s="55" t="s">
        <v>1347</v>
      </c>
      <c r="C932" s="57" t="s">
        <v>1787</v>
      </c>
      <c r="D932" s="59">
        <v>3.8437387975915017E-5</v>
      </c>
      <c r="E932" s="7">
        <v>0</v>
      </c>
      <c r="F932" s="63">
        <f t="shared" si="14"/>
        <v>0</v>
      </c>
      <c r="G932" s="64"/>
    </row>
    <row r="933" spans="1:7" ht="14.5" x14ac:dyDescent="0.35">
      <c r="A933" s="53">
        <v>90030</v>
      </c>
      <c r="B933" s="55" t="s">
        <v>1348</v>
      </c>
      <c r="C933" s="57" t="s">
        <v>1787</v>
      </c>
      <c r="D933" s="59">
        <v>2.8598640125316082E-5</v>
      </c>
      <c r="E933" s="7">
        <v>0</v>
      </c>
      <c r="F933" s="63">
        <f t="shared" si="14"/>
        <v>0</v>
      </c>
      <c r="G933" s="64"/>
    </row>
    <row r="934" spans="1:7" ht="14.5" x14ac:dyDescent="0.35">
      <c r="A934" s="53">
        <v>90030</v>
      </c>
      <c r="B934" s="55" t="s">
        <v>1349</v>
      </c>
      <c r="C934" s="57" t="s">
        <v>1787</v>
      </c>
      <c r="D934" s="59">
        <v>1.760439166359326E-5</v>
      </c>
      <c r="E934" s="7">
        <v>0</v>
      </c>
      <c r="F934" s="63">
        <f t="shared" si="14"/>
        <v>0</v>
      </c>
      <c r="G934" s="64"/>
    </row>
    <row r="935" spans="1:7" ht="14.5" x14ac:dyDescent="0.35">
      <c r="A935" s="53">
        <v>90010</v>
      </c>
      <c r="B935" s="55" t="s">
        <v>1350</v>
      </c>
      <c r="C935" s="57" t="s">
        <v>1787</v>
      </c>
      <c r="D935" s="59">
        <v>1.4596691543461981E-5</v>
      </c>
      <c r="E935" s="7">
        <v>0</v>
      </c>
      <c r="F935" s="63">
        <f t="shared" si="14"/>
        <v>0</v>
      </c>
      <c r="G935" s="64"/>
    </row>
    <row r="936" spans="1:7" ht="14.5" x14ac:dyDescent="0.35">
      <c r="A936" s="53">
        <v>90010</v>
      </c>
      <c r="B936" s="55" t="s">
        <v>1351</v>
      </c>
      <c r="C936" s="57" t="s">
        <v>1787</v>
      </c>
      <c r="D936" s="59">
        <v>2.2192408795996911E-5</v>
      </c>
      <c r="E936" s="7">
        <v>0</v>
      </c>
      <c r="F936" s="63">
        <f t="shared" si="14"/>
        <v>0</v>
      </c>
      <c r="G936" s="64"/>
    </row>
    <row r="937" spans="1:7" ht="14.5" x14ac:dyDescent="0.35">
      <c r="A937" s="53">
        <v>90040</v>
      </c>
      <c r="B937" s="55" t="s">
        <v>1352</v>
      </c>
      <c r="C937" s="57" t="s">
        <v>1787</v>
      </c>
      <c r="D937" s="59">
        <v>1.1964529121945961E-4</v>
      </c>
      <c r="E937" s="7">
        <v>0</v>
      </c>
      <c r="F937" s="63">
        <f t="shared" si="14"/>
        <v>0</v>
      </c>
      <c r="G937" s="64"/>
    </row>
    <row r="938" spans="1:7" ht="14.5" x14ac:dyDescent="0.35">
      <c r="A938" s="53">
        <v>90010</v>
      </c>
      <c r="B938" s="55" t="s">
        <v>1353</v>
      </c>
      <c r="C938" s="57" t="s">
        <v>1787</v>
      </c>
      <c r="D938" s="59">
        <v>6.2481996280919322E-5</v>
      </c>
      <c r="E938" s="7">
        <v>0</v>
      </c>
      <c r="F938" s="63">
        <f t="shared" si="14"/>
        <v>0</v>
      </c>
      <c r="G938" s="64"/>
    </row>
    <row r="939" spans="1:7" ht="14.5" x14ac:dyDescent="0.35">
      <c r="A939" s="53">
        <v>90025</v>
      </c>
      <c r="B939" s="55" t="s">
        <v>1354</v>
      </c>
      <c r="C939" s="57" t="s">
        <v>1787</v>
      </c>
      <c r="D939" s="59">
        <v>1.0504859967599764E-4</v>
      </c>
      <c r="E939" s="7">
        <v>0</v>
      </c>
      <c r="F939" s="63">
        <f t="shared" si="14"/>
        <v>0</v>
      </c>
      <c r="G939" s="64"/>
    </row>
    <row r="940" spans="1:7" ht="14.5" x14ac:dyDescent="0.35">
      <c r="A940" s="53">
        <v>90035</v>
      </c>
      <c r="B940" s="55" t="s">
        <v>1355</v>
      </c>
      <c r="C940" s="57" t="s">
        <v>1787</v>
      </c>
      <c r="D940" s="59">
        <v>1.0387610640882781E-4</v>
      </c>
      <c r="E940" s="7">
        <v>0</v>
      </c>
      <c r="F940" s="63">
        <f t="shared" si="14"/>
        <v>0</v>
      </c>
      <c r="G940" s="64"/>
    </row>
    <row r="941" spans="1:7" ht="14.5" x14ac:dyDescent="0.35">
      <c r="A941" s="53">
        <v>90030</v>
      </c>
      <c r="B941" s="55" t="s">
        <v>1356</v>
      </c>
      <c r="C941" s="57" t="s">
        <v>1787</v>
      </c>
      <c r="D941" s="59">
        <v>4.4469780872223522E-5</v>
      </c>
      <c r="E941" s="7">
        <v>0</v>
      </c>
      <c r="F941" s="63">
        <f t="shared" si="14"/>
        <v>0</v>
      </c>
      <c r="G941" s="64"/>
    </row>
    <row r="942" spans="1:7" ht="14.5" x14ac:dyDescent="0.35">
      <c r="A942" s="53">
        <v>90036</v>
      </c>
      <c r="B942" s="55" t="s">
        <v>1357</v>
      </c>
      <c r="C942" s="57" t="s">
        <v>1787</v>
      </c>
      <c r="D942" s="59">
        <v>4.887087878812183E-4</v>
      </c>
      <c r="E942" s="7">
        <v>0</v>
      </c>
      <c r="F942" s="63">
        <f t="shared" si="14"/>
        <v>0</v>
      </c>
      <c r="G942" s="64"/>
    </row>
    <row r="943" spans="1:7" ht="14.5" x14ac:dyDescent="0.35">
      <c r="A943" s="53">
        <v>90046</v>
      </c>
      <c r="B943" s="55" t="s">
        <v>1358</v>
      </c>
      <c r="C943" s="57" t="s">
        <v>1787</v>
      </c>
      <c r="D943" s="59">
        <v>6.5758180366576454E-4</v>
      </c>
      <c r="E943" s="7">
        <v>0</v>
      </c>
      <c r="F943" s="63">
        <f t="shared" si="14"/>
        <v>0</v>
      </c>
      <c r="G943" s="64"/>
    </row>
    <row r="944" spans="1:7" ht="14.5" x14ac:dyDescent="0.35">
      <c r="A944" s="53">
        <v>90040</v>
      </c>
      <c r="B944" s="55" t="s">
        <v>1359</v>
      </c>
      <c r="C944" s="57" t="s">
        <v>1787</v>
      </c>
      <c r="D944" s="59">
        <v>9.7571831015784281E-5</v>
      </c>
      <c r="E944" s="7">
        <v>0</v>
      </c>
      <c r="F944" s="63">
        <f t="shared" si="14"/>
        <v>0</v>
      </c>
      <c r="G944" s="64"/>
    </row>
    <row r="945" spans="1:7" ht="14.5" x14ac:dyDescent="0.35">
      <c r="A945" s="53">
        <v>90020</v>
      </c>
      <c r="B945" s="55" t="s">
        <v>1360</v>
      </c>
      <c r="C945" s="57" t="s">
        <v>1787</v>
      </c>
      <c r="D945" s="59">
        <v>5.0111342679475414E-5</v>
      </c>
      <c r="E945" s="7">
        <v>0</v>
      </c>
      <c r="F945" s="63">
        <f t="shared" si="14"/>
        <v>0</v>
      </c>
      <c r="G945" s="64"/>
    </row>
    <row r="946" spans="1:7" ht="14.5" x14ac:dyDescent="0.35">
      <c r="A946" s="53">
        <v>90030</v>
      </c>
      <c r="B946" s="55" t="s">
        <v>1361</v>
      </c>
      <c r="C946" s="57" t="s">
        <v>1787</v>
      </c>
      <c r="D946" s="59">
        <v>3.0824678067334149E-5</v>
      </c>
      <c r="E946" s="7">
        <v>0</v>
      </c>
      <c r="F946" s="63">
        <f t="shared" si="14"/>
        <v>0</v>
      </c>
      <c r="G946" s="64"/>
    </row>
    <row r="947" spans="1:7" ht="14.5" x14ac:dyDescent="0.35">
      <c r="A947" s="53">
        <v>90047</v>
      </c>
      <c r="B947" s="55" t="s">
        <v>1362</v>
      </c>
      <c r="C947" s="57" t="s">
        <v>1787</v>
      </c>
      <c r="D947" s="59">
        <v>5.2123273155314646E-4</v>
      </c>
      <c r="E947" s="7">
        <v>0</v>
      </c>
      <c r="F947" s="63">
        <f t="shared" si="14"/>
        <v>0</v>
      </c>
      <c r="G947" s="64"/>
    </row>
    <row r="948" spans="1:7" ht="14.5" x14ac:dyDescent="0.35">
      <c r="A948" s="53">
        <v>90037</v>
      </c>
      <c r="B948" s="55" t="s">
        <v>1365</v>
      </c>
      <c r="C948" s="57" t="s">
        <v>1787</v>
      </c>
      <c r="D948" s="59">
        <v>9.4156307150550448E-5</v>
      </c>
      <c r="E948" s="7">
        <v>0</v>
      </c>
      <c r="F948" s="63">
        <f t="shared" si="14"/>
        <v>0</v>
      </c>
      <c r="G948" s="64"/>
    </row>
    <row r="949" spans="1:7" ht="14.5" x14ac:dyDescent="0.35">
      <c r="A949" s="53">
        <v>90010</v>
      </c>
      <c r="B949" s="55" t="s">
        <v>1367</v>
      </c>
      <c r="C949" s="57" t="s">
        <v>1787</v>
      </c>
      <c r="D949" s="59">
        <v>4.8480047699065228E-5</v>
      </c>
      <c r="E949" s="7">
        <v>0</v>
      </c>
      <c r="F949" s="63">
        <f t="shared" si="14"/>
        <v>0</v>
      </c>
      <c r="G949" s="64"/>
    </row>
    <row r="950" spans="1:7" ht="14.5" x14ac:dyDescent="0.35">
      <c r="A950" s="53">
        <v>90038</v>
      </c>
      <c r="B950" s="55" t="s">
        <v>1368</v>
      </c>
      <c r="C950" s="57" t="s">
        <v>1787</v>
      </c>
      <c r="D950" s="59">
        <v>7.0893361023659346E-5</v>
      </c>
      <c r="E950" s="7">
        <v>0</v>
      </c>
      <c r="F950" s="63">
        <f t="shared" si="14"/>
        <v>0</v>
      </c>
      <c r="G950" s="64"/>
    </row>
    <row r="951" spans="1:7" ht="14.5" x14ac:dyDescent="0.35">
      <c r="A951" s="53">
        <v>90040</v>
      </c>
      <c r="B951" s="55" t="s">
        <v>1369</v>
      </c>
      <c r="C951" s="57" t="s">
        <v>1787</v>
      </c>
      <c r="D951" s="59">
        <v>2.2753166445512911E-5</v>
      </c>
      <c r="E951" s="7">
        <v>0</v>
      </c>
      <c r="F951" s="63">
        <f t="shared" si="14"/>
        <v>0</v>
      </c>
      <c r="G951" s="64"/>
    </row>
    <row r="952" spans="1:7" ht="14.5" x14ac:dyDescent="0.35">
      <c r="A952" s="53">
        <v>90020</v>
      </c>
      <c r="B952" s="55" t="s">
        <v>1370</v>
      </c>
      <c r="C952" s="57" t="s">
        <v>1787</v>
      </c>
      <c r="D952" s="59">
        <v>3.673812237132107E-5</v>
      </c>
      <c r="E952" s="7">
        <v>0</v>
      </c>
      <c r="F952" s="63">
        <f t="shared" si="14"/>
        <v>0</v>
      </c>
      <c r="G952" s="64"/>
    </row>
    <row r="953" spans="1:7" ht="14.5" x14ac:dyDescent="0.35">
      <c r="A953" s="53">
        <v>90040</v>
      </c>
      <c r="B953" s="55" t="s">
        <v>1371</v>
      </c>
      <c r="C953" s="57" t="s">
        <v>1787</v>
      </c>
      <c r="D953" s="59">
        <v>8.4300566643905574E-5</v>
      </c>
      <c r="E953" s="7">
        <v>0</v>
      </c>
      <c r="F953" s="63">
        <f t="shared" si="14"/>
        <v>0</v>
      </c>
      <c r="G953" s="64"/>
    </row>
    <row r="954" spans="1:7" ht="14.5" x14ac:dyDescent="0.35">
      <c r="A954" s="53">
        <v>90048</v>
      </c>
      <c r="B954" s="55" t="s">
        <v>1372</v>
      </c>
      <c r="C954" s="57" t="s">
        <v>1787</v>
      </c>
      <c r="D954" s="59">
        <v>1.3687584445004221E-4</v>
      </c>
      <c r="E954" s="7">
        <v>0</v>
      </c>
      <c r="F954" s="63">
        <f t="shared" si="14"/>
        <v>0</v>
      </c>
      <c r="G954" s="64"/>
    </row>
    <row r="955" spans="1:7" ht="14.5" x14ac:dyDescent="0.35">
      <c r="A955" s="53">
        <v>90010</v>
      </c>
      <c r="B955" s="55" t="s">
        <v>1373</v>
      </c>
      <c r="C955" s="57" t="s">
        <v>1787</v>
      </c>
      <c r="D955" s="59">
        <v>2.2872115037834487E-5</v>
      </c>
      <c r="E955" s="7">
        <v>0</v>
      </c>
      <c r="F955" s="63">
        <f t="shared" si="14"/>
        <v>0</v>
      </c>
      <c r="G955" s="64"/>
    </row>
    <row r="956" spans="1:7" ht="14.5" x14ac:dyDescent="0.35">
      <c r="A956" s="53">
        <v>90030</v>
      </c>
      <c r="B956" s="55" t="s">
        <v>1374</v>
      </c>
      <c r="C956" s="57" t="s">
        <v>1787</v>
      </c>
      <c r="D956" s="59">
        <v>1.709461198221508E-5</v>
      </c>
      <c r="E956" s="7">
        <v>0</v>
      </c>
      <c r="F956" s="63">
        <f t="shared" si="14"/>
        <v>0</v>
      </c>
      <c r="G956" s="64"/>
    </row>
    <row r="957" spans="1:7" ht="14.5" x14ac:dyDescent="0.35">
      <c r="A957" s="53">
        <v>90017</v>
      </c>
      <c r="B957" s="55" t="s">
        <v>1375</v>
      </c>
      <c r="C957" s="57" t="s">
        <v>1787</v>
      </c>
      <c r="D957" s="59">
        <v>1.8691921650533386E-4</v>
      </c>
      <c r="E957" s="7">
        <v>0</v>
      </c>
      <c r="F957" s="63">
        <f t="shared" si="14"/>
        <v>0</v>
      </c>
      <c r="G957" s="64"/>
    </row>
    <row r="958" spans="1:7" ht="14.5" x14ac:dyDescent="0.35">
      <c r="A958" s="53">
        <v>90020</v>
      </c>
      <c r="B958" s="55" t="s">
        <v>1376</v>
      </c>
      <c r="C958" s="57" t="s">
        <v>1787</v>
      </c>
      <c r="D958" s="59">
        <v>4.288946385995115E-5</v>
      </c>
      <c r="E958" s="7">
        <v>0</v>
      </c>
      <c r="F958" s="63">
        <f t="shared" si="14"/>
        <v>0</v>
      </c>
      <c r="G958" s="64"/>
    </row>
    <row r="959" spans="1:7" ht="14.5" x14ac:dyDescent="0.35">
      <c r="A959" s="53">
        <v>90020</v>
      </c>
      <c r="B959" s="55" t="s">
        <v>1377</v>
      </c>
      <c r="C959" s="57" t="s">
        <v>1787</v>
      </c>
      <c r="D959" s="59">
        <v>6.3722460172272904E-6</v>
      </c>
      <c r="E959" s="7">
        <v>0</v>
      </c>
      <c r="F959" s="63">
        <f t="shared" si="14"/>
        <v>0</v>
      </c>
      <c r="G959" s="64"/>
    </row>
    <row r="960" spans="1:7" ht="14.5" x14ac:dyDescent="0.35">
      <c r="A960" s="53">
        <v>90018</v>
      </c>
      <c r="B960" s="55" t="s">
        <v>1378</v>
      </c>
      <c r="C960" s="57" t="s">
        <v>1787</v>
      </c>
      <c r="D960" s="59">
        <v>4.2345698866481089E-4</v>
      </c>
      <c r="E960" s="7">
        <v>0</v>
      </c>
      <c r="F960" s="63">
        <f t="shared" si="14"/>
        <v>0</v>
      </c>
      <c r="G960" s="64"/>
    </row>
    <row r="961" spans="1:7" ht="14.5" x14ac:dyDescent="0.35">
      <c r="A961" s="53">
        <v>90049</v>
      </c>
      <c r="B961" s="55" t="s">
        <v>1379</v>
      </c>
      <c r="C961" s="57" t="s">
        <v>1787</v>
      </c>
      <c r="D961" s="59">
        <v>2.1806675503754087E-4</v>
      </c>
      <c r="E961" s="7">
        <v>0</v>
      </c>
      <c r="F961" s="63">
        <f t="shared" si="14"/>
        <v>0</v>
      </c>
      <c r="G961" s="64"/>
    </row>
    <row r="962" spans="1:7" ht="14.5" x14ac:dyDescent="0.35">
      <c r="A962" s="53">
        <v>90040</v>
      </c>
      <c r="B962" s="55" t="s">
        <v>1380</v>
      </c>
      <c r="C962" s="57" t="s">
        <v>1787</v>
      </c>
      <c r="D962" s="59">
        <v>7.2694582564528931E-5</v>
      </c>
      <c r="E962" s="7">
        <v>0</v>
      </c>
      <c r="F962" s="63">
        <f t="shared" si="14"/>
        <v>0</v>
      </c>
      <c r="G962" s="64"/>
    </row>
    <row r="963" spans="1:7" ht="14.5" x14ac:dyDescent="0.35">
      <c r="A963" s="53">
        <v>90019</v>
      </c>
      <c r="B963" s="55" t="s">
        <v>1381</v>
      </c>
      <c r="C963" s="57" t="s">
        <v>1787</v>
      </c>
      <c r="D963" s="59">
        <v>1.7945944050116644E-4</v>
      </c>
      <c r="E963" s="7">
        <v>0</v>
      </c>
      <c r="F963" s="63">
        <f t="shared" si="14"/>
        <v>0</v>
      </c>
      <c r="G963" s="64"/>
    </row>
    <row r="964" spans="1:7" ht="14.5" x14ac:dyDescent="0.35">
      <c r="A964" s="53">
        <v>90040</v>
      </c>
      <c r="B964" s="55" t="s">
        <v>1382</v>
      </c>
      <c r="C964" s="57" t="s">
        <v>1787</v>
      </c>
      <c r="D964" s="59">
        <v>5.1963542188482815E-5</v>
      </c>
      <c r="E964" s="7">
        <v>0</v>
      </c>
      <c r="F964" s="63">
        <f t="shared" si="14"/>
        <v>0</v>
      </c>
      <c r="G964" s="64"/>
    </row>
    <row r="965" spans="1:7" ht="14.5" x14ac:dyDescent="0.35">
      <c r="A965" s="53">
        <v>90029</v>
      </c>
      <c r="B965" s="55" t="s">
        <v>1383</v>
      </c>
      <c r="C965" s="57" t="s">
        <v>1787</v>
      </c>
      <c r="D965" s="59">
        <v>5.3934690289811791E-5</v>
      </c>
      <c r="E965" s="7">
        <v>0</v>
      </c>
      <c r="F965" s="63">
        <f t="shared" si="14"/>
        <v>0</v>
      </c>
      <c r="G965" s="64"/>
    </row>
    <row r="966" spans="1:7" ht="14.5" x14ac:dyDescent="0.35">
      <c r="A966" s="53">
        <v>90020</v>
      </c>
      <c r="B966" s="55" t="s">
        <v>1384</v>
      </c>
      <c r="C966" s="57" t="s">
        <v>1787</v>
      </c>
      <c r="D966" s="59">
        <v>3.099460462779354E-5</v>
      </c>
      <c r="E966" s="7">
        <v>0</v>
      </c>
      <c r="F966" s="63">
        <f t="shared" si="14"/>
        <v>0</v>
      </c>
      <c r="G966" s="64"/>
    </row>
    <row r="967" spans="1:7" ht="14.5" x14ac:dyDescent="0.35">
      <c r="A967" s="53">
        <v>90020</v>
      </c>
      <c r="B967" s="55" t="s">
        <v>1385</v>
      </c>
      <c r="C967" s="57" t="s">
        <v>1787</v>
      </c>
      <c r="D967" s="59">
        <v>4.1462080752092239E-5</v>
      </c>
      <c r="E967" s="7">
        <v>0</v>
      </c>
      <c r="F967" s="63">
        <f t="shared" si="14"/>
        <v>0</v>
      </c>
      <c r="G967" s="64"/>
    </row>
    <row r="968" spans="1:7" ht="14.5" x14ac:dyDescent="0.35">
      <c r="A968" s="53">
        <v>90039</v>
      </c>
      <c r="B968" s="55" t="s">
        <v>1386</v>
      </c>
      <c r="C968" s="57" t="s">
        <v>1787</v>
      </c>
      <c r="D968" s="59">
        <v>3.33633808805975E-4</v>
      </c>
      <c r="E968" s="7">
        <v>0</v>
      </c>
      <c r="F968" s="63">
        <f t="shared" si="14"/>
        <v>0</v>
      </c>
      <c r="G968" s="64"/>
    </row>
    <row r="969" spans="1:7" ht="14.5" x14ac:dyDescent="0.35">
      <c r="A969" s="53">
        <v>90030</v>
      </c>
      <c r="B969" s="55" t="s">
        <v>1387</v>
      </c>
      <c r="C969" s="57" t="s">
        <v>1787</v>
      </c>
      <c r="D969" s="59">
        <v>5.2796182334733846E-5</v>
      </c>
      <c r="E969" s="7">
        <v>0</v>
      </c>
      <c r="F969" s="63">
        <f t="shared" si="14"/>
        <v>0</v>
      </c>
      <c r="G969" s="64"/>
    </row>
    <row r="970" spans="1:7" ht="14.5" x14ac:dyDescent="0.35">
      <c r="A970" s="53">
        <v>90020</v>
      </c>
      <c r="B970" s="55" t="s">
        <v>1388</v>
      </c>
      <c r="C970" s="57" t="s">
        <v>1787</v>
      </c>
      <c r="D970" s="59">
        <v>1.004265972315021E-5</v>
      </c>
      <c r="E970" s="7">
        <v>0</v>
      </c>
      <c r="F970" s="63">
        <f t="shared" si="14"/>
        <v>0</v>
      </c>
      <c r="G970" s="64"/>
    </row>
    <row r="971" spans="1:7" ht="14.5" x14ac:dyDescent="0.35">
      <c r="A971" s="53">
        <v>90020</v>
      </c>
      <c r="B971" s="55" t="s">
        <v>1389</v>
      </c>
      <c r="C971" s="57" t="s">
        <v>1787</v>
      </c>
      <c r="D971" s="59">
        <v>1.4885566696242952E-5</v>
      </c>
      <c r="E971" s="7">
        <v>0</v>
      </c>
      <c r="F971" s="63">
        <f t="shared" ref="F971:F1034" si="15">+IF(E971=1,D971/$D$8,0)</f>
        <v>0</v>
      </c>
      <c r="G971" s="64"/>
    </row>
    <row r="972" spans="1:7" ht="14.5" x14ac:dyDescent="0.35">
      <c r="A972" s="53">
        <v>98020</v>
      </c>
      <c r="B972" s="55" t="s">
        <v>1391</v>
      </c>
      <c r="C972" s="57" t="s">
        <v>1787</v>
      </c>
      <c r="D972" s="59">
        <v>1.1164175022182213E-5</v>
      </c>
      <c r="E972" s="7">
        <v>0</v>
      </c>
      <c r="F972" s="63">
        <f t="shared" si="15"/>
        <v>0</v>
      </c>
      <c r="G972" s="64"/>
    </row>
    <row r="973" spans="1:7" ht="14.5" x14ac:dyDescent="0.35">
      <c r="A973" s="53">
        <v>98021</v>
      </c>
      <c r="B973" s="55" t="s">
        <v>1392</v>
      </c>
      <c r="C973" s="57" t="s">
        <v>1787</v>
      </c>
      <c r="D973" s="59">
        <v>3.933799874634981E-5</v>
      </c>
      <c r="E973" s="7">
        <v>0</v>
      </c>
      <c r="F973" s="63">
        <f t="shared" si="15"/>
        <v>0</v>
      </c>
      <c r="G973" s="64"/>
    </row>
    <row r="974" spans="1:7" ht="14.5" x14ac:dyDescent="0.35">
      <c r="A974" s="53">
        <v>98051</v>
      </c>
      <c r="B974" s="55" t="s">
        <v>1394</v>
      </c>
      <c r="C974" s="57" t="s">
        <v>1787</v>
      </c>
      <c r="D974" s="59">
        <v>6.7775208639229468E-4</v>
      </c>
      <c r="E974" s="7">
        <v>0</v>
      </c>
      <c r="F974" s="63">
        <f t="shared" si="15"/>
        <v>0</v>
      </c>
      <c r="G974" s="64"/>
    </row>
    <row r="975" spans="1:7" ht="14.5" x14ac:dyDescent="0.35">
      <c r="A975" s="53">
        <v>98061</v>
      </c>
      <c r="B975" s="55" t="s">
        <v>1396</v>
      </c>
      <c r="C975" s="57" t="s">
        <v>1787</v>
      </c>
      <c r="D975" s="59">
        <v>9.7469875079508636E-5</v>
      </c>
      <c r="E975" s="7">
        <v>0</v>
      </c>
      <c r="F975" s="63">
        <f t="shared" si="15"/>
        <v>0</v>
      </c>
      <c r="G975" s="64"/>
    </row>
    <row r="976" spans="1:7" ht="14.5" x14ac:dyDescent="0.35">
      <c r="A976" s="53">
        <v>98031</v>
      </c>
      <c r="B976" s="55" t="s">
        <v>1397</v>
      </c>
      <c r="C976" s="57" t="s">
        <v>1787</v>
      </c>
      <c r="D976" s="59">
        <v>4.8327113794651775E-5</v>
      </c>
      <c r="E976" s="7">
        <v>0</v>
      </c>
      <c r="F976" s="63">
        <f t="shared" si="15"/>
        <v>0</v>
      </c>
      <c r="G976" s="64"/>
    </row>
    <row r="977" spans="1:7" ht="14.5" x14ac:dyDescent="0.35">
      <c r="A977" s="53">
        <v>98071</v>
      </c>
      <c r="B977" s="55" t="s">
        <v>1398</v>
      </c>
      <c r="C977" s="57" t="s">
        <v>1787</v>
      </c>
      <c r="D977" s="59">
        <v>2.2143130093463687E-4</v>
      </c>
      <c r="E977" s="7">
        <v>0</v>
      </c>
      <c r="F977" s="63">
        <f t="shared" si="15"/>
        <v>0</v>
      </c>
      <c r="G977" s="64"/>
    </row>
    <row r="978" spans="1:7" ht="14.5" x14ac:dyDescent="0.35">
      <c r="A978" s="53">
        <v>98072</v>
      </c>
      <c r="B978" s="55" t="s">
        <v>1400</v>
      </c>
      <c r="C978" s="57" t="s">
        <v>1787</v>
      </c>
      <c r="D978" s="59">
        <v>5.1691659691747779E-5</v>
      </c>
      <c r="E978" s="7">
        <v>0</v>
      </c>
      <c r="F978" s="63">
        <f t="shared" si="15"/>
        <v>0</v>
      </c>
      <c r="G978" s="64"/>
    </row>
    <row r="979" spans="1:7" ht="14.5" x14ac:dyDescent="0.35">
      <c r="A979" s="53">
        <v>98032</v>
      </c>
      <c r="B979" s="55" t="s">
        <v>1401</v>
      </c>
      <c r="C979" s="57" t="s">
        <v>1787</v>
      </c>
      <c r="D979" s="59">
        <v>1.2336668289352034E-5</v>
      </c>
      <c r="E979" s="7">
        <v>0</v>
      </c>
      <c r="F979" s="63">
        <f t="shared" si="15"/>
        <v>0</v>
      </c>
      <c r="G979" s="64"/>
    </row>
    <row r="980" spans="1:7" ht="14.5" x14ac:dyDescent="0.35">
      <c r="A980" s="53">
        <v>98040</v>
      </c>
      <c r="B980" s="55" t="s">
        <v>1407</v>
      </c>
      <c r="C980" s="57" t="s">
        <v>1787</v>
      </c>
      <c r="D980" s="59">
        <v>8.0035409976374771E-6</v>
      </c>
      <c r="E980" s="7">
        <v>0</v>
      </c>
      <c r="F980" s="63">
        <f t="shared" si="15"/>
        <v>0</v>
      </c>
      <c r="G980" s="64"/>
    </row>
    <row r="981" spans="1:7" ht="14.5" x14ac:dyDescent="0.35">
      <c r="A981" s="53">
        <v>98022</v>
      </c>
      <c r="B981" s="55" t="s">
        <v>1410</v>
      </c>
      <c r="C981" s="57" t="s">
        <v>1787</v>
      </c>
      <c r="D981" s="59">
        <v>2.1665636458572789E-5</v>
      </c>
      <c r="E981" s="7">
        <v>0</v>
      </c>
      <c r="F981" s="63">
        <f t="shared" si="15"/>
        <v>0</v>
      </c>
      <c r="G981" s="64"/>
    </row>
    <row r="982" spans="1:7" ht="14.5" x14ac:dyDescent="0.35">
      <c r="A982" s="53">
        <v>98050</v>
      </c>
      <c r="B982" s="55" t="s">
        <v>1412</v>
      </c>
      <c r="C982" s="57" t="s">
        <v>1787</v>
      </c>
      <c r="D982" s="59">
        <v>1.6805736829434109E-5</v>
      </c>
      <c r="E982" s="7">
        <v>0</v>
      </c>
      <c r="F982" s="63">
        <f t="shared" si="15"/>
        <v>0</v>
      </c>
      <c r="G982" s="64"/>
    </row>
    <row r="983" spans="1:7" ht="14.5" x14ac:dyDescent="0.35">
      <c r="A983" s="53">
        <v>98034</v>
      </c>
      <c r="B983" s="55" t="s">
        <v>1414</v>
      </c>
      <c r="C983" s="57" t="s">
        <v>1787</v>
      </c>
      <c r="D983" s="59">
        <v>6.020498037076344E-5</v>
      </c>
      <c r="E983" s="7">
        <v>0</v>
      </c>
      <c r="F983" s="63">
        <f t="shared" si="15"/>
        <v>0</v>
      </c>
      <c r="G983" s="64"/>
    </row>
    <row r="984" spans="1:7" ht="14.5" x14ac:dyDescent="0.35">
      <c r="A984" s="53">
        <v>98023</v>
      </c>
      <c r="B984" s="55" t="s">
        <v>1416</v>
      </c>
      <c r="C984" s="57" t="s">
        <v>1787</v>
      </c>
      <c r="D984" s="59">
        <v>5.4563418563511548E-5</v>
      </c>
      <c r="E984" s="7">
        <v>0</v>
      </c>
      <c r="F984" s="63">
        <f t="shared" si="15"/>
        <v>0</v>
      </c>
      <c r="G984" s="64"/>
    </row>
    <row r="985" spans="1:7" ht="14.5" x14ac:dyDescent="0.35">
      <c r="A985" s="53">
        <v>98035</v>
      </c>
      <c r="B985" s="55" t="s">
        <v>1421</v>
      </c>
      <c r="C985" s="57" t="s">
        <v>1787</v>
      </c>
      <c r="D985" s="59">
        <v>1.56859207960067E-4</v>
      </c>
      <c r="E985" s="7">
        <v>0</v>
      </c>
      <c r="F985" s="63">
        <f t="shared" si="15"/>
        <v>0</v>
      </c>
      <c r="G985" s="64"/>
    </row>
    <row r="986" spans="1:7" ht="14.5" x14ac:dyDescent="0.35">
      <c r="A986" s="53">
        <v>98036</v>
      </c>
      <c r="B986" s="55" t="s">
        <v>1423</v>
      </c>
      <c r="C986" s="57" t="s">
        <v>1787</v>
      </c>
      <c r="D986" s="59">
        <v>2.4809277827071586E-5</v>
      </c>
      <c r="E986" s="7">
        <v>0</v>
      </c>
      <c r="F986" s="63">
        <f t="shared" si="15"/>
        <v>0</v>
      </c>
      <c r="G986" s="64"/>
    </row>
    <row r="987" spans="1:7" ht="14.5" x14ac:dyDescent="0.35">
      <c r="A987" s="53">
        <v>98040</v>
      </c>
      <c r="B987" s="55" t="s">
        <v>1424</v>
      </c>
      <c r="C987" s="57" t="s">
        <v>1787</v>
      </c>
      <c r="D987" s="59">
        <v>2.6848396552584319E-5</v>
      </c>
      <c r="E987" s="7">
        <v>0</v>
      </c>
      <c r="F987" s="63">
        <f t="shared" si="15"/>
        <v>0</v>
      </c>
      <c r="G987" s="64"/>
    </row>
    <row r="988" spans="1:7" ht="14.5" x14ac:dyDescent="0.35">
      <c r="A988" s="53">
        <v>98025</v>
      </c>
      <c r="B988" s="55" t="s">
        <v>1425</v>
      </c>
      <c r="C988" s="57" t="s">
        <v>1787</v>
      </c>
      <c r="D988" s="59">
        <v>2.5709888597506375E-5</v>
      </c>
      <c r="E988" s="7">
        <v>0</v>
      </c>
      <c r="F988" s="63">
        <f t="shared" si="15"/>
        <v>0</v>
      </c>
      <c r="G988" s="64"/>
    </row>
    <row r="989" spans="1:7" ht="14.5" x14ac:dyDescent="0.35">
      <c r="A989" s="53">
        <v>98050</v>
      </c>
      <c r="B989" s="55" t="s">
        <v>1426</v>
      </c>
      <c r="C989" s="57" t="s">
        <v>1787</v>
      </c>
      <c r="D989" s="59">
        <v>1.15889914233307E-5</v>
      </c>
      <c r="E989" s="7">
        <v>0</v>
      </c>
      <c r="F989" s="63">
        <f t="shared" si="15"/>
        <v>0</v>
      </c>
      <c r="G989" s="64"/>
    </row>
    <row r="990" spans="1:7" ht="14.5" x14ac:dyDescent="0.35">
      <c r="A990" s="53">
        <v>98037</v>
      </c>
      <c r="B990" s="55" t="s">
        <v>1427</v>
      </c>
      <c r="C990" s="57" t="s">
        <v>1787</v>
      </c>
      <c r="D990" s="59">
        <v>4.8293128482559891E-5</v>
      </c>
      <c r="E990" s="7">
        <v>0</v>
      </c>
      <c r="F990" s="63">
        <f t="shared" si="15"/>
        <v>0</v>
      </c>
      <c r="G990" s="64"/>
    </row>
    <row r="991" spans="1:7" ht="14.5" x14ac:dyDescent="0.35">
      <c r="A991" s="53">
        <v>98055</v>
      </c>
      <c r="B991" s="55" t="s">
        <v>1430</v>
      </c>
      <c r="C991" s="57" t="s">
        <v>1787</v>
      </c>
      <c r="D991" s="59">
        <v>2.1351272321722909E-4</v>
      </c>
      <c r="E991" s="7">
        <v>0</v>
      </c>
      <c r="F991" s="63">
        <f t="shared" si="15"/>
        <v>0</v>
      </c>
      <c r="G991" s="64"/>
    </row>
    <row r="992" spans="1:7" ht="14.5" x14ac:dyDescent="0.35">
      <c r="A992" s="53">
        <v>98050</v>
      </c>
      <c r="B992" s="55" t="s">
        <v>1432</v>
      </c>
      <c r="C992" s="57" t="s">
        <v>1787</v>
      </c>
      <c r="D992" s="59">
        <v>1.6890700109663805E-5</v>
      </c>
      <c r="E992" s="7">
        <v>0</v>
      </c>
      <c r="F992" s="63">
        <f t="shared" si="15"/>
        <v>0</v>
      </c>
      <c r="G992" s="64"/>
    </row>
    <row r="993" spans="1:7" ht="14.5" x14ac:dyDescent="0.35">
      <c r="A993" s="53">
        <v>98020</v>
      </c>
      <c r="B993" s="55" t="s">
        <v>1434</v>
      </c>
      <c r="C993" s="57" t="s">
        <v>1787</v>
      </c>
      <c r="D993" s="59">
        <v>8.5812913031994185E-6</v>
      </c>
      <c r="E993" s="7">
        <v>0</v>
      </c>
      <c r="F993" s="63">
        <f t="shared" si="15"/>
        <v>0</v>
      </c>
      <c r="G993" s="64"/>
    </row>
    <row r="994" spans="1:7" ht="14.5" x14ac:dyDescent="0.35">
      <c r="A994" s="53">
        <v>98040</v>
      </c>
      <c r="B994" s="55" t="s">
        <v>1436</v>
      </c>
      <c r="C994" s="57" t="s">
        <v>1787</v>
      </c>
      <c r="D994" s="59">
        <v>3.8760248440787868E-5</v>
      </c>
      <c r="E994" s="7">
        <v>0</v>
      </c>
      <c r="F994" s="63">
        <f t="shared" si="15"/>
        <v>0</v>
      </c>
      <c r="G994" s="64"/>
    </row>
    <row r="995" spans="1:7" ht="14.5" x14ac:dyDescent="0.35">
      <c r="A995" s="53">
        <v>98057</v>
      </c>
      <c r="B995" s="55" t="s">
        <v>1437</v>
      </c>
      <c r="C995" s="57" t="s">
        <v>1787</v>
      </c>
      <c r="D995" s="59">
        <v>5.1051036558815864E-4</v>
      </c>
      <c r="E995" s="7">
        <v>0</v>
      </c>
      <c r="F995" s="63">
        <f t="shared" si="15"/>
        <v>0</v>
      </c>
      <c r="G995" s="64"/>
    </row>
    <row r="996" spans="1:7" ht="14.5" x14ac:dyDescent="0.35">
      <c r="A996" s="53">
        <v>98041</v>
      </c>
      <c r="B996" s="55" t="s">
        <v>1442</v>
      </c>
      <c r="C996" s="57" t="s">
        <v>1787</v>
      </c>
      <c r="D996" s="59">
        <v>4.2617581363216122E-5</v>
      </c>
      <c r="E996" s="7">
        <v>0</v>
      </c>
      <c r="F996" s="63">
        <f t="shared" si="15"/>
        <v>0</v>
      </c>
      <c r="G996" s="64"/>
    </row>
    <row r="997" spans="1:7" ht="14.5" x14ac:dyDescent="0.35">
      <c r="A997" s="53">
        <v>98026</v>
      </c>
      <c r="B997" s="55" t="s">
        <v>1449</v>
      </c>
      <c r="C997" s="57" t="s">
        <v>1787</v>
      </c>
      <c r="D997" s="59">
        <v>5.9916105217982473E-5</v>
      </c>
      <c r="E997" s="7">
        <v>0</v>
      </c>
      <c r="F997" s="63">
        <f t="shared" si="15"/>
        <v>0</v>
      </c>
      <c r="G997" s="64"/>
    </row>
    <row r="998" spans="1:7" ht="14.5" x14ac:dyDescent="0.35">
      <c r="A998" s="53">
        <v>98042</v>
      </c>
      <c r="B998" s="55" t="s">
        <v>1452</v>
      </c>
      <c r="C998" s="57" t="s">
        <v>1787</v>
      </c>
      <c r="D998" s="59">
        <v>1.0161608315471786E-4</v>
      </c>
      <c r="E998" s="7">
        <v>0</v>
      </c>
      <c r="F998" s="63">
        <f t="shared" si="15"/>
        <v>0</v>
      </c>
      <c r="G998" s="64"/>
    </row>
    <row r="999" spans="1:7" ht="14.5" x14ac:dyDescent="0.35">
      <c r="A999" s="53">
        <v>98020</v>
      </c>
      <c r="B999" s="55" t="s">
        <v>1453</v>
      </c>
      <c r="C999" s="57" t="s">
        <v>1787</v>
      </c>
      <c r="D999" s="59">
        <v>1.8997789459360295E-5</v>
      </c>
      <c r="E999" s="7">
        <v>0</v>
      </c>
      <c r="F999" s="63">
        <f t="shared" si="15"/>
        <v>0</v>
      </c>
      <c r="G999" s="64"/>
    </row>
    <row r="1000" spans="1:7" ht="14.5" x14ac:dyDescent="0.35">
      <c r="A1000" s="53">
        <v>98066</v>
      </c>
      <c r="B1000" s="55" t="s">
        <v>1454</v>
      </c>
      <c r="C1000" s="57" t="s">
        <v>1787</v>
      </c>
      <c r="D1000" s="59">
        <v>2.1578973912738498E-4</v>
      </c>
      <c r="E1000" s="7">
        <v>0</v>
      </c>
      <c r="F1000" s="63">
        <f t="shared" si="15"/>
        <v>0</v>
      </c>
      <c r="G1000" s="64"/>
    </row>
    <row r="1001" spans="1:7" ht="14.5" x14ac:dyDescent="0.35">
      <c r="A1001" s="53">
        <v>98027</v>
      </c>
      <c r="B1001" s="55" t="s">
        <v>1460</v>
      </c>
      <c r="C1001" s="57" t="s">
        <v>1787</v>
      </c>
      <c r="D1001" s="59">
        <v>6.6951064821001394E-5</v>
      </c>
      <c r="E1001" s="7">
        <v>0</v>
      </c>
      <c r="F1001" s="63">
        <f t="shared" si="15"/>
        <v>0</v>
      </c>
      <c r="G1001" s="64"/>
    </row>
    <row r="1002" spans="1:7" ht="14.5" x14ac:dyDescent="0.35">
      <c r="A1002" s="53">
        <v>98040</v>
      </c>
      <c r="B1002" s="55" t="s">
        <v>1461</v>
      </c>
      <c r="C1002" s="57" t="s">
        <v>1787</v>
      </c>
      <c r="D1002" s="59">
        <v>1.6958670733847562E-5</v>
      </c>
      <c r="E1002" s="7">
        <v>0</v>
      </c>
      <c r="F1002" s="63">
        <f t="shared" si="15"/>
        <v>0</v>
      </c>
      <c r="G1002" s="64"/>
    </row>
    <row r="1003" spans="1:7" ht="14.5" x14ac:dyDescent="0.35">
      <c r="A1003" s="53">
        <v>98043</v>
      </c>
      <c r="B1003" s="55" t="s">
        <v>1464</v>
      </c>
      <c r="C1003" s="57" t="s">
        <v>1787</v>
      </c>
      <c r="D1003" s="59">
        <v>1.1169272818995995E-4</v>
      </c>
      <c r="E1003" s="7">
        <v>0</v>
      </c>
      <c r="F1003" s="63">
        <f t="shared" si="15"/>
        <v>0</v>
      </c>
      <c r="G1003" s="64"/>
    </row>
    <row r="1004" spans="1:7" ht="14.5" x14ac:dyDescent="0.35">
      <c r="A1004" s="53">
        <v>98044</v>
      </c>
      <c r="B1004" s="55" t="s">
        <v>1465</v>
      </c>
      <c r="C1004" s="57" t="s">
        <v>1787</v>
      </c>
      <c r="D1004" s="59">
        <v>1.1432658987708056E-4</v>
      </c>
      <c r="E1004" s="7">
        <v>0</v>
      </c>
      <c r="F1004" s="63">
        <f t="shared" si="15"/>
        <v>0</v>
      </c>
      <c r="G1004" s="64"/>
    </row>
    <row r="1005" spans="1:7" ht="14.5" x14ac:dyDescent="0.35">
      <c r="A1005" s="53">
        <v>98075</v>
      </c>
      <c r="B1005" s="55" t="s">
        <v>1466</v>
      </c>
      <c r="C1005" s="57" t="s">
        <v>1787</v>
      </c>
      <c r="D1005" s="59">
        <v>5.5379066053716641E-5</v>
      </c>
      <c r="E1005" s="7">
        <v>0</v>
      </c>
      <c r="F1005" s="63">
        <f t="shared" si="15"/>
        <v>0</v>
      </c>
      <c r="G1005" s="64"/>
    </row>
    <row r="1006" spans="1:7" ht="14.5" x14ac:dyDescent="0.35">
      <c r="A1006" s="53">
        <v>98045</v>
      </c>
      <c r="B1006" s="55" t="s">
        <v>1468</v>
      </c>
      <c r="C1006" s="57" t="s">
        <v>1787</v>
      </c>
      <c r="D1006" s="59">
        <v>4.4095942439212849E-5</v>
      </c>
      <c r="E1006" s="7">
        <v>0</v>
      </c>
      <c r="F1006" s="63">
        <f t="shared" si="15"/>
        <v>0</v>
      </c>
      <c r="G1006" s="64"/>
    </row>
    <row r="1007" spans="1:7" ht="14.5" x14ac:dyDescent="0.35">
      <c r="A1007" s="53">
        <v>98076</v>
      </c>
      <c r="B1007" s="55" t="s">
        <v>1472</v>
      </c>
      <c r="C1007" s="57" t="s">
        <v>1787</v>
      </c>
      <c r="D1007" s="59">
        <v>2.016348566411174E-4</v>
      </c>
      <c r="E1007" s="7">
        <v>0</v>
      </c>
      <c r="F1007" s="63">
        <f t="shared" si="15"/>
        <v>0</v>
      </c>
      <c r="G1007" s="64"/>
    </row>
    <row r="1008" spans="1:7" ht="14.5" x14ac:dyDescent="0.35">
      <c r="A1008" s="53">
        <v>98050</v>
      </c>
      <c r="B1008" s="55" t="s">
        <v>1475</v>
      </c>
      <c r="C1008" s="57" t="s">
        <v>1787</v>
      </c>
      <c r="D1008" s="59">
        <v>1.4596691543461981E-5</v>
      </c>
      <c r="E1008" s="7">
        <v>0</v>
      </c>
      <c r="F1008" s="63">
        <f t="shared" si="15"/>
        <v>0</v>
      </c>
      <c r="G1008" s="64"/>
    </row>
    <row r="1009" spans="1:7" ht="14.5" x14ac:dyDescent="0.35">
      <c r="A1009" s="53">
        <v>98028</v>
      </c>
      <c r="B1009" s="55" t="s">
        <v>1477</v>
      </c>
      <c r="C1009" s="57" t="s">
        <v>1787</v>
      </c>
      <c r="D1009" s="59">
        <v>1.5862644418884468E-4</v>
      </c>
      <c r="E1009" s="7">
        <v>0</v>
      </c>
      <c r="F1009" s="63">
        <f t="shared" si="15"/>
        <v>0</v>
      </c>
      <c r="G1009" s="64"/>
    </row>
    <row r="1010" spans="1:7" ht="14.5" x14ac:dyDescent="0.35">
      <c r="A1010" s="53">
        <v>98077</v>
      </c>
      <c r="B1010" s="55" t="s">
        <v>1479</v>
      </c>
      <c r="C1010" s="57" t="s">
        <v>1787</v>
      </c>
      <c r="D1010" s="59">
        <v>7.388406848774469E-5</v>
      </c>
      <c r="E1010" s="7">
        <v>0</v>
      </c>
      <c r="F1010" s="63">
        <f t="shared" si="15"/>
        <v>0</v>
      </c>
      <c r="G1010" s="64"/>
    </row>
    <row r="1011" spans="1:7" ht="14.5" x14ac:dyDescent="0.35">
      <c r="A1011" s="53">
        <v>98047</v>
      </c>
      <c r="B1011" s="55" t="s">
        <v>1480</v>
      </c>
      <c r="C1011" s="57" t="s">
        <v>1787</v>
      </c>
      <c r="D1011" s="59">
        <v>6.265192284137872E-5</v>
      </c>
      <c r="E1011" s="7">
        <v>0</v>
      </c>
      <c r="F1011" s="63">
        <f t="shared" si="15"/>
        <v>0</v>
      </c>
      <c r="G1011" s="64"/>
    </row>
    <row r="1012" spans="1:7" ht="14.5" x14ac:dyDescent="0.35">
      <c r="A1012" s="53">
        <v>98038</v>
      </c>
      <c r="B1012" s="55" t="s">
        <v>1481</v>
      </c>
      <c r="C1012" s="57" t="s">
        <v>1787</v>
      </c>
      <c r="D1012" s="59">
        <v>2.9295339023199596E-5</v>
      </c>
      <c r="E1012" s="7">
        <v>0</v>
      </c>
      <c r="F1012" s="63">
        <f t="shared" si="15"/>
        <v>0</v>
      </c>
      <c r="G1012" s="64"/>
    </row>
    <row r="1013" spans="1:7" ht="14.5" x14ac:dyDescent="0.35">
      <c r="A1013" s="53">
        <v>98029</v>
      </c>
      <c r="B1013" s="55" t="s">
        <v>1482</v>
      </c>
      <c r="C1013" s="57" t="s">
        <v>1787</v>
      </c>
      <c r="D1013" s="59">
        <v>3.1198516500344815E-5</v>
      </c>
      <c r="E1013" s="7">
        <v>0</v>
      </c>
      <c r="F1013" s="63">
        <f t="shared" si="15"/>
        <v>0</v>
      </c>
      <c r="G1013" s="64"/>
    </row>
    <row r="1014" spans="1:7" ht="14.5" x14ac:dyDescent="0.35">
      <c r="A1014" s="53">
        <v>98048</v>
      </c>
      <c r="B1014" s="55" t="s">
        <v>1484</v>
      </c>
      <c r="C1014" s="57" t="s">
        <v>1787</v>
      </c>
      <c r="D1014" s="59">
        <v>7.9644578887318166E-5</v>
      </c>
      <c r="E1014" s="7">
        <v>0</v>
      </c>
      <c r="F1014" s="63">
        <f t="shared" si="15"/>
        <v>0</v>
      </c>
      <c r="G1014" s="64"/>
    </row>
    <row r="1015" spans="1:7" ht="14.5" x14ac:dyDescent="0.35">
      <c r="A1015" s="53">
        <v>98039</v>
      </c>
      <c r="B1015" s="55" t="s">
        <v>1485</v>
      </c>
      <c r="C1015" s="57" t="s">
        <v>1787</v>
      </c>
      <c r="D1015" s="59">
        <v>1.779301014570319E-4</v>
      </c>
      <c r="E1015" s="7">
        <v>0</v>
      </c>
      <c r="F1015" s="63">
        <f t="shared" si="15"/>
        <v>0</v>
      </c>
      <c r="G1015" s="64"/>
    </row>
    <row r="1016" spans="1:7" ht="14.5" x14ac:dyDescent="0.35">
      <c r="A1016" s="53">
        <v>98040</v>
      </c>
      <c r="B1016" s="55" t="s">
        <v>1486</v>
      </c>
      <c r="C1016" s="57" t="s">
        <v>1787</v>
      </c>
      <c r="D1016" s="59">
        <v>1.2334969023747441E-4</v>
      </c>
      <c r="E1016" s="7">
        <v>0</v>
      </c>
      <c r="F1016" s="63">
        <f t="shared" si="15"/>
        <v>0</v>
      </c>
      <c r="G1016" s="64"/>
    </row>
    <row r="1017" spans="1:7" ht="14.5" x14ac:dyDescent="0.35">
      <c r="A1017" s="53">
        <v>98040</v>
      </c>
      <c r="B1017" s="55" t="s">
        <v>1491</v>
      </c>
      <c r="C1017" s="57" t="s">
        <v>1787</v>
      </c>
      <c r="D1017" s="59">
        <v>2.135976864974588E-5</v>
      </c>
      <c r="E1017" s="7">
        <v>0</v>
      </c>
      <c r="F1017" s="63">
        <f t="shared" si="15"/>
        <v>0</v>
      </c>
      <c r="G1017" s="64"/>
    </row>
    <row r="1018" spans="1:7" ht="14.5" x14ac:dyDescent="0.35">
      <c r="A1018" s="53">
        <v>98040</v>
      </c>
      <c r="B1018" s="55" t="s">
        <v>1492</v>
      </c>
      <c r="C1018" s="57" t="s">
        <v>1787</v>
      </c>
      <c r="D1018" s="59">
        <v>6.6951064821001394E-5</v>
      </c>
      <c r="E1018" s="7">
        <v>0</v>
      </c>
      <c r="F1018" s="63">
        <f t="shared" si="15"/>
        <v>0</v>
      </c>
      <c r="G1018" s="64"/>
    </row>
    <row r="1019" spans="1:7" ht="14.5" x14ac:dyDescent="0.35">
      <c r="A1019" s="53">
        <v>98049</v>
      </c>
      <c r="B1019" s="55" t="s">
        <v>1493</v>
      </c>
      <c r="C1019" s="57" t="s">
        <v>1787</v>
      </c>
      <c r="D1019" s="59">
        <v>1.3653599132912341E-4</v>
      </c>
      <c r="E1019" s="7">
        <v>0</v>
      </c>
      <c r="F1019" s="63">
        <f t="shared" si="15"/>
        <v>0</v>
      </c>
      <c r="G1019" s="64"/>
    </row>
    <row r="1020" spans="1:7" ht="14.5" x14ac:dyDescent="0.35">
      <c r="A1020" s="53">
        <v>98050</v>
      </c>
      <c r="B1020" s="55" t="s">
        <v>1494</v>
      </c>
      <c r="C1020" s="57" t="s">
        <v>1787</v>
      </c>
      <c r="D1020" s="59">
        <v>1.2265299133959088E-4</v>
      </c>
      <c r="E1020" s="7">
        <v>0</v>
      </c>
      <c r="F1020" s="63">
        <f t="shared" si="15"/>
        <v>0</v>
      </c>
      <c r="G1020" s="64"/>
    </row>
    <row r="1021" spans="1:7" ht="14.5" x14ac:dyDescent="0.35">
      <c r="A1021" s="53">
        <v>92010</v>
      </c>
      <c r="B1021" s="55" t="s">
        <v>1497</v>
      </c>
      <c r="C1021" s="57" t="s">
        <v>1787</v>
      </c>
      <c r="D1021" s="59">
        <v>4.1665992624643514E-5</v>
      </c>
      <c r="E1021" s="7">
        <v>0</v>
      </c>
      <c r="F1021" s="63">
        <f t="shared" si="15"/>
        <v>0</v>
      </c>
      <c r="G1021" s="64"/>
    </row>
    <row r="1022" spans="1:7" ht="14.5" x14ac:dyDescent="0.35">
      <c r="A1022" s="53">
        <v>92021</v>
      </c>
      <c r="B1022" s="55" t="s">
        <v>1498</v>
      </c>
      <c r="C1022" s="57" t="s">
        <v>1787</v>
      </c>
      <c r="D1022" s="59">
        <v>1.4895762289870515E-4</v>
      </c>
      <c r="E1022" s="7">
        <v>0</v>
      </c>
      <c r="F1022" s="63">
        <f t="shared" si="15"/>
        <v>0</v>
      </c>
      <c r="G1022" s="64"/>
    </row>
    <row r="1023" spans="1:7" ht="14.5" x14ac:dyDescent="0.35">
      <c r="A1023" s="53">
        <v>92010</v>
      </c>
      <c r="B1023" s="55" t="s">
        <v>1499</v>
      </c>
      <c r="C1023" s="57" t="s">
        <v>1787</v>
      </c>
      <c r="D1023" s="59">
        <v>5.4614396531649363E-5</v>
      </c>
      <c r="E1023" s="7">
        <v>0</v>
      </c>
      <c r="F1023" s="63">
        <f t="shared" si="15"/>
        <v>0</v>
      </c>
      <c r="G1023" s="64"/>
    </row>
    <row r="1024" spans="1:7" ht="14.5" x14ac:dyDescent="0.35">
      <c r="A1024" s="53">
        <v>92010</v>
      </c>
      <c r="B1024" s="55" t="s">
        <v>1500</v>
      </c>
      <c r="C1024" s="57" t="s">
        <v>1787</v>
      </c>
      <c r="D1024" s="59">
        <v>4.2430662146710785E-5</v>
      </c>
      <c r="E1024" s="7">
        <v>0</v>
      </c>
      <c r="F1024" s="63">
        <f t="shared" si="15"/>
        <v>0</v>
      </c>
      <c r="G1024" s="64"/>
    </row>
    <row r="1025" spans="1:7" ht="14.5" x14ac:dyDescent="0.35">
      <c r="A1025" s="53">
        <v>92010</v>
      </c>
      <c r="B1025" s="55" t="s">
        <v>1501</v>
      </c>
      <c r="C1025" s="57" t="s">
        <v>1787</v>
      </c>
      <c r="D1025" s="59">
        <v>1.9677495701197874E-5</v>
      </c>
      <c r="E1025" s="7">
        <v>0</v>
      </c>
      <c r="F1025" s="63">
        <f t="shared" si="15"/>
        <v>0</v>
      </c>
      <c r="G1025" s="64"/>
    </row>
    <row r="1026" spans="1:7" ht="14.5" x14ac:dyDescent="0.35">
      <c r="A1026" s="53">
        <v>92010</v>
      </c>
      <c r="B1026" s="55" t="s">
        <v>1502</v>
      </c>
      <c r="C1026" s="57" t="s">
        <v>1787</v>
      </c>
      <c r="D1026" s="59">
        <v>5.4274543410730573E-5</v>
      </c>
      <c r="E1026" s="7">
        <v>0</v>
      </c>
      <c r="F1026" s="63">
        <f t="shared" si="15"/>
        <v>0</v>
      </c>
      <c r="G1026" s="64"/>
    </row>
    <row r="1027" spans="1:7" ht="14.5" x14ac:dyDescent="0.35">
      <c r="A1027" s="53">
        <v>92020</v>
      </c>
      <c r="B1027" s="55" t="s">
        <v>1503</v>
      </c>
      <c r="C1027" s="57" t="s">
        <v>1787</v>
      </c>
      <c r="D1027" s="59">
        <v>3.4155238652338276E-5</v>
      </c>
      <c r="E1027" s="7">
        <v>0</v>
      </c>
      <c r="F1027" s="63">
        <f t="shared" si="15"/>
        <v>0</v>
      </c>
      <c r="G1027" s="64"/>
    </row>
    <row r="1028" spans="1:7" ht="14.5" x14ac:dyDescent="0.35">
      <c r="A1028" s="53">
        <v>92022</v>
      </c>
      <c r="B1028" s="55" t="s">
        <v>1504</v>
      </c>
      <c r="C1028" s="57" t="s">
        <v>1787</v>
      </c>
      <c r="D1028" s="59">
        <v>1.0018870004685895E-4</v>
      </c>
      <c r="E1028" s="7">
        <v>0</v>
      </c>
      <c r="F1028" s="63">
        <f t="shared" si="15"/>
        <v>0</v>
      </c>
      <c r="G1028" s="64"/>
    </row>
    <row r="1029" spans="1:7" ht="14.5" x14ac:dyDescent="0.35">
      <c r="A1029" s="53">
        <v>92023</v>
      </c>
      <c r="B1029" s="55" t="s">
        <v>1505</v>
      </c>
      <c r="C1029" s="57" t="s">
        <v>1787</v>
      </c>
      <c r="D1029" s="59">
        <v>1.5398744908830321E-4</v>
      </c>
      <c r="E1029" s="7">
        <v>0</v>
      </c>
      <c r="F1029" s="63">
        <f t="shared" si="15"/>
        <v>0</v>
      </c>
      <c r="G1029" s="64"/>
    </row>
    <row r="1030" spans="1:7" ht="14.5" x14ac:dyDescent="0.35">
      <c r="A1030" s="53">
        <v>92024</v>
      </c>
      <c r="B1030" s="55" t="s">
        <v>1506</v>
      </c>
      <c r="C1030" s="57" t="s">
        <v>1787</v>
      </c>
      <c r="D1030" s="59">
        <v>5.8538000812656781E-4</v>
      </c>
      <c r="E1030" s="7">
        <v>0</v>
      </c>
      <c r="F1030" s="63">
        <f t="shared" si="15"/>
        <v>0</v>
      </c>
      <c r="G1030" s="64"/>
    </row>
    <row r="1031" spans="1:7" ht="14.5" x14ac:dyDescent="0.35">
      <c r="A1031" s="53">
        <v>92025</v>
      </c>
      <c r="B1031" s="55" t="s">
        <v>1507</v>
      </c>
      <c r="C1031" s="57" t="s">
        <v>1787</v>
      </c>
      <c r="D1031" s="59">
        <v>1.2351961679793379E-4</v>
      </c>
      <c r="E1031" s="7">
        <v>0</v>
      </c>
      <c r="F1031" s="63">
        <f t="shared" si="15"/>
        <v>0</v>
      </c>
      <c r="G1031" s="64"/>
    </row>
    <row r="1032" spans="1:7" ht="14.5" x14ac:dyDescent="0.35">
      <c r="A1032" s="53">
        <v>92020</v>
      </c>
      <c r="B1032" s="55" t="s">
        <v>1508</v>
      </c>
      <c r="C1032" s="57" t="s">
        <v>1787</v>
      </c>
      <c r="D1032" s="59">
        <v>4.448677352826946E-5</v>
      </c>
      <c r="E1032" s="7">
        <v>0</v>
      </c>
      <c r="F1032" s="63">
        <f t="shared" si="15"/>
        <v>0</v>
      </c>
      <c r="G1032" s="64"/>
    </row>
    <row r="1033" spans="1:7" ht="14.5" x14ac:dyDescent="0.35">
      <c r="A1033" s="53">
        <v>92011</v>
      </c>
      <c r="B1033" s="55" t="s">
        <v>1509</v>
      </c>
      <c r="C1033" s="57" t="s">
        <v>1787</v>
      </c>
      <c r="D1033" s="59">
        <v>5.6075764951600158E-5</v>
      </c>
      <c r="E1033" s="7">
        <v>0</v>
      </c>
      <c r="F1033" s="63">
        <f t="shared" si="15"/>
        <v>0</v>
      </c>
      <c r="G1033" s="64"/>
    </row>
    <row r="1034" spans="1:7" ht="14.5" x14ac:dyDescent="0.35">
      <c r="A1034" s="53">
        <v>92012</v>
      </c>
      <c r="B1034" s="55" t="s">
        <v>1510</v>
      </c>
      <c r="C1034" s="57" t="s">
        <v>1787</v>
      </c>
      <c r="D1034" s="59">
        <v>5.2728211710550086E-5</v>
      </c>
      <c r="E1034" s="7">
        <v>0</v>
      </c>
      <c r="F1034" s="63">
        <f t="shared" si="15"/>
        <v>0</v>
      </c>
      <c r="G1034" s="64"/>
    </row>
    <row r="1035" spans="1:7" ht="14.5" x14ac:dyDescent="0.35">
      <c r="A1035" s="53">
        <v>92020</v>
      </c>
      <c r="B1035" s="55" t="s">
        <v>1511</v>
      </c>
      <c r="C1035" s="57" t="s">
        <v>1787</v>
      </c>
      <c r="D1035" s="59">
        <v>1.4477742951140405E-5</v>
      </c>
      <c r="E1035" s="7">
        <v>0</v>
      </c>
      <c r="F1035" s="63">
        <f t="shared" ref="F1035:F1098" si="16">+IF(E1035=1,D1035/$D$8,0)</f>
        <v>0</v>
      </c>
      <c r="G1035" s="64"/>
    </row>
    <row r="1036" spans="1:7" ht="14.5" x14ac:dyDescent="0.35">
      <c r="A1036" s="53">
        <v>92026</v>
      </c>
      <c r="B1036" s="55" t="s">
        <v>1512</v>
      </c>
      <c r="C1036" s="57" t="s">
        <v>1787</v>
      </c>
      <c r="D1036" s="59">
        <v>5.3684898245936476E-4</v>
      </c>
      <c r="E1036" s="7">
        <v>0</v>
      </c>
      <c r="F1036" s="63">
        <f t="shared" si="16"/>
        <v>0</v>
      </c>
      <c r="G1036" s="64"/>
    </row>
    <row r="1037" spans="1:7" ht="14.5" x14ac:dyDescent="0.35">
      <c r="A1037" s="53">
        <v>92020</v>
      </c>
      <c r="B1037" s="55" t="s">
        <v>1513</v>
      </c>
      <c r="C1037" s="57" t="s">
        <v>1787</v>
      </c>
      <c r="D1037" s="59">
        <v>8.8514745343298555E-5</v>
      </c>
      <c r="E1037" s="7">
        <v>0</v>
      </c>
      <c r="F1037" s="63">
        <f t="shared" si="16"/>
        <v>0</v>
      </c>
      <c r="G1037" s="64"/>
    </row>
    <row r="1038" spans="1:7" ht="14.5" x14ac:dyDescent="0.35">
      <c r="A1038" s="53">
        <v>92010</v>
      </c>
      <c r="B1038" s="55" t="s">
        <v>1514</v>
      </c>
      <c r="C1038" s="57" t="s">
        <v>1787</v>
      </c>
      <c r="D1038" s="59">
        <v>1.8386053841706477E-5</v>
      </c>
      <c r="E1038" s="7">
        <v>0</v>
      </c>
      <c r="F1038" s="63">
        <f t="shared" si="16"/>
        <v>0</v>
      </c>
      <c r="G1038" s="64"/>
    </row>
    <row r="1039" spans="1:7" ht="14.5" x14ac:dyDescent="0.35">
      <c r="A1039" s="53">
        <v>92027</v>
      </c>
      <c r="B1039" s="55" t="s">
        <v>1515</v>
      </c>
      <c r="C1039" s="57" t="s">
        <v>1787</v>
      </c>
      <c r="D1039" s="59">
        <v>5.8262719784712568E-4</v>
      </c>
      <c r="E1039" s="7">
        <v>0</v>
      </c>
      <c r="F1039" s="63">
        <f t="shared" si="16"/>
        <v>0</v>
      </c>
      <c r="G1039" s="64"/>
    </row>
    <row r="1040" spans="1:7" ht="14.5" x14ac:dyDescent="0.35">
      <c r="A1040" s="53">
        <v>92010</v>
      </c>
      <c r="B1040" s="55" t="s">
        <v>1516</v>
      </c>
      <c r="C1040" s="57" t="s">
        <v>1787</v>
      </c>
      <c r="D1040" s="59">
        <v>2.92103757429699E-5</v>
      </c>
      <c r="E1040" s="7">
        <v>0</v>
      </c>
      <c r="F1040" s="63">
        <f t="shared" si="16"/>
        <v>0</v>
      </c>
      <c r="G1040" s="64"/>
    </row>
    <row r="1041" spans="1:7" ht="14.5" x14ac:dyDescent="0.35">
      <c r="A1041" s="53">
        <v>92013</v>
      </c>
      <c r="B1041" s="55" t="s">
        <v>1517</v>
      </c>
      <c r="C1041" s="57" t="s">
        <v>1787</v>
      </c>
      <c r="D1041" s="59">
        <v>2.0075123852672858E-4</v>
      </c>
      <c r="E1041" s="7">
        <v>0</v>
      </c>
      <c r="F1041" s="63">
        <f t="shared" si="16"/>
        <v>0</v>
      </c>
      <c r="G1041" s="64"/>
    </row>
    <row r="1042" spans="1:7" ht="14.5" x14ac:dyDescent="0.35">
      <c r="A1042" s="53">
        <v>92010</v>
      </c>
      <c r="B1042" s="55" t="s">
        <v>1518</v>
      </c>
      <c r="C1042" s="57" t="s">
        <v>1787</v>
      </c>
      <c r="D1042" s="59">
        <v>4.0391543421198055E-5</v>
      </c>
      <c r="E1042" s="7">
        <v>0</v>
      </c>
      <c r="F1042" s="63">
        <f t="shared" si="16"/>
        <v>0</v>
      </c>
      <c r="G1042" s="64"/>
    </row>
    <row r="1043" spans="1:7" ht="14.5" x14ac:dyDescent="0.35">
      <c r="A1043" s="53">
        <v>92010</v>
      </c>
      <c r="B1043" s="55" t="s">
        <v>1519</v>
      </c>
      <c r="C1043" s="57" t="s">
        <v>1787</v>
      </c>
      <c r="D1043" s="59">
        <v>4.5795208043806796E-5</v>
      </c>
      <c r="E1043" s="7">
        <v>0</v>
      </c>
      <c r="F1043" s="63">
        <f t="shared" si="16"/>
        <v>0</v>
      </c>
      <c r="G1043" s="64"/>
    </row>
    <row r="1044" spans="1:7" ht="14.5" x14ac:dyDescent="0.35">
      <c r="A1044" s="53">
        <v>92028</v>
      </c>
      <c r="B1044" s="55" t="s">
        <v>1520</v>
      </c>
      <c r="C1044" s="57" t="s">
        <v>1787</v>
      </c>
      <c r="D1044" s="59">
        <v>1.1906754091389767E-4</v>
      </c>
      <c r="E1044" s="7">
        <v>0</v>
      </c>
      <c r="F1044" s="63">
        <f t="shared" si="16"/>
        <v>0</v>
      </c>
      <c r="G1044" s="64"/>
    </row>
    <row r="1045" spans="1:7" ht="14.5" x14ac:dyDescent="0.35">
      <c r="A1045" s="53">
        <v>92020</v>
      </c>
      <c r="B1045" s="55" t="s">
        <v>1521</v>
      </c>
      <c r="C1045" s="57" t="s">
        <v>1787</v>
      </c>
      <c r="D1045" s="59">
        <v>3.6318403766986371E-4</v>
      </c>
      <c r="E1045" s="7">
        <v>0</v>
      </c>
      <c r="F1045" s="63">
        <f t="shared" si="16"/>
        <v>0</v>
      </c>
      <c r="G1045" s="64"/>
    </row>
    <row r="1046" spans="1:7" ht="14.5" x14ac:dyDescent="0.35">
      <c r="A1046" s="53">
        <v>92014</v>
      </c>
      <c r="B1046" s="55" t="s">
        <v>1522</v>
      </c>
      <c r="C1046" s="57" t="s">
        <v>1787</v>
      </c>
      <c r="D1046" s="59">
        <v>2.6508543431665531E-4</v>
      </c>
      <c r="E1046" s="7">
        <v>0</v>
      </c>
      <c r="F1046" s="63">
        <f t="shared" si="16"/>
        <v>0</v>
      </c>
      <c r="G1046" s="64"/>
    </row>
    <row r="1047" spans="1:7" ht="14.5" x14ac:dyDescent="0.35">
      <c r="A1047" s="53">
        <v>92020</v>
      </c>
      <c r="B1047" s="55" t="s">
        <v>1523</v>
      </c>
      <c r="C1047" s="57" t="s">
        <v>1787</v>
      </c>
      <c r="D1047" s="59">
        <v>1.2999381875143673E-4</v>
      </c>
      <c r="E1047" s="7">
        <v>0</v>
      </c>
      <c r="F1047" s="63">
        <f t="shared" si="16"/>
        <v>0</v>
      </c>
      <c r="G1047" s="64"/>
    </row>
    <row r="1048" spans="1:7" ht="14.5" x14ac:dyDescent="0.35">
      <c r="A1048" s="53">
        <v>92015</v>
      </c>
      <c r="B1048" s="55" t="s">
        <v>1524</v>
      </c>
      <c r="C1048" s="57" t="s">
        <v>1787</v>
      </c>
      <c r="D1048" s="59">
        <v>2.0404781379964083E-4</v>
      </c>
      <c r="E1048" s="7">
        <v>0</v>
      </c>
      <c r="F1048" s="63">
        <f t="shared" si="16"/>
        <v>0</v>
      </c>
      <c r="G1048" s="64"/>
    </row>
    <row r="1049" spans="1:7" ht="14.5" x14ac:dyDescent="0.35">
      <c r="A1049" s="53">
        <v>92029</v>
      </c>
      <c r="B1049" s="55" t="s">
        <v>1525</v>
      </c>
      <c r="C1049" s="57" t="s">
        <v>1787</v>
      </c>
      <c r="D1049" s="59">
        <v>1.7585699741942728E-4</v>
      </c>
      <c r="E1049" s="7">
        <v>0</v>
      </c>
      <c r="F1049" s="63">
        <f t="shared" si="16"/>
        <v>0</v>
      </c>
      <c r="G1049" s="64"/>
    </row>
    <row r="1050" spans="1:7" ht="14.5" x14ac:dyDescent="0.35">
      <c r="A1050" s="53">
        <v>92010</v>
      </c>
      <c r="B1050" s="55" t="s">
        <v>1526</v>
      </c>
      <c r="C1050" s="57" t="s">
        <v>1787</v>
      </c>
      <c r="D1050" s="59">
        <v>7.4393848169122871E-5</v>
      </c>
      <c r="E1050" s="7">
        <v>0</v>
      </c>
      <c r="F1050" s="63">
        <f t="shared" si="16"/>
        <v>0</v>
      </c>
      <c r="G1050" s="64"/>
    </row>
    <row r="1051" spans="1:7" ht="14.5" x14ac:dyDescent="0.35">
      <c r="A1051" s="53">
        <v>92016</v>
      </c>
      <c r="B1051" s="55" t="s">
        <v>1527</v>
      </c>
      <c r="C1051" s="57" t="s">
        <v>1787</v>
      </c>
      <c r="D1051" s="59">
        <v>3.0308101323537587E-4</v>
      </c>
      <c r="E1051" s="7">
        <v>0</v>
      </c>
      <c r="F1051" s="63">
        <f t="shared" si="16"/>
        <v>0</v>
      </c>
      <c r="G1051" s="64"/>
    </row>
    <row r="1052" spans="1:7" ht="14.5" x14ac:dyDescent="0.35">
      <c r="A1052" s="53">
        <v>92017</v>
      </c>
      <c r="B1052" s="55" t="s">
        <v>1528</v>
      </c>
      <c r="C1052" s="57" t="s">
        <v>1787</v>
      </c>
      <c r="D1052" s="59">
        <v>9.0757775941362553E-5</v>
      </c>
      <c r="E1052" s="7">
        <v>0</v>
      </c>
      <c r="F1052" s="63">
        <f t="shared" si="16"/>
        <v>0</v>
      </c>
      <c r="G1052" s="64"/>
    </row>
    <row r="1053" spans="1:7" ht="14.5" x14ac:dyDescent="0.35">
      <c r="A1053" s="53">
        <v>92020</v>
      </c>
      <c r="B1053" s="55" t="s">
        <v>1529</v>
      </c>
      <c r="C1053" s="57" t="s">
        <v>1787</v>
      </c>
      <c r="D1053" s="59">
        <v>4.8598996291386804E-5</v>
      </c>
      <c r="E1053" s="7">
        <v>0</v>
      </c>
      <c r="F1053" s="63">
        <f t="shared" si="16"/>
        <v>0</v>
      </c>
      <c r="G1053" s="64"/>
    </row>
    <row r="1054" spans="1:7" ht="14.5" x14ac:dyDescent="0.35">
      <c r="A1054" s="53">
        <v>92020</v>
      </c>
      <c r="B1054" s="55" t="s">
        <v>1530</v>
      </c>
      <c r="C1054" s="57" t="s">
        <v>1787</v>
      </c>
      <c r="D1054" s="59">
        <v>1.2773379549732678E-4</v>
      </c>
      <c r="E1054" s="7">
        <v>0</v>
      </c>
      <c r="F1054" s="63">
        <f t="shared" si="16"/>
        <v>0</v>
      </c>
      <c r="G1054" s="64"/>
    </row>
    <row r="1055" spans="1:7" ht="14.5" x14ac:dyDescent="0.35">
      <c r="A1055" s="53">
        <v>92020</v>
      </c>
      <c r="B1055" s="55" t="s">
        <v>1531</v>
      </c>
      <c r="C1055" s="57" t="s">
        <v>1787</v>
      </c>
      <c r="D1055" s="59">
        <v>3.707797549223986E-5</v>
      </c>
      <c r="E1055" s="7">
        <v>0</v>
      </c>
      <c r="F1055" s="63">
        <f t="shared" si="16"/>
        <v>0</v>
      </c>
      <c r="G1055" s="64"/>
    </row>
    <row r="1056" spans="1:7" ht="14.5" x14ac:dyDescent="0.35">
      <c r="A1056" s="53">
        <v>92018</v>
      </c>
      <c r="B1056" s="55" t="s">
        <v>1532</v>
      </c>
      <c r="C1056" s="57" t="s">
        <v>1787</v>
      </c>
      <c r="D1056" s="59">
        <v>1.0290752501420925E-4</v>
      </c>
      <c r="E1056" s="7">
        <v>0</v>
      </c>
      <c r="F1056" s="63">
        <f t="shared" si="16"/>
        <v>0</v>
      </c>
      <c r="G1056" s="64"/>
    </row>
    <row r="1057" spans="1:7" ht="14.5" x14ac:dyDescent="0.35">
      <c r="A1057" s="53">
        <v>92020</v>
      </c>
      <c r="B1057" s="55" t="s">
        <v>1533</v>
      </c>
      <c r="C1057" s="57" t="s">
        <v>1787</v>
      </c>
      <c r="D1057" s="59">
        <v>1.9575539764922237E-5</v>
      </c>
      <c r="E1057" s="7">
        <v>0</v>
      </c>
      <c r="F1057" s="63">
        <f t="shared" si="16"/>
        <v>0</v>
      </c>
      <c r="G1057" s="64"/>
    </row>
    <row r="1058" spans="1:7" ht="14.5" x14ac:dyDescent="0.35">
      <c r="A1058" s="53">
        <v>92020</v>
      </c>
      <c r="B1058" s="55" t="s">
        <v>1534</v>
      </c>
      <c r="C1058" s="57" t="s">
        <v>1787</v>
      </c>
      <c r="D1058" s="59">
        <v>6.9160110106973528E-5</v>
      </c>
      <c r="E1058" s="7">
        <v>0</v>
      </c>
      <c r="F1058" s="63">
        <f t="shared" si="16"/>
        <v>0</v>
      </c>
      <c r="G1058" s="64"/>
    </row>
    <row r="1059" spans="1:7" ht="14.5" x14ac:dyDescent="0.35">
      <c r="A1059" s="53">
        <v>92019</v>
      </c>
      <c r="B1059" s="55" t="s">
        <v>1535</v>
      </c>
      <c r="C1059" s="57" t="s">
        <v>1787</v>
      </c>
      <c r="D1059" s="59">
        <v>6.6215282814212221E-4</v>
      </c>
      <c r="E1059" s="7">
        <v>0</v>
      </c>
      <c r="F1059" s="63">
        <f t="shared" si="16"/>
        <v>0</v>
      </c>
      <c r="G1059" s="64"/>
    </row>
    <row r="1060" spans="1:7" ht="14.5" x14ac:dyDescent="0.35">
      <c r="A1060" s="53">
        <v>92010</v>
      </c>
      <c r="B1060" s="55" t="s">
        <v>1536</v>
      </c>
      <c r="C1060" s="57" t="s">
        <v>1787</v>
      </c>
      <c r="D1060" s="59">
        <v>7.0706441807154023E-5</v>
      </c>
      <c r="E1060" s="7">
        <v>0</v>
      </c>
      <c r="F1060" s="63">
        <f t="shared" si="16"/>
        <v>0</v>
      </c>
      <c r="G1060" s="64"/>
    </row>
    <row r="1061" spans="1:7" ht="14.5" x14ac:dyDescent="0.35">
      <c r="A1061" s="53">
        <v>92020</v>
      </c>
      <c r="B1061" s="55" t="s">
        <v>1537</v>
      </c>
      <c r="C1061" s="57" t="s">
        <v>1787</v>
      </c>
      <c r="D1061" s="59">
        <v>2.2634217853191335E-5</v>
      </c>
      <c r="E1061" s="7">
        <v>0</v>
      </c>
      <c r="F1061" s="63">
        <f t="shared" si="16"/>
        <v>0</v>
      </c>
      <c r="G1061" s="64"/>
    </row>
    <row r="1062" spans="1:7" ht="14.5" x14ac:dyDescent="0.35">
      <c r="A1062" s="53">
        <v>93010</v>
      </c>
      <c r="B1062" s="55" t="s">
        <v>1538</v>
      </c>
      <c r="C1062" s="57" t="s">
        <v>1787</v>
      </c>
      <c r="D1062" s="59">
        <v>1.4766618103921376E-5</v>
      </c>
      <c r="E1062" s="7">
        <v>0</v>
      </c>
      <c r="F1062" s="63">
        <f t="shared" si="16"/>
        <v>0</v>
      </c>
      <c r="G1062" s="64"/>
    </row>
    <row r="1063" spans="1:7" ht="14.5" x14ac:dyDescent="0.35">
      <c r="A1063" s="53">
        <v>93010</v>
      </c>
      <c r="B1063" s="55" t="s">
        <v>1539</v>
      </c>
      <c r="C1063" s="57" t="s">
        <v>1787</v>
      </c>
      <c r="D1063" s="59">
        <v>8.3433941185562665E-6</v>
      </c>
      <c r="E1063" s="7">
        <v>0</v>
      </c>
      <c r="F1063" s="63">
        <f t="shared" si="16"/>
        <v>0</v>
      </c>
      <c r="G1063" s="64"/>
    </row>
    <row r="1064" spans="1:7" ht="14.5" x14ac:dyDescent="0.35">
      <c r="A1064" s="53">
        <v>93010</v>
      </c>
      <c r="B1064" s="55" t="s">
        <v>1541</v>
      </c>
      <c r="C1064" s="57" t="s">
        <v>1787</v>
      </c>
      <c r="D1064" s="59">
        <v>4.5132494458015155E-5</v>
      </c>
      <c r="E1064" s="7">
        <v>0</v>
      </c>
      <c r="F1064" s="63">
        <f t="shared" si="16"/>
        <v>0</v>
      </c>
      <c r="G1064" s="64"/>
    </row>
    <row r="1065" spans="1:7" ht="14.5" x14ac:dyDescent="0.35">
      <c r="A1065" s="53">
        <v>93010</v>
      </c>
      <c r="B1065" s="55" t="s">
        <v>1542</v>
      </c>
      <c r="C1065" s="57" t="s">
        <v>1787</v>
      </c>
      <c r="D1065" s="59">
        <v>6.5557667025234372E-5</v>
      </c>
      <c r="E1065" s="7">
        <v>0</v>
      </c>
      <c r="F1065" s="63">
        <f t="shared" si="16"/>
        <v>0</v>
      </c>
      <c r="G1065" s="64"/>
    </row>
    <row r="1066" spans="1:7" ht="14.5" x14ac:dyDescent="0.35">
      <c r="A1066" s="53">
        <v>93012</v>
      </c>
      <c r="B1066" s="55" t="s">
        <v>1543</v>
      </c>
      <c r="C1066" s="57" t="s">
        <v>1787</v>
      </c>
      <c r="D1066" s="59">
        <v>1.2101659856236693E-3</v>
      </c>
      <c r="E1066" s="7">
        <v>0</v>
      </c>
      <c r="F1066" s="63">
        <f t="shared" si="16"/>
        <v>0</v>
      </c>
      <c r="G1066" s="64"/>
    </row>
    <row r="1067" spans="1:7" ht="14.5" x14ac:dyDescent="0.35">
      <c r="A1067" s="53">
        <v>93010</v>
      </c>
      <c r="B1067" s="55" t="s">
        <v>1544</v>
      </c>
      <c r="C1067" s="57" t="s">
        <v>1787</v>
      </c>
      <c r="D1067" s="59">
        <v>2.7188249673503105E-5</v>
      </c>
      <c r="E1067" s="7">
        <v>0</v>
      </c>
      <c r="F1067" s="63">
        <f t="shared" si="16"/>
        <v>0</v>
      </c>
      <c r="G1067" s="64"/>
    </row>
    <row r="1068" spans="1:7" ht="14.5" x14ac:dyDescent="0.35">
      <c r="A1068" s="53">
        <v>93013</v>
      </c>
      <c r="B1068" s="55" t="s">
        <v>1545</v>
      </c>
      <c r="C1068" s="57" t="s">
        <v>1787</v>
      </c>
      <c r="D1068" s="59">
        <v>1.8576371589420996E-4</v>
      </c>
      <c r="E1068" s="7">
        <v>0</v>
      </c>
      <c r="F1068" s="63">
        <f t="shared" si="16"/>
        <v>0</v>
      </c>
      <c r="G1068" s="64"/>
    </row>
    <row r="1069" spans="1:7" ht="14.5" x14ac:dyDescent="0.35">
      <c r="A1069" s="53">
        <v>93010</v>
      </c>
      <c r="B1069" s="55" t="s">
        <v>1546</v>
      </c>
      <c r="C1069" s="57" t="s">
        <v>1787</v>
      </c>
      <c r="D1069" s="59">
        <v>4.5880171324036495E-5</v>
      </c>
      <c r="E1069" s="7">
        <v>0</v>
      </c>
      <c r="F1069" s="63">
        <f t="shared" si="16"/>
        <v>0</v>
      </c>
      <c r="G1069" s="64"/>
    </row>
    <row r="1070" spans="1:7" ht="14.5" x14ac:dyDescent="0.35">
      <c r="A1070" s="53">
        <v>93010</v>
      </c>
      <c r="B1070" s="55" t="s">
        <v>1547</v>
      </c>
      <c r="C1070" s="57" t="s">
        <v>1787</v>
      </c>
      <c r="D1070" s="59">
        <v>2.343287268735049E-5</v>
      </c>
      <c r="E1070" s="7">
        <v>0</v>
      </c>
      <c r="F1070" s="63">
        <f t="shared" si="16"/>
        <v>0</v>
      </c>
      <c r="G1070" s="64"/>
    </row>
    <row r="1071" spans="1:7" ht="14.5" x14ac:dyDescent="0.35">
      <c r="A1071" s="53">
        <v>93014</v>
      </c>
      <c r="B1071" s="55" t="s">
        <v>1548</v>
      </c>
      <c r="C1071" s="57" t="s">
        <v>1787</v>
      </c>
      <c r="D1071" s="59">
        <v>1.6844819938339767E-4</v>
      </c>
      <c r="E1071" s="7">
        <v>0</v>
      </c>
      <c r="F1071" s="63">
        <f t="shared" si="16"/>
        <v>0</v>
      </c>
      <c r="G1071" s="64"/>
    </row>
    <row r="1072" spans="1:7" ht="14.5" x14ac:dyDescent="0.35">
      <c r="A1072" s="53">
        <v>93015</v>
      </c>
      <c r="B1072" s="55" t="s">
        <v>1549</v>
      </c>
      <c r="C1072" s="57" t="s">
        <v>1787</v>
      </c>
      <c r="D1072" s="59">
        <v>4.2369488584945403E-4</v>
      </c>
      <c r="E1072" s="7">
        <v>0</v>
      </c>
      <c r="F1072" s="63">
        <f t="shared" si="16"/>
        <v>0</v>
      </c>
      <c r="G1072" s="64"/>
    </row>
    <row r="1073" spans="1:7" ht="14.5" x14ac:dyDescent="0.35">
      <c r="A1073" s="53">
        <v>93010</v>
      </c>
      <c r="B1073" s="55" t="s">
        <v>1550</v>
      </c>
      <c r="C1073" s="57" t="s">
        <v>1787</v>
      </c>
      <c r="D1073" s="59">
        <v>2.9771133392485903E-5</v>
      </c>
      <c r="E1073" s="7">
        <v>0</v>
      </c>
      <c r="F1073" s="63">
        <f t="shared" si="16"/>
        <v>0</v>
      </c>
      <c r="G1073" s="64"/>
    </row>
    <row r="1074" spans="1:7" ht="14.5" x14ac:dyDescent="0.35">
      <c r="A1074" s="53">
        <v>93016</v>
      </c>
      <c r="B1074" s="55" t="s">
        <v>1551</v>
      </c>
      <c r="C1074" s="57" t="s">
        <v>1787</v>
      </c>
      <c r="D1074" s="59">
        <v>1.7845687379445602E-4</v>
      </c>
      <c r="E1074" s="7">
        <v>0</v>
      </c>
      <c r="F1074" s="63">
        <f t="shared" si="16"/>
        <v>0</v>
      </c>
      <c r="G1074" s="64"/>
    </row>
    <row r="1075" spans="1:7" ht="14.5" x14ac:dyDescent="0.35">
      <c r="A1075" s="53">
        <v>93017</v>
      </c>
      <c r="B1075" s="55" t="s">
        <v>1552</v>
      </c>
      <c r="C1075" s="57" t="s">
        <v>1787</v>
      </c>
      <c r="D1075" s="59">
        <v>3.5580922494592599E-4</v>
      </c>
      <c r="E1075" s="7">
        <v>0</v>
      </c>
      <c r="F1075" s="63">
        <f t="shared" si="16"/>
        <v>0</v>
      </c>
      <c r="G1075" s="64"/>
    </row>
    <row r="1076" spans="1:7" ht="14.5" x14ac:dyDescent="0.35">
      <c r="A1076" s="53">
        <v>93018</v>
      </c>
      <c r="B1076" s="55" t="s">
        <v>1553</v>
      </c>
      <c r="C1076" s="57" t="s">
        <v>1787</v>
      </c>
      <c r="D1076" s="59">
        <v>7.9406681702675014E-5</v>
      </c>
      <c r="E1076" s="7">
        <v>0</v>
      </c>
      <c r="F1076" s="63">
        <f t="shared" si="16"/>
        <v>0</v>
      </c>
      <c r="G1076" s="64"/>
    </row>
    <row r="1077" spans="1:7" ht="14.5" x14ac:dyDescent="0.35">
      <c r="A1077" s="53">
        <v>93010</v>
      </c>
      <c r="B1077" s="55" t="s">
        <v>1554</v>
      </c>
      <c r="C1077" s="57" t="s">
        <v>1787</v>
      </c>
      <c r="D1077" s="59">
        <v>9.3340659660345348E-5</v>
      </c>
      <c r="E1077" s="7">
        <v>0</v>
      </c>
      <c r="F1077" s="63">
        <f t="shared" si="16"/>
        <v>0</v>
      </c>
      <c r="G1077" s="64"/>
    </row>
    <row r="1078" spans="1:7" ht="14.5" x14ac:dyDescent="0.35">
      <c r="A1078" s="53">
        <v>93019</v>
      </c>
      <c r="B1078" s="55" t="s">
        <v>1555</v>
      </c>
      <c r="C1078" s="57" t="s">
        <v>1787</v>
      </c>
      <c r="D1078" s="59">
        <v>1.0870202072587461E-4</v>
      </c>
      <c r="E1078" s="7">
        <v>0</v>
      </c>
      <c r="F1078" s="63">
        <f t="shared" si="16"/>
        <v>0</v>
      </c>
      <c r="G1078" s="64"/>
    </row>
    <row r="1079" spans="1:7" ht="14.5" x14ac:dyDescent="0.35">
      <c r="A1079" s="53">
        <v>93010</v>
      </c>
      <c r="B1079" s="55" t="s">
        <v>1556</v>
      </c>
      <c r="C1079" s="57" t="s">
        <v>1787</v>
      </c>
      <c r="D1079" s="59">
        <v>2.0017348822116664E-5</v>
      </c>
      <c r="E1079" s="7">
        <v>0</v>
      </c>
      <c r="F1079" s="63">
        <f t="shared" si="16"/>
        <v>0</v>
      </c>
      <c r="G1079" s="64"/>
    </row>
    <row r="1080" spans="1:7" ht="14.5" x14ac:dyDescent="0.35">
      <c r="A1080" s="53">
        <v>93010</v>
      </c>
      <c r="B1080" s="55" t="s">
        <v>1557</v>
      </c>
      <c r="C1080" s="57" t="s">
        <v>1787</v>
      </c>
      <c r="D1080" s="59">
        <v>5.2898138271009484E-5</v>
      </c>
      <c r="E1080" s="7">
        <v>0</v>
      </c>
      <c r="F1080" s="63">
        <f t="shared" si="16"/>
        <v>0</v>
      </c>
      <c r="G1080" s="64"/>
    </row>
    <row r="1081" spans="1:7" ht="14.5" x14ac:dyDescent="0.35">
      <c r="A1081" s="53">
        <v>93010</v>
      </c>
      <c r="B1081" s="55" t="s">
        <v>1558</v>
      </c>
      <c r="C1081" s="57" t="s">
        <v>1787</v>
      </c>
      <c r="D1081" s="59">
        <v>2.3908667056636794E-5</v>
      </c>
      <c r="E1081" s="7">
        <v>0</v>
      </c>
      <c r="F1081" s="63">
        <f t="shared" si="16"/>
        <v>0</v>
      </c>
      <c r="G1081" s="64"/>
    </row>
    <row r="1082" spans="1:7" ht="14.5" x14ac:dyDescent="0.35">
      <c r="A1082" s="53">
        <v>94011</v>
      </c>
      <c r="B1082" s="55" t="s">
        <v>1559</v>
      </c>
      <c r="C1082" s="57" t="s">
        <v>1787</v>
      </c>
      <c r="D1082" s="59">
        <v>1.3035066452840146E-4</v>
      </c>
      <c r="E1082" s="7">
        <v>0</v>
      </c>
      <c r="F1082" s="63">
        <f t="shared" si="16"/>
        <v>0</v>
      </c>
      <c r="G1082" s="64"/>
    </row>
    <row r="1083" spans="1:7" ht="14.5" x14ac:dyDescent="0.35">
      <c r="A1083" s="53">
        <v>94010</v>
      </c>
      <c r="B1083" s="55" t="s">
        <v>1560</v>
      </c>
      <c r="C1083" s="57" t="s">
        <v>1787</v>
      </c>
      <c r="D1083" s="59">
        <v>7.1080280240164682E-5</v>
      </c>
      <c r="E1083" s="7">
        <v>0</v>
      </c>
      <c r="F1083" s="63">
        <f t="shared" si="16"/>
        <v>0</v>
      </c>
      <c r="G1083" s="64"/>
    </row>
    <row r="1084" spans="1:7" ht="14.5" x14ac:dyDescent="0.35">
      <c r="A1084" s="53">
        <v>94010</v>
      </c>
      <c r="B1084" s="55" t="s">
        <v>1561</v>
      </c>
      <c r="C1084" s="57" t="s">
        <v>1787</v>
      </c>
      <c r="D1084" s="59">
        <v>8.2023550733749685E-5</v>
      </c>
      <c r="E1084" s="7">
        <v>0</v>
      </c>
      <c r="F1084" s="63">
        <f t="shared" si="16"/>
        <v>0</v>
      </c>
      <c r="G1084" s="64"/>
    </row>
    <row r="1085" spans="1:7" ht="14.5" x14ac:dyDescent="0.35">
      <c r="A1085" s="53">
        <v>94012</v>
      </c>
      <c r="B1085" s="55" t="s">
        <v>1562</v>
      </c>
      <c r="C1085" s="57" t="s">
        <v>1787</v>
      </c>
      <c r="D1085" s="59">
        <v>2.0073424587068261E-4</v>
      </c>
      <c r="E1085" s="7">
        <v>0</v>
      </c>
      <c r="F1085" s="63">
        <f t="shared" si="16"/>
        <v>0</v>
      </c>
      <c r="G1085" s="64"/>
    </row>
    <row r="1086" spans="1:7" ht="14.5" x14ac:dyDescent="0.35">
      <c r="A1086" s="53">
        <v>94010</v>
      </c>
      <c r="B1086" s="55" t="s">
        <v>1563</v>
      </c>
      <c r="C1086" s="57" t="s">
        <v>1787</v>
      </c>
      <c r="D1086" s="59">
        <v>6.9024168858606007E-5</v>
      </c>
      <c r="E1086" s="7">
        <v>0</v>
      </c>
      <c r="F1086" s="63">
        <f t="shared" si="16"/>
        <v>0</v>
      </c>
      <c r="G1086" s="64"/>
    </row>
    <row r="1087" spans="1:7" ht="14.5" x14ac:dyDescent="0.35">
      <c r="A1087" s="53">
        <v>94010</v>
      </c>
      <c r="B1087" s="55" t="s">
        <v>1564</v>
      </c>
      <c r="C1087" s="57" t="s">
        <v>1787</v>
      </c>
      <c r="D1087" s="59">
        <v>7.6008150493487119E-5</v>
      </c>
      <c r="E1087" s="7">
        <v>0</v>
      </c>
      <c r="F1087" s="63">
        <f t="shared" si="16"/>
        <v>0</v>
      </c>
      <c r="G1087" s="64"/>
    </row>
    <row r="1088" spans="1:7" ht="14.5" x14ac:dyDescent="0.35">
      <c r="A1088" s="53">
        <v>94010</v>
      </c>
      <c r="B1088" s="55" t="s">
        <v>1565</v>
      </c>
      <c r="C1088" s="57" t="s">
        <v>1787</v>
      </c>
      <c r="D1088" s="59">
        <v>8.5524037879213211E-5</v>
      </c>
      <c r="E1088" s="7">
        <v>0</v>
      </c>
      <c r="F1088" s="63">
        <f t="shared" si="16"/>
        <v>0</v>
      </c>
      <c r="G1088" s="64"/>
    </row>
    <row r="1089" spans="1:7" ht="14.5" x14ac:dyDescent="0.35">
      <c r="A1089" s="53">
        <v>94010</v>
      </c>
      <c r="B1089" s="55" t="s">
        <v>1566</v>
      </c>
      <c r="C1089" s="57" t="s">
        <v>1787</v>
      </c>
      <c r="D1089" s="59">
        <v>3.1419421028942028E-5</v>
      </c>
      <c r="E1089" s="7">
        <v>0</v>
      </c>
      <c r="F1089" s="63">
        <f t="shared" si="16"/>
        <v>0</v>
      </c>
      <c r="G1089" s="64"/>
    </row>
    <row r="1090" spans="1:7" ht="14.5" x14ac:dyDescent="0.35">
      <c r="A1090" s="53">
        <v>94010</v>
      </c>
      <c r="B1090" s="55" t="s">
        <v>1567</v>
      </c>
      <c r="C1090" s="57" t="s">
        <v>1787</v>
      </c>
      <c r="D1090" s="59">
        <v>5.5498014646038217E-5</v>
      </c>
      <c r="E1090" s="7">
        <v>0</v>
      </c>
      <c r="F1090" s="63">
        <f t="shared" si="16"/>
        <v>0</v>
      </c>
      <c r="G1090" s="64"/>
    </row>
    <row r="1091" spans="1:7" ht="14.5" x14ac:dyDescent="0.35">
      <c r="A1091" s="53">
        <v>94013</v>
      </c>
      <c r="B1091" s="55" t="s">
        <v>1568</v>
      </c>
      <c r="C1091" s="57" t="s">
        <v>1787</v>
      </c>
      <c r="D1091" s="59">
        <v>2.0953644170247925E-4</v>
      </c>
      <c r="E1091" s="7">
        <v>0</v>
      </c>
      <c r="F1091" s="63">
        <f t="shared" si="16"/>
        <v>0</v>
      </c>
      <c r="G1091" s="64"/>
    </row>
    <row r="1092" spans="1:7" ht="14.5" x14ac:dyDescent="0.35">
      <c r="A1092" s="53">
        <v>94014</v>
      </c>
      <c r="B1092" s="55" t="s">
        <v>1569</v>
      </c>
      <c r="C1092" s="57" t="s">
        <v>1787</v>
      </c>
      <c r="D1092" s="59">
        <v>2.1556883459878775E-4</v>
      </c>
      <c r="E1092" s="7">
        <v>0</v>
      </c>
      <c r="F1092" s="63">
        <f t="shared" si="16"/>
        <v>0</v>
      </c>
      <c r="G1092" s="64"/>
    </row>
    <row r="1093" spans="1:7" ht="14.5" x14ac:dyDescent="0.35">
      <c r="A1093" s="53">
        <v>94010</v>
      </c>
      <c r="B1093" s="55" t="s">
        <v>1570</v>
      </c>
      <c r="C1093" s="57" t="s">
        <v>1787</v>
      </c>
      <c r="D1093" s="59">
        <v>4.8327113794651775E-5</v>
      </c>
      <c r="E1093" s="7">
        <v>0</v>
      </c>
      <c r="F1093" s="63">
        <f t="shared" si="16"/>
        <v>0</v>
      </c>
      <c r="G1093" s="64"/>
    </row>
    <row r="1094" spans="1:7" ht="14.5" x14ac:dyDescent="0.35">
      <c r="A1094" s="53">
        <v>94015</v>
      </c>
      <c r="B1094" s="55" t="s">
        <v>1571</v>
      </c>
      <c r="C1094" s="57" t="s">
        <v>1787</v>
      </c>
      <c r="D1094" s="59">
        <v>3.5076240610028194E-4</v>
      </c>
      <c r="E1094" s="7">
        <v>0</v>
      </c>
      <c r="F1094" s="63">
        <f t="shared" si="16"/>
        <v>0</v>
      </c>
      <c r="G1094" s="64"/>
    </row>
    <row r="1095" spans="1:7" ht="14.5" x14ac:dyDescent="0.35">
      <c r="A1095" s="53">
        <v>94016</v>
      </c>
      <c r="B1095" s="55" t="s">
        <v>1572</v>
      </c>
      <c r="C1095" s="57" t="s">
        <v>1787</v>
      </c>
      <c r="D1095" s="59">
        <v>1.071047110575563E-4</v>
      </c>
      <c r="E1095" s="7">
        <v>0</v>
      </c>
      <c r="F1095" s="63">
        <f t="shared" si="16"/>
        <v>0</v>
      </c>
      <c r="G1095" s="64"/>
    </row>
    <row r="1096" spans="1:7" ht="14.5" x14ac:dyDescent="0.35">
      <c r="A1096" s="53">
        <v>94017</v>
      </c>
      <c r="B1096" s="55" t="s">
        <v>1573</v>
      </c>
      <c r="C1096" s="57" t="s">
        <v>1787</v>
      </c>
      <c r="D1096" s="59">
        <v>1.1323905989014045E-4</v>
      </c>
      <c r="E1096" s="7">
        <v>0</v>
      </c>
      <c r="F1096" s="63">
        <f t="shared" si="16"/>
        <v>0</v>
      </c>
      <c r="G1096" s="64"/>
    </row>
    <row r="1097" spans="1:7" ht="14.5" x14ac:dyDescent="0.35">
      <c r="A1097" s="53">
        <v>94010</v>
      </c>
      <c r="B1097" s="55" t="s">
        <v>1574</v>
      </c>
      <c r="C1097" s="57" t="s">
        <v>1787</v>
      </c>
      <c r="D1097" s="59">
        <v>1.1453050174963184E-5</v>
      </c>
      <c r="E1097" s="7">
        <v>0</v>
      </c>
      <c r="F1097" s="63">
        <f t="shared" si="16"/>
        <v>0</v>
      </c>
      <c r="G1097" s="64"/>
    </row>
    <row r="1098" spans="1:7" ht="14.5" x14ac:dyDescent="0.35">
      <c r="A1098" s="53">
        <v>94018</v>
      </c>
      <c r="B1098" s="55" t="s">
        <v>1575</v>
      </c>
      <c r="C1098" s="57" t="s">
        <v>1787</v>
      </c>
      <c r="D1098" s="59">
        <v>1.4528720919278223E-4</v>
      </c>
      <c r="E1098" s="7">
        <v>0</v>
      </c>
      <c r="F1098" s="63">
        <f t="shared" si="16"/>
        <v>0</v>
      </c>
      <c r="G1098" s="64"/>
    </row>
    <row r="1099" spans="1:7" ht="14.5" x14ac:dyDescent="0.35">
      <c r="A1099" s="53">
        <v>94019</v>
      </c>
      <c r="B1099" s="55" t="s">
        <v>1576</v>
      </c>
      <c r="C1099" s="57" t="s">
        <v>1787</v>
      </c>
      <c r="D1099" s="59">
        <v>1.1828587873578445E-4</v>
      </c>
      <c r="E1099" s="7">
        <v>0</v>
      </c>
      <c r="F1099" s="63">
        <f t="shared" ref="F1099:F1162" si="17">+IF(E1099=1,D1099/$D$8,0)</f>
        <v>0</v>
      </c>
      <c r="G1099" s="64"/>
    </row>
    <row r="1100" spans="1:7" ht="14.5" x14ac:dyDescent="0.35">
      <c r="A1100" s="53">
        <v>94010</v>
      </c>
      <c r="B1100" s="55" t="s">
        <v>1577</v>
      </c>
      <c r="C1100" s="57" t="s">
        <v>1787</v>
      </c>
      <c r="D1100" s="59">
        <v>7.4376855513076933E-5</v>
      </c>
      <c r="E1100" s="7">
        <v>0</v>
      </c>
      <c r="F1100" s="63">
        <f t="shared" si="17"/>
        <v>0</v>
      </c>
      <c r="G1100" s="64"/>
    </row>
    <row r="1101" spans="1:7" ht="14.5" x14ac:dyDescent="0.35">
      <c r="A1101" s="53">
        <v>95020</v>
      </c>
      <c r="B1101" s="55" t="s">
        <v>1578</v>
      </c>
      <c r="C1101" s="57" t="s">
        <v>1787</v>
      </c>
      <c r="D1101" s="59">
        <v>5.9457303504742108E-5</v>
      </c>
      <c r="E1101" s="7">
        <v>0</v>
      </c>
      <c r="F1101" s="63">
        <f t="shared" si="17"/>
        <v>0</v>
      </c>
      <c r="G1101" s="64"/>
    </row>
    <row r="1102" spans="1:7" ht="14.5" x14ac:dyDescent="0.35">
      <c r="A1102" s="53">
        <v>95021</v>
      </c>
      <c r="B1102" s="55" t="s">
        <v>1579</v>
      </c>
      <c r="C1102" s="57" t="s">
        <v>1787</v>
      </c>
      <c r="D1102" s="59">
        <v>3.0335289573211094E-4</v>
      </c>
      <c r="E1102" s="7">
        <v>0</v>
      </c>
      <c r="F1102" s="63">
        <f t="shared" si="17"/>
        <v>0</v>
      </c>
      <c r="G1102" s="64"/>
    </row>
    <row r="1103" spans="1:7" ht="14.5" x14ac:dyDescent="0.35">
      <c r="A1103" s="53">
        <v>95022</v>
      </c>
      <c r="B1103" s="55" t="s">
        <v>1580</v>
      </c>
      <c r="C1103" s="57" t="s">
        <v>1787</v>
      </c>
      <c r="D1103" s="59">
        <v>4.7222591151665708E-4</v>
      </c>
      <c r="E1103" s="7">
        <v>0</v>
      </c>
      <c r="F1103" s="63">
        <f t="shared" si="17"/>
        <v>0</v>
      </c>
      <c r="G1103" s="64"/>
    </row>
    <row r="1104" spans="1:7" ht="14.5" x14ac:dyDescent="0.35">
      <c r="A1104" s="53">
        <v>95024</v>
      </c>
      <c r="B1104" s="55" t="s">
        <v>1581</v>
      </c>
      <c r="C1104" s="57" t="s">
        <v>1787</v>
      </c>
      <c r="D1104" s="59">
        <v>8.5838402016063088E-4</v>
      </c>
      <c r="E1104" s="7">
        <v>0</v>
      </c>
      <c r="F1104" s="63">
        <f t="shared" si="17"/>
        <v>0</v>
      </c>
      <c r="G1104" s="64"/>
    </row>
    <row r="1105" spans="1:7" ht="14.5" x14ac:dyDescent="0.35">
      <c r="A1105" s="53">
        <v>95025</v>
      </c>
      <c r="B1105" s="55" t="s">
        <v>1582</v>
      </c>
      <c r="C1105" s="57" t="s">
        <v>1787</v>
      </c>
      <c r="D1105" s="59">
        <v>3.0578284554668025E-4</v>
      </c>
      <c r="E1105" s="7">
        <v>0</v>
      </c>
      <c r="F1105" s="63">
        <f t="shared" si="17"/>
        <v>0</v>
      </c>
      <c r="G1105" s="64"/>
    </row>
    <row r="1106" spans="1:7" ht="14.5" x14ac:dyDescent="0.35">
      <c r="A1106" s="53">
        <v>95031</v>
      </c>
      <c r="B1106" s="55" t="s">
        <v>1583</v>
      </c>
      <c r="C1106" s="57" t="s">
        <v>1787</v>
      </c>
      <c r="D1106" s="59">
        <v>5.7603404730130112E-4</v>
      </c>
      <c r="E1106" s="7">
        <v>0</v>
      </c>
      <c r="F1106" s="63">
        <f t="shared" si="17"/>
        <v>0</v>
      </c>
      <c r="G1106" s="64"/>
    </row>
    <row r="1107" spans="1:7" ht="14.5" x14ac:dyDescent="0.35">
      <c r="A1107" s="53">
        <v>95032</v>
      </c>
      <c r="B1107" s="55" t="s">
        <v>1584</v>
      </c>
      <c r="C1107" s="57" t="s">
        <v>1787</v>
      </c>
      <c r="D1107" s="59">
        <v>4.7540353819724778E-4</v>
      </c>
      <c r="E1107" s="7">
        <v>0</v>
      </c>
      <c r="F1107" s="63">
        <f t="shared" si="17"/>
        <v>0</v>
      </c>
      <c r="G1107" s="64"/>
    </row>
    <row r="1108" spans="1:7" ht="14.5" x14ac:dyDescent="0.35">
      <c r="A1108" s="53">
        <v>95033</v>
      </c>
      <c r="B1108" s="55" t="s">
        <v>1585</v>
      </c>
      <c r="C1108" s="57" t="s">
        <v>1787</v>
      </c>
      <c r="D1108" s="59">
        <v>3.8943769126084015E-4</v>
      </c>
      <c r="E1108" s="7">
        <v>0</v>
      </c>
      <c r="F1108" s="63">
        <f t="shared" si="17"/>
        <v>0</v>
      </c>
      <c r="G1108" s="64"/>
    </row>
    <row r="1109" spans="1:7" ht="14.5" x14ac:dyDescent="0.35">
      <c r="A1109" s="53">
        <v>95034</v>
      </c>
      <c r="B1109" s="55" t="s">
        <v>1586</v>
      </c>
      <c r="C1109" s="57" t="s">
        <v>1787</v>
      </c>
      <c r="D1109" s="59">
        <v>3.0960619315701662E-4</v>
      </c>
      <c r="E1109" s="7">
        <v>0</v>
      </c>
      <c r="F1109" s="63">
        <f t="shared" si="17"/>
        <v>0</v>
      </c>
      <c r="G1109" s="64"/>
    </row>
    <row r="1110" spans="1:7" ht="14.5" x14ac:dyDescent="0.35">
      <c r="A1110" s="53">
        <v>95011</v>
      </c>
      <c r="B1110" s="55" t="s">
        <v>1587</v>
      </c>
      <c r="C1110" s="57" t="s">
        <v>1787</v>
      </c>
      <c r="D1110" s="59">
        <v>8.7019391611255876E-5</v>
      </c>
      <c r="E1110" s="7">
        <v>0</v>
      </c>
      <c r="F1110" s="63">
        <f t="shared" si="17"/>
        <v>0</v>
      </c>
      <c r="G1110" s="64"/>
    </row>
    <row r="1111" spans="1:7" ht="14.5" x14ac:dyDescent="0.35">
      <c r="A1111" s="53">
        <v>95041</v>
      </c>
      <c r="B1111" s="55" t="s">
        <v>1588</v>
      </c>
      <c r="C1111" s="57" t="s">
        <v>1787</v>
      </c>
      <c r="D1111" s="59">
        <v>6.0774234348302412E-4</v>
      </c>
      <c r="E1111" s="7">
        <v>0</v>
      </c>
      <c r="F1111" s="63">
        <f t="shared" si="17"/>
        <v>0</v>
      </c>
      <c r="G1111" s="64"/>
    </row>
    <row r="1112" spans="1:7" ht="14.5" x14ac:dyDescent="0.35">
      <c r="A1112" s="53">
        <v>95040</v>
      </c>
      <c r="B1112" s="55" t="s">
        <v>1589</v>
      </c>
      <c r="C1112" s="57" t="s">
        <v>1787</v>
      </c>
      <c r="D1112" s="59">
        <v>8.8599708623528247E-5</v>
      </c>
      <c r="E1112" s="7">
        <v>0</v>
      </c>
      <c r="F1112" s="63">
        <f t="shared" si="17"/>
        <v>0</v>
      </c>
      <c r="G1112" s="64"/>
    </row>
    <row r="1113" spans="1:7" ht="14.5" x14ac:dyDescent="0.35">
      <c r="A1113" s="53">
        <v>95040</v>
      </c>
      <c r="B1113" s="55" t="s">
        <v>1590</v>
      </c>
      <c r="C1113" s="57" t="s">
        <v>1787</v>
      </c>
      <c r="D1113" s="59">
        <v>7.2541648660115471E-5</v>
      </c>
      <c r="E1113" s="7">
        <v>0</v>
      </c>
      <c r="F1113" s="63">
        <f t="shared" si="17"/>
        <v>0</v>
      </c>
      <c r="G1113" s="64"/>
    </row>
    <row r="1114" spans="1:7" ht="14.5" x14ac:dyDescent="0.35">
      <c r="A1114" s="53">
        <v>95012</v>
      </c>
      <c r="B1114" s="55" t="s">
        <v>1591</v>
      </c>
      <c r="C1114" s="57" t="s">
        <v>1787</v>
      </c>
      <c r="D1114" s="59">
        <v>4.9329680501362198E-5</v>
      </c>
      <c r="E1114" s="7">
        <v>0</v>
      </c>
      <c r="F1114" s="63">
        <f t="shared" si="17"/>
        <v>0</v>
      </c>
      <c r="G1114" s="64"/>
    </row>
    <row r="1115" spans="1:7" ht="14.5" x14ac:dyDescent="0.35">
      <c r="A1115" s="53">
        <v>95013</v>
      </c>
      <c r="B1115" s="55" t="s">
        <v>1592</v>
      </c>
      <c r="C1115" s="57" t="s">
        <v>1787</v>
      </c>
      <c r="D1115" s="59">
        <v>1.5417436830480856E-4</v>
      </c>
      <c r="E1115" s="7">
        <v>0</v>
      </c>
      <c r="F1115" s="63">
        <f t="shared" si="17"/>
        <v>0</v>
      </c>
      <c r="G1115" s="64"/>
    </row>
    <row r="1116" spans="1:7" ht="14.5" x14ac:dyDescent="0.35">
      <c r="A1116" s="53">
        <v>95014</v>
      </c>
      <c r="B1116" s="55" t="s">
        <v>1593</v>
      </c>
      <c r="C1116" s="57" t="s">
        <v>1787</v>
      </c>
      <c r="D1116" s="59">
        <v>4.504753117778546E-4</v>
      </c>
      <c r="E1116" s="7">
        <v>0</v>
      </c>
      <c r="F1116" s="63">
        <f t="shared" si="17"/>
        <v>0</v>
      </c>
      <c r="G1116" s="64"/>
    </row>
    <row r="1117" spans="1:7" ht="14.5" x14ac:dyDescent="0.35">
      <c r="A1117" s="53">
        <v>95030</v>
      </c>
      <c r="B1117" s="55" t="s">
        <v>1595</v>
      </c>
      <c r="C1117" s="57" t="s">
        <v>1787</v>
      </c>
      <c r="D1117" s="59">
        <v>4.2796004251698485E-4</v>
      </c>
      <c r="E1117" s="7">
        <v>0</v>
      </c>
      <c r="F1117" s="63">
        <f t="shared" si="17"/>
        <v>0</v>
      </c>
      <c r="G1117" s="64"/>
    </row>
    <row r="1118" spans="1:7" ht="14.5" x14ac:dyDescent="0.35">
      <c r="A1118" s="53">
        <v>95040</v>
      </c>
      <c r="B1118" s="55" t="s">
        <v>1596</v>
      </c>
      <c r="C1118" s="57" t="s">
        <v>1787</v>
      </c>
      <c r="D1118" s="59">
        <v>4.6406943661460614E-5</v>
      </c>
      <c r="E1118" s="7">
        <v>0</v>
      </c>
      <c r="F1118" s="63">
        <f t="shared" si="17"/>
        <v>0</v>
      </c>
      <c r="G1118" s="64"/>
    </row>
    <row r="1119" spans="1:7" ht="14.5" x14ac:dyDescent="0.35">
      <c r="A1119" s="53">
        <v>95015</v>
      </c>
      <c r="B1119" s="55" t="s">
        <v>1597</v>
      </c>
      <c r="C1119" s="57" t="s">
        <v>1787</v>
      </c>
      <c r="D1119" s="59">
        <v>8.501425819783503E-5</v>
      </c>
      <c r="E1119" s="7">
        <v>0</v>
      </c>
      <c r="F1119" s="63">
        <f t="shared" si="17"/>
        <v>0</v>
      </c>
      <c r="G1119" s="64"/>
    </row>
    <row r="1120" spans="1:7" ht="14.5" x14ac:dyDescent="0.35">
      <c r="A1120" s="53">
        <v>95035</v>
      </c>
      <c r="B1120" s="55" t="s">
        <v>1598</v>
      </c>
      <c r="C1120" s="57" t="s">
        <v>1787</v>
      </c>
      <c r="D1120" s="59">
        <v>6.1156569109336055E-5</v>
      </c>
      <c r="E1120" s="7">
        <v>0</v>
      </c>
      <c r="F1120" s="63">
        <f t="shared" si="17"/>
        <v>0</v>
      </c>
      <c r="G1120" s="64"/>
    </row>
    <row r="1121" spans="1:7" ht="14.5" x14ac:dyDescent="0.35">
      <c r="A1121" s="53">
        <v>95016</v>
      </c>
      <c r="B1121" s="55" t="s">
        <v>1599</v>
      </c>
      <c r="C1121" s="57" t="s">
        <v>1787</v>
      </c>
      <c r="D1121" s="59">
        <v>2.435047611383122E-4</v>
      </c>
      <c r="E1121" s="7">
        <v>0</v>
      </c>
      <c r="F1121" s="63">
        <f t="shared" si="17"/>
        <v>0</v>
      </c>
      <c r="G1121" s="64"/>
    </row>
    <row r="1122" spans="1:7" ht="14.5" x14ac:dyDescent="0.35">
      <c r="A1122" s="53">
        <v>95030</v>
      </c>
      <c r="B1122" s="55" t="s">
        <v>1600</v>
      </c>
      <c r="C1122" s="57" t="s">
        <v>1787</v>
      </c>
      <c r="D1122" s="59">
        <v>5.4315325785240837E-4</v>
      </c>
      <c r="E1122" s="7">
        <v>0</v>
      </c>
      <c r="F1122" s="63">
        <f t="shared" si="17"/>
        <v>0</v>
      </c>
      <c r="G1122" s="64"/>
    </row>
    <row r="1123" spans="1:7" ht="14.5" x14ac:dyDescent="0.35">
      <c r="A1123" s="53">
        <v>95043</v>
      </c>
      <c r="B1123" s="55" t="s">
        <v>1601</v>
      </c>
      <c r="C1123" s="57" t="s">
        <v>1787</v>
      </c>
      <c r="D1123" s="59">
        <v>1.1495531815078032E-4</v>
      </c>
      <c r="E1123" s="7">
        <v>0</v>
      </c>
      <c r="F1123" s="63">
        <f t="shared" si="17"/>
        <v>0</v>
      </c>
      <c r="G1123" s="64"/>
    </row>
    <row r="1124" spans="1:7" ht="14.5" x14ac:dyDescent="0.35">
      <c r="A1124" s="53">
        <v>95010</v>
      </c>
      <c r="B1124" s="55" t="s">
        <v>1602</v>
      </c>
      <c r="C1124" s="57" t="s">
        <v>1787</v>
      </c>
      <c r="D1124" s="59">
        <v>1.7655369631731079E-5</v>
      </c>
      <c r="E1124" s="7">
        <v>0</v>
      </c>
      <c r="F1124" s="63">
        <f t="shared" si="17"/>
        <v>0</v>
      </c>
      <c r="G1124" s="64"/>
    </row>
    <row r="1125" spans="1:7" ht="14.5" x14ac:dyDescent="0.35">
      <c r="A1125" s="53">
        <v>95044</v>
      </c>
      <c r="B1125" s="55" t="s">
        <v>1603</v>
      </c>
      <c r="C1125" s="57" t="s">
        <v>1787</v>
      </c>
      <c r="D1125" s="59">
        <v>7.6229055022084333E-5</v>
      </c>
      <c r="E1125" s="7">
        <v>0</v>
      </c>
      <c r="F1125" s="63">
        <f t="shared" si="17"/>
        <v>0</v>
      </c>
      <c r="G1125" s="64"/>
    </row>
    <row r="1126" spans="1:7" ht="14.5" x14ac:dyDescent="0.35">
      <c r="A1126" s="53">
        <v>95040</v>
      </c>
      <c r="B1126" s="55" t="s">
        <v>1604</v>
      </c>
      <c r="C1126" s="57" t="s">
        <v>1787</v>
      </c>
      <c r="D1126" s="59">
        <v>7.1658030545726631E-5</v>
      </c>
      <c r="E1126" s="7">
        <v>0</v>
      </c>
      <c r="F1126" s="63">
        <f t="shared" si="17"/>
        <v>0</v>
      </c>
      <c r="G1126" s="64"/>
    </row>
    <row r="1127" spans="1:7" ht="14.5" x14ac:dyDescent="0.35">
      <c r="A1127" s="53">
        <v>95045</v>
      </c>
      <c r="B1127" s="55" t="s">
        <v>1605</v>
      </c>
      <c r="C1127" s="57" t="s">
        <v>1787</v>
      </c>
      <c r="D1127" s="59">
        <v>8.3292902140381367E-4</v>
      </c>
      <c r="E1127" s="7">
        <v>0</v>
      </c>
      <c r="F1127" s="63">
        <f t="shared" si="17"/>
        <v>0</v>
      </c>
      <c r="G1127" s="64"/>
    </row>
    <row r="1128" spans="1:7" ht="14.5" x14ac:dyDescent="0.35">
      <c r="A1128" s="53">
        <v>95040</v>
      </c>
      <c r="B1128" s="55" t="s">
        <v>1606</v>
      </c>
      <c r="C1128" s="57" t="s">
        <v>1787</v>
      </c>
      <c r="D1128" s="59">
        <v>2.0528827769099439E-4</v>
      </c>
      <c r="E1128" s="7">
        <v>0</v>
      </c>
      <c r="F1128" s="63">
        <f t="shared" si="17"/>
        <v>0</v>
      </c>
      <c r="G1128" s="64"/>
    </row>
    <row r="1129" spans="1:7" ht="14.5" x14ac:dyDescent="0.35">
      <c r="A1129" s="53">
        <v>95030</v>
      </c>
      <c r="B1129" s="55" t="s">
        <v>1607</v>
      </c>
      <c r="C1129" s="57" t="s">
        <v>1787</v>
      </c>
      <c r="D1129" s="59">
        <v>1.2904223001286412E-4</v>
      </c>
      <c r="E1129" s="7">
        <v>0</v>
      </c>
      <c r="F1129" s="63">
        <f t="shared" si="17"/>
        <v>0</v>
      </c>
      <c r="G1129" s="64"/>
    </row>
    <row r="1130" spans="1:7" ht="14.5" x14ac:dyDescent="0.35">
      <c r="A1130" s="53">
        <v>95046</v>
      </c>
      <c r="B1130" s="55" t="s">
        <v>1608</v>
      </c>
      <c r="C1130" s="57" t="s">
        <v>1787</v>
      </c>
      <c r="D1130" s="59">
        <v>2.6821208302910815E-4</v>
      </c>
      <c r="E1130" s="7">
        <v>0</v>
      </c>
      <c r="F1130" s="63">
        <f t="shared" si="17"/>
        <v>0</v>
      </c>
      <c r="G1130" s="64"/>
    </row>
    <row r="1131" spans="1:7" ht="14.5" x14ac:dyDescent="0.35">
      <c r="A1131" s="53">
        <v>95047</v>
      </c>
      <c r="B1131" s="55" t="s">
        <v>1609</v>
      </c>
      <c r="C1131" s="57" t="s">
        <v>1787</v>
      </c>
      <c r="D1131" s="59">
        <v>7.6742233234671701E-4</v>
      </c>
      <c r="E1131" s="7">
        <v>0</v>
      </c>
      <c r="F1131" s="63">
        <f t="shared" si="17"/>
        <v>0</v>
      </c>
      <c r="G1131" s="64"/>
    </row>
    <row r="1132" spans="1:7" ht="14.5" x14ac:dyDescent="0.35">
      <c r="A1132" s="53">
        <v>95030</v>
      </c>
      <c r="B1132" s="55" t="s">
        <v>1610</v>
      </c>
      <c r="C1132" s="57" t="s">
        <v>1787</v>
      </c>
      <c r="D1132" s="59">
        <v>2.5587541473975613E-4</v>
      </c>
      <c r="E1132" s="7">
        <v>0</v>
      </c>
      <c r="F1132" s="63">
        <f t="shared" si="17"/>
        <v>0</v>
      </c>
      <c r="G1132" s="64"/>
    </row>
    <row r="1133" spans="1:7" ht="14.5" x14ac:dyDescent="0.35">
      <c r="A1133" s="53">
        <v>95017</v>
      </c>
      <c r="B1133" s="55" t="s">
        <v>1611</v>
      </c>
      <c r="C1133" s="57" t="s">
        <v>1787</v>
      </c>
      <c r="D1133" s="59">
        <v>6.6237373267071938E-5</v>
      </c>
      <c r="E1133" s="7">
        <v>0</v>
      </c>
      <c r="F1133" s="63">
        <f t="shared" si="17"/>
        <v>0</v>
      </c>
      <c r="G1133" s="64"/>
    </row>
    <row r="1134" spans="1:7" ht="14.5" x14ac:dyDescent="0.35">
      <c r="A1134" s="53">
        <v>95040</v>
      </c>
      <c r="B1134" s="55" t="s">
        <v>1612</v>
      </c>
      <c r="C1134" s="57" t="s">
        <v>1787</v>
      </c>
      <c r="D1134" s="59">
        <v>4.778334880118171E-5</v>
      </c>
      <c r="E1134" s="7">
        <v>0</v>
      </c>
      <c r="F1134" s="63">
        <f t="shared" si="17"/>
        <v>0</v>
      </c>
      <c r="G1134" s="64"/>
    </row>
    <row r="1135" spans="1:7" ht="14.5" x14ac:dyDescent="0.35">
      <c r="A1135" s="53">
        <v>95040</v>
      </c>
      <c r="B1135" s="55" t="s">
        <v>1613</v>
      </c>
      <c r="C1135" s="57" t="s">
        <v>1787</v>
      </c>
      <c r="D1135" s="59">
        <v>1.7351201088508763E-4</v>
      </c>
      <c r="E1135" s="7">
        <v>0</v>
      </c>
      <c r="F1135" s="63">
        <f t="shared" si="17"/>
        <v>0</v>
      </c>
      <c r="G1135" s="64"/>
    </row>
    <row r="1136" spans="1:7" ht="14.5" x14ac:dyDescent="0.35">
      <c r="A1136" s="53">
        <v>95036</v>
      </c>
      <c r="B1136" s="55" t="s">
        <v>1614</v>
      </c>
      <c r="C1136" s="57" t="s">
        <v>1787</v>
      </c>
      <c r="D1136" s="59">
        <v>1.7308719448393914E-4</v>
      </c>
      <c r="E1136" s="7">
        <v>0</v>
      </c>
      <c r="F1136" s="63">
        <f t="shared" si="17"/>
        <v>0</v>
      </c>
      <c r="G1136" s="64"/>
    </row>
    <row r="1137" spans="1:7" ht="14.5" x14ac:dyDescent="0.35">
      <c r="A1137" s="53">
        <v>95018</v>
      </c>
      <c r="B1137" s="55" t="s">
        <v>1615</v>
      </c>
      <c r="C1137" s="57" t="s">
        <v>1787</v>
      </c>
      <c r="D1137" s="59">
        <v>2.3801613323547375E-4</v>
      </c>
      <c r="E1137" s="7">
        <v>0</v>
      </c>
      <c r="F1137" s="63">
        <f t="shared" si="17"/>
        <v>0</v>
      </c>
      <c r="G1137" s="64"/>
    </row>
    <row r="1138" spans="1:7" ht="14.5" x14ac:dyDescent="0.35">
      <c r="A1138" s="53">
        <v>95040</v>
      </c>
      <c r="B1138" s="55" t="s">
        <v>1616</v>
      </c>
      <c r="C1138" s="57" t="s">
        <v>1787</v>
      </c>
      <c r="D1138" s="59">
        <v>4.1054257006989689E-5</v>
      </c>
      <c r="E1138" s="7">
        <v>0</v>
      </c>
      <c r="F1138" s="63">
        <f t="shared" si="17"/>
        <v>0</v>
      </c>
      <c r="G1138" s="64"/>
    </row>
    <row r="1139" spans="1:7" ht="14.5" x14ac:dyDescent="0.35">
      <c r="A1139" s="53">
        <v>95037</v>
      </c>
      <c r="B1139" s="55" t="s">
        <v>1617</v>
      </c>
      <c r="C1139" s="57" t="s">
        <v>1787</v>
      </c>
      <c r="D1139" s="59">
        <v>4.0315076468991324E-4</v>
      </c>
      <c r="E1139" s="7">
        <v>0</v>
      </c>
      <c r="F1139" s="63">
        <f t="shared" si="17"/>
        <v>0</v>
      </c>
      <c r="G1139" s="64"/>
    </row>
    <row r="1140" spans="1:7" ht="14.5" x14ac:dyDescent="0.35">
      <c r="A1140" s="53">
        <v>95027</v>
      </c>
      <c r="B1140" s="55" t="s">
        <v>1618</v>
      </c>
      <c r="C1140" s="57" t="s">
        <v>1787</v>
      </c>
      <c r="D1140" s="59">
        <v>1.951606546876145E-4</v>
      </c>
      <c r="E1140" s="7">
        <v>0</v>
      </c>
      <c r="F1140" s="63">
        <f t="shared" si="17"/>
        <v>0</v>
      </c>
      <c r="G1140" s="64"/>
    </row>
    <row r="1141" spans="1:7" ht="14.5" x14ac:dyDescent="0.35">
      <c r="A1141" s="53">
        <v>95040</v>
      </c>
      <c r="B1141" s="55" t="s">
        <v>1619</v>
      </c>
      <c r="C1141" s="57" t="s">
        <v>1787</v>
      </c>
      <c r="D1141" s="59">
        <v>4.8904864100213716E-5</v>
      </c>
      <c r="E1141" s="7">
        <v>0</v>
      </c>
      <c r="F1141" s="63">
        <f t="shared" si="17"/>
        <v>0</v>
      </c>
      <c r="G1141" s="64"/>
    </row>
    <row r="1142" spans="1:7" ht="14.5" x14ac:dyDescent="0.35">
      <c r="A1142" s="53">
        <v>95030</v>
      </c>
      <c r="B1142" s="55" t="s">
        <v>1620</v>
      </c>
      <c r="C1142" s="57" t="s">
        <v>1787</v>
      </c>
      <c r="D1142" s="59">
        <v>1.4098806721315956E-4</v>
      </c>
      <c r="E1142" s="7">
        <v>0</v>
      </c>
      <c r="F1142" s="63">
        <f t="shared" si="17"/>
        <v>0</v>
      </c>
      <c r="G1142" s="64"/>
    </row>
    <row r="1143" spans="1:7" ht="14.5" x14ac:dyDescent="0.35">
      <c r="A1143" s="53">
        <v>95030</v>
      </c>
      <c r="B1143" s="55" t="s">
        <v>1621</v>
      </c>
      <c r="C1143" s="57" t="s">
        <v>1787</v>
      </c>
      <c r="D1143" s="59">
        <v>1.5889832668557972E-4</v>
      </c>
      <c r="E1143" s="7">
        <v>0</v>
      </c>
      <c r="F1143" s="63">
        <f t="shared" si="17"/>
        <v>0</v>
      </c>
      <c r="G1143" s="64"/>
    </row>
    <row r="1144" spans="1:7" ht="14.5" x14ac:dyDescent="0.35">
      <c r="A1144" s="53">
        <v>95010</v>
      </c>
      <c r="B1144" s="55" t="s">
        <v>1622</v>
      </c>
      <c r="C1144" s="57" t="s">
        <v>1787</v>
      </c>
      <c r="D1144" s="59">
        <v>2.5641917973322618E-5</v>
      </c>
      <c r="E1144" s="7">
        <v>0</v>
      </c>
      <c r="F1144" s="63">
        <f t="shared" si="17"/>
        <v>0</v>
      </c>
      <c r="G1144" s="64"/>
    </row>
    <row r="1145" spans="1:7" ht="14.5" x14ac:dyDescent="0.35">
      <c r="A1145" s="53">
        <v>95038</v>
      </c>
      <c r="B1145" s="55" t="s">
        <v>1623</v>
      </c>
      <c r="C1145" s="57" t="s">
        <v>1787</v>
      </c>
      <c r="D1145" s="59">
        <v>1.271390525357189E-4</v>
      </c>
      <c r="E1145" s="7">
        <v>0</v>
      </c>
      <c r="F1145" s="63">
        <f t="shared" si="17"/>
        <v>0</v>
      </c>
      <c r="G1145" s="64"/>
    </row>
    <row r="1146" spans="1:7" ht="14.5" x14ac:dyDescent="0.35">
      <c r="A1146" s="53">
        <v>95010</v>
      </c>
      <c r="B1146" s="55" t="s">
        <v>1624</v>
      </c>
      <c r="C1146" s="57" t="s">
        <v>1787</v>
      </c>
      <c r="D1146" s="59">
        <v>1.4362192890028015E-4</v>
      </c>
      <c r="E1146" s="7">
        <v>0</v>
      </c>
      <c r="F1146" s="63">
        <f t="shared" si="17"/>
        <v>0</v>
      </c>
      <c r="G1146" s="64"/>
    </row>
    <row r="1147" spans="1:7" ht="14.5" x14ac:dyDescent="0.35">
      <c r="A1147" s="53">
        <v>95048</v>
      </c>
      <c r="B1147" s="55" t="s">
        <v>1625</v>
      </c>
      <c r="C1147" s="57" t="s">
        <v>1787</v>
      </c>
      <c r="D1147" s="59">
        <v>2.7259618828896054E-4</v>
      </c>
      <c r="E1147" s="7">
        <v>0</v>
      </c>
      <c r="F1147" s="63">
        <f t="shared" si="17"/>
        <v>0</v>
      </c>
      <c r="G1147" s="64"/>
    </row>
    <row r="1148" spans="1:7" ht="14.5" x14ac:dyDescent="0.35">
      <c r="A1148" s="53">
        <v>95039</v>
      </c>
      <c r="B1148" s="55" t="s">
        <v>1626</v>
      </c>
      <c r="C1148" s="57" t="s">
        <v>1787</v>
      </c>
      <c r="D1148" s="59">
        <v>1.9142227035750782E-4</v>
      </c>
      <c r="E1148" s="7">
        <v>0</v>
      </c>
      <c r="F1148" s="63">
        <f t="shared" si="17"/>
        <v>0</v>
      </c>
      <c r="G1148" s="64"/>
    </row>
    <row r="1149" spans="1:7" ht="14.5" x14ac:dyDescent="0.35">
      <c r="A1149" s="53">
        <v>95030</v>
      </c>
      <c r="B1149" s="55" t="s">
        <v>1627</v>
      </c>
      <c r="C1149" s="57" t="s">
        <v>1787</v>
      </c>
      <c r="D1149" s="59">
        <v>3.3232537429043769E-4</v>
      </c>
      <c r="E1149" s="7">
        <v>0</v>
      </c>
      <c r="F1149" s="63">
        <f t="shared" si="17"/>
        <v>0</v>
      </c>
      <c r="G1149" s="64"/>
    </row>
    <row r="1150" spans="1:7" ht="14.5" x14ac:dyDescent="0.35">
      <c r="A1150" s="53">
        <v>95028</v>
      </c>
      <c r="B1150" s="55" t="s">
        <v>1628</v>
      </c>
      <c r="C1150" s="57" t="s">
        <v>1787</v>
      </c>
      <c r="D1150" s="59">
        <v>1.3295054090343018E-4</v>
      </c>
      <c r="E1150" s="7">
        <v>0</v>
      </c>
      <c r="F1150" s="63">
        <f t="shared" si="17"/>
        <v>0</v>
      </c>
      <c r="G1150" s="64"/>
    </row>
    <row r="1151" spans="1:7" ht="14.5" x14ac:dyDescent="0.35">
      <c r="A1151" s="53">
        <v>95029</v>
      </c>
      <c r="B1151" s="55" t="s">
        <v>1629</v>
      </c>
      <c r="C1151" s="57" t="s">
        <v>1787</v>
      </c>
      <c r="D1151" s="59">
        <v>1.5057192522306939E-4</v>
      </c>
      <c r="E1151" s="7">
        <v>0</v>
      </c>
      <c r="F1151" s="63">
        <f t="shared" si="17"/>
        <v>0</v>
      </c>
      <c r="G1151" s="64"/>
    </row>
    <row r="1152" spans="1:7" ht="14.5" x14ac:dyDescent="0.35">
      <c r="A1152" s="53">
        <v>95019</v>
      </c>
      <c r="B1152" s="55" t="s">
        <v>1631</v>
      </c>
      <c r="C1152" s="57" t="s">
        <v>1787</v>
      </c>
      <c r="D1152" s="59">
        <v>1.5843952497233935E-4</v>
      </c>
      <c r="E1152" s="7">
        <v>0</v>
      </c>
      <c r="F1152" s="63">
        <f t="shared" si="17"/>
        <v>0</v>
      </c>
      <c r="G1152" s="64"/>
    </row>
    <row r="1153" spans="1:7" ht="14.5" x14ac:dyDescent="0.35">
      <c r="A1153" s="53">
        <v>95040</v>
      </c>
      <c r="B1153" s="55" t="s">
        <v>1632</v>
      </c>
      <c r="C1153" s="57" t="s">
        <v>1787</v>
      </c>
      <c r="D1153" s="59">
        <v>6.7375881222149882E-5</v>
      </c>
      <c r="E1153" s="7">
        <v>0</v>
      </c>
      <c r="F1153" s="63">
        <f t="shared" si="17"/>
        <v>0</v>
      </c>
      <c r="G1153" s="64"/>
    </row>
    <row r="1154" spans="1:7" ht="14.5" x14ac:dyDescent="0.35">
      <c r="A1154" s="53">
        <v>95030</v>
      </c>
      <c r="B1154" s="55" t="s">
        <v>1633</v>
      </c>
      <c r="C1154" s="57" t="s">
        <v>1787</v>
      </c>
      <c r="D1154" s="59">
        <v>6.384140876459448E-5</v>
      </c>
      <c r="E1154" s="7">
        <v>0</v>
      </c>
      <c r="F1154" s="63">
        <f t="shared" si="17"/>
        <v>0</v>
      </c>
      <c r="G1154" s="64"/>
    </row>
    <row r="1155" spans="1:7" ht="14.5" x14ac:dyDescent="0.35">
      <c r="A1155" s="53">
        <v>95030</v>
      </c>
      <c r="B1155" s="55" t="s">
        <v>1634</v>
      </c>
      <c r="C1155" s="57" t="s">
        <v>1787</v>
      </c>
      <c r="D1155" s="59">
        <v>7.1437126017129417E-5</v>
      </c>
      <c r="E1155" s="7">
        <v>0</v>
      </c>
      <c r="F1155" s="63">
        <f t="shared" si="17"/>
        <v>0</v>
      </c>
      <c r="G1155" s="64"/>
    </row>
    <row r="1156" spans="1:7" ht="14.5" x14ac:dyDescent="0.35">
      <c r="A1156" s="53">
        <v>97011</v>
      </c>
      <c r="B1156" s="55" t="s">
        <v>1635</v>
      </c>
      <c r="C1156" s="57" t="s">
        <v>1787</v>
      </c>
      <c r="D1156" s="59">
        <v>1.7971433034185555E-4</v>
      </c>
      <c r="E1156" s="7">
        <v>0</v>
      </c>
      <c r="F1156" s="63">
        <f t="shared" si="17"/>
        <v>0</v>
      </c>
      <c r="G1156" s="64"/>
    </row>
    <row r="1157" spans="1:7" ht="14.5" x14ac:dyDescent="0.35">
      <c r="A1157" s="53">
        <v>97012</v>
      </c>
      <c r="B1157" s="55" t="s">
        <v>1636</v>
      </c>
      <c r="C1157" s="57" t="s">
        <v>1787</v>
      </c>
      <c r="D1157" s="59">
        <v>1.3573733649496425E-4</v>
      </c>
      <c r="E1157" s="7">
        <v>0</v>
      </c>
      <c r="F1157" s="63">
        <f t="shared" si="17"/>
        <v>0</v>
      </c>
      <c r="G1157" s="64"/>
    </row>
    <row r="1158" spans="1:7" ht="14.5" x14ac:dyDescent="0.35">
      <c r="A1158" s="53">
        <v>97013</v>
      </c>
      <c r="B1158" s="55" t="s">
        <v>1637</v>
      </c>
      <c r="C1158" s="57" t="s">
        <v>1787</v>
      </c>
      <c r="D1158" s="59">
        <v>5.100515638749183E-4</v>
      </c>
      <c r="E1158" s="7">
        <v>0</v>
      </c>
      <c r="F1158" s="63">
        <f t="shared" si="17"/>
        <v>0</v>
      </c>
      <c r="G1158" s="64"/>
    </row>
    <row r="1159" spans="1:7" ht="14.5" x14ac:dyDescent="0.35">
      <c r="A1159" s="53">
        <v>97010</v>
      </c>
      <c r="B1159" s="55" t="s">
        <v>1638</v>
      </c>
      <c r="C1159" s="57" t="s">
        <v>1787</v>
      </c>
      <c r="D1159" s="59">
        <v>4.8089216610008623E-5</v>
      </c>
      <c r="E1159" s="7">
        <v>0</v>
      </c>
      <c r="F1159" s="63">
        <f t="shared" si="17"/>
        <v>0</v>
      </c>
      <c r="G1159" s="64"/>
    </row>
    <row r="1160" spans="1:7" ht="14.5" x14ac:dyDescent="0.35">
      <c r="A1160" s="53">
        <v>97014</v>
      </c>
      <c r="B1160" s="55" t="s">
        <v>1639</v>
      </c>
      <c r="C1160" s="57" t="s">
        <v>1787</v>
      </c>
      <c r="D1160" s="59">
        <v>2.7618163871465372E-4</v>
      </c>
      <c r="E1160" s="7">
        <v>0</v>
      </c>
      <c r="F1160" s="63">
        <f t="shared" si="17"/>
        <v>0</v>
      </c>
      <c r="G1160" s="64"/>
    </row>
    <row r="1161" spans="1:7" ht="14.5" x14ac:dyDescent="0.35">
      <c r="A1161" s="53">
        <v>97015</v>
      </c>
      <c r="B1161" s="55" t="s">
        <v>1640</v>
      </c>
      <c r="C1161" s="57" t="s">
        <v>1787</v>
      </c>
      <c r="D1161" s="59">
        <v>9.0915807642589792E-4</v>
      </c>
      <c r="E1161" s="7">
        <v>0</v>
      </c>
      <c r="F1161" s="63">
        <f t="shared" si="17"/>
        <v>0</v>
      </c>
      <c r="G1161" s="64"/>
    </row>
    <row r="1162" spans="1:7" ht="14.5" x14ac:dyDescent="0.35">
      <c r="A1162" s="53">
        <v>97010</v>
      </c>
      <c r="B1162" s="55" t="s">
        <v>1641</v>
      </c>
      <c r="C1162" s="57" t="s">
        <v>1787</v>
      </c>
      <c r="D1162" s="59">
        <v>4.7290561775849468E-5</v>
      </c>
      <c r="E1162" s="7">
        <v>0</v>
      </c>
      <c r="F1162" s="63">
        <f t="shared" si="17"/>
        <v>0</v>
      </c>
      <c r="G1162" s="64"/>
    </row>
    <row r="1163" spans="1:7" ht="14.5" x14ac:dyDescent="0.35">
      <c r="A1163" s="53">
        <v>97016</v>
      </c>
      <c r="B1163" s="55" t="s">
        <v>1642</v>
      </c>
      <c r="C1163" s="57" t="s">
        <v>1787</v>
      </c>
      <c r="D1163" s="59">
        <v>3.2080435349129071E-4</v>
      </c>
      <c r="E1163" s="7">
        <v>0</v>
      </c>
      <c r="F1163" s="63">
        <f t="shared" ref="F1163:F1226" si="18">+IF(E1163=1,D1163/$D$8,0)</f>
        <v>0</v>
      </c>
      <c r="G1163" s="64"/>
    </row>
    <row r="1164" spans="1:7" ht="14.5" x14ac:dyDescent="0.35">
      <c r="A1164" s="53">
        <v>97017</v>
      </c>
      <c r="B1164" s="55" t="s">
        <v>1643</v>
      </c>
      <c r="C1164" s="57" t="s">
        <v>1787</v>
      </c>
      <c r="D1164" s="59">
        <v>1.8656237072836913E-4</v>
      </c>
      <c r="E1164" s="7">
        <v>0</v>
      </c>
      <c r="F1164" s="63">
        <f t="shared" si="18"/>
        <v>0</v>
      </c>
      <c r="G1164" s="64"/>
    </row>
    <row r="1165" spans="1:7" ht="14.5" x14ac:dyDescent="0.35">
      <c r="A1165" s="53">
        <v>97019</v>
      </c>
      <c r="B1165" s="55" t="s">
        <v>1645</v>
      </c>
      <c r="C1165" s="57" t="s">
        <v>1787</v>
      </c>
      <c r="D1165" s="59">
        <v>1.0759070102047017E-3</v>
      </c>
      <c r="E1165" s="7">
        <v>0</v>
      </c>
      <c r="F1165" s="63">
        <f t="shared" si="18"/>
        <v>0</v>
      </c>
      <c r="G1165" s="64"/>
    </row>
    <row r="1166" spans="1:7" ht="14.5" x14ac:dyDescent="0.35">
      <c r="A1166" s="53">
        <v>96011</v>
      </c>
      <c r="B1166" s="55" t="s">
        <v>1646</v>
      </c>
      <c r="C1166" s="57" t="s">
        <v>1787</v>
      </c>
      <c r="D1166" s="59">
        <v>5.8893147324016917E-4</v>
      </c>
      <c r="E1166" s="7">
        <v>0</v>
      </c>
      <c r="F1166" s="63">
        <f t="shared" si="18"/>
        <v>0</v>
      </c>
      <c r="G1166" s="64"/>
    </row>
    <row r="1167" spans="1:7" ht="14.5" x14ac:dyDescent="0.35">
      <c r="A1167" s="53">
        <v>96012</v>
      </c>
      <c r="B1167" s="55" t="s">
        <v>1647</v>
      </c>
      <c r="C1167" s="57" t="s">
        <v>1787</v>
      </c>
      <c r="D1167" s="59">
        <v>5.1644080254819149E-4</v>
      </c>
      <c r="E1167" s="7">
        <v>0</v>
      </c>
      <c r="F1167" s="63">
        <f t="shared" si="18"/>
        <v>0</v>
      </c>
      <c r="G1167" s="64"/>
    </row>
    <row r="1168" spans="1:7" ht="14.5" x14ac:dyDescent="0.35">
      <c r="A1168" s="53">
        <v>96010</v>
      </c>
      <c r="B1168" s="55" t="s">
        <v>1648</v>
      </c>
      <c r="C1168" s="57" t="s">
        <v>1787</v>
      </c>
      <c r="D1168" s="59">
        <v>2.9380302303429295E-5</v>
      </c>
      <c r="E1168" s="7">
        <v>0</v>
      </c>
      <c r="F1168" s="63">
        <f t="shared" si="18"/>
        <v>0</v>
      </c>
      <c r="G1168" s="64"/>
    </row>
    <row r="1169" spans="1:7" ht="14.5" x14ac:dyDescent="0.35">
      <c r="A1169" s="53">
        <v>96010</v>
      </c>
      <c r="B1169" s="55" t="s">
        <v>1649</v>
      </c>
      <c r="C1169" s="57" t="s">
        <v>1787</v>
      </c>
      <c r="D1169" s="59">
        <v>1.6143023243642469E-5</v>
      </c>
      <c r="E1169" s="7">
        <v>0</v>
      </c>
      <c r="F1169" s="63">
        <f t="shared" si="18"/>
        <v>0</v>
      </c>
      <c r="G1169" s="64"/>
    </row>
    <row r="1170" spans="1:7" ht="14.5" x14ac:dyDescent="0.35">
      <c r="A1170" s="53">
        <v>96010</v>
      </c>
      <c r="B1170" s="55" t="s">
        <v>1650</v>
      </c>
      <c r="C1170" s="57" t="s">
        <v>1787</v>
      </c>
      <c r="D1170" s="59">
        <v>1.1074113945138734E-4</v>
      </c>
      <c r="E1170" s="7">
        <v>0</v>
      </c>
      <c r="F1170" s="63">
        <f t="shared" si="18"/>
        <v>0</v>
      </c>
      <c r="G1170" s="64"/>
    </row>
    <row r="1171" spans="1:7" ht="14.5" x14ac:dyDescent="0.35">
      <c r="A1171" s="53">
        <v>96013</v>
      </c>
      <c r="B1171" s="55" t="s">
        <v>1651</v>
      </c>
      <c r="C1171" s="57" t="s">
        <v>1787</v>
      </c>
      <c r="D1171" s="59">
        <v>2.895548590228081E-4</v>
      </c>
      <c r="E1171" s="7">
        <v>0</v>
      </c>
      <c r="F1171" s="63">
        <f t="shared" si="18"/>
        <v>0</v>
      </c>
      <c r="G1171" s="64"/>
    </row>
    <row r="1172" spans="1:7" ht="14.5" x14ac:dyDescent="0.35">
      <c r="A1172" s="53">
        <v>96010</v>
      </c>
      <c r="B1172" s="55" t="s">
        <v>1652</v>
      </c>
      <c r="C1172" s="57" t="s">
        <v>1787</v>
      </c>
      <c r="D1172" s="59">
        <v>1.2302682977260156E-5</v>
      </c>
      <c r="E1172" s="7">
        <v>0</v>
      </c>
      <c r="F1172" s="63">
        <f t="shared" si="18"/>
        <v>0</v>
      </c>
      <c r="G1172" s="64"/>
    </row>
    <row r="1173" spans="1:7" ht="14.5" x14ac:dyDescent="0.35">
      <c r="A1173" s="53">
        <v>96010</v>
      </c>
      <c r="B1173" s="55" t="s">
        <v>1653</v>
      </c>
      <c r="C1173" s="57" t="s">
        <v>1787</v>
      </c>
      <c r="D1173" s="59">
        <v>3.9168072185890412E-5</v>
      </c>
      <c r="E1173" s="7">
        <v>0</v>
      </c>
      <c r="F1173" s="63">
        <f t="shared" si="18"/>
        <v>0</v>
      </c>
      <c r="G1173" s="64"/>
    </row>
    <row r="1174" spans="1:7" ht="14.5" x14ac:dyDescent="0.35">
      <c r="A1174" s="53">
        <v>96014</v>
      </c>
      <c r="B1174" s="55" t="s">
        <v>1654</v>
      </c>
      <c r="C1174" s="57" t="s">
        <v>1787</v>
      </c>
      <c r="D1174" s="59">
        <v>3.5993844036508925E-4</v>
      </c>
      <c r="E1174" s="7">
        <v>0</v>
      </c>
      <c r="F1174" s="63">
        <f t="shared" si="18"/>
        <v>0</v>
      </c>
      <c r="G1174" s="64"/>
    </row>
    <row r="1175" spans="1:7" ht="14.5" x14ac:dyDescent="0.35">
      <c r="A1175" s="53">
        <v>96015</v>
      </c>
      <c r="B1175" s="55" t="s">
        <v>1655</v>
      </c>
      <c r="C1175" s="57" t="s">
        <v>1787</v>
      </c>
      <c r="D1175" s="59">
        <v>1.9959573791560468E-4</v>
      </c>
      <c r="E1175" s="7">
        <v>0</v>
      </c>
      <c r="F1175" s="63">
        <f t="shared" si="18"/>
        <v>0</v>
      </c>
      <c r="G1175" s="64"/>
    </row>
    <row r="1176" spans="1:7" ht="14.5" x14ac:dyDescent="0.35">
      <c r="A1176" s="53">
        <v>96016</v>
      </c>
      <c r="B1176" s="55" t="s">
        <v>1656</v>
      </c>
      <c r="C1176" s="57" t="s">
        <v>1787</v>
      </c>
      <c r="D1176" s="59">
        <v>3.6782303277040513E-4</v>
      </c>
      <c r="E1176" s="7">
        <v>0</v>
      </c>
      <c r="F1176" s="63">
        <f t="shared" si="18"/>
        <v>0</v>
      </c>
      <c r="G1176" s="64"/>
    </row>
    <row r="1177" spans="1:7" ht="14.5" x14ac:dyDescent="0.35">
      <c r="A1177" s="53">
        <v>96010</v>
      </c>
      <c r="B1177" s="55" t="s">
        <v>1657</v>
      </c>
      <c r="C1177" s="57" t="s">
        <v>1787</v>
      </c>
      <c r="D1177" s="59">
        <v>2.2381027278106839E-4</v>
      </c>
      <c r="E1177" s="7">
        <v>0</v>
      </c>
      <c r="F1177" s="63">
        <f t="shared" si="18"/>
        <v>0</v>
      </c>
      <c r="G1177" s="64"/>
    </row>
    <row r="1178" spans="1:7" ht="14.5" x14ac:dyDescent="0.35">
      <c r="A1178" s="53">
        <v>96017</v>
      </c>
      <c r="B1178" s="55" t="s">
        <v>1658</v>
      </c>
      <c r="C1178" s="57" t="s">
        <v>1787</v>
      </c>
      <c r="D1178" s="59">
        <v>4.1230980629867461E-4</v>
      </c>
      <c r="E1178" s="7">
        <v>0</v>
      </c>
      <c r="F1178" s="63">
        <f t="shared" si="18"/>
        <v>0</v>
      </c>
      <c r="G1178" s="64"/>
    </row>
    <row r="1179" spans="1:7" ht="14.5" x14ac:dyDescent="0.35">
      <c r="A1179" s="53">
        <v>96018</v>
      </c>
      <c r="B1179" s="55" t="s">
        <v>1659</v>
      </c>
      <c r="C1179" s="57" t="s">
        <v>1787</v>
      </c>
      <c r="D1179" s="59">
        <v>3.6897853338152905E-4</v>
      </c>
      <c r="E1179" s="7">
        <v>0</v>
      </c>
      <c r="F1179" s="63">
        <f t="shared" si="18"/>
        <v>0</v>
      </c>
      <c r="G1179" s="64"/>
    </row>
    <row r="1180" spans="1:7" ht="14.5" x14ac:dyDescent="0.35">
      <c r="A1180" s="53">
        <v>96010</v>
      </c>
      <c r="B1180" s="55" t="s">
        <v>1660</v>
      </c>
      <c r="C1180" s="57" t="s">
        <v>1787</v>
      </c>
      <c r="D1180" s="59">
        <v>1.3765750662815543E-4</v>
      </c>
      <c r="E1180" s="7">
        <v>0</v>
      </c>
      <c r="F1180" s="63">
        <f t="shared" si="18"/>
        <v>0</v>
      </c>
      <c r="G1180" s="64"/>
    </row>
    <row r="1181" spans="1:7" ht="14.5" x14ac:dyDescent="0.35">
      <c r="A1181" s="53">
        <v>96019</v>
      </c>
      <c r="B1181" s="55" t="s">
        <v>1661</v>
      </c>
      <c r="C1181" s="57" t="s">
        <v>1787</v>
      </c>
      <c r="D1181" s="59">
        <v>3.4965788345729589E-4</v>
      </c>
      <c r="E1181" s="7">
        <v>0</v>
      </c>
      <c r="F1181" s="63">
        <f t="shared" si="18"/>
        <v>0</v>
      </c>
      <c r="G1181" s="64"/>
    </row>
    <row r="1182" spans="1:7" ht="14.5" x14ac:dyDescent="0.35">
      <c r="A1182" s="53">
        <v>96010</v>
      </c>
      <c r="B1182" s="55" t="s">
        <v>1662</v>
      </c>
      <c r="C1182" s="57" t="s">
        <v>1787</v>
      </c>
      <c r="D1182" s="59">
        <v>1.2766582487314302E-4</v>
      </c>
      <c r="E1182" s="7">
        <v>0</v>
      </c>
      <c r="F1182" s="63">
        <f t="shared" si="18"/>
        <v>0</v>
      </c>
      <c r="G1182" s="64"/>
    </row>
    <row r="1183" spans="1:7" ht="14.5" x14ac:dyDescent="0.35">
      <c r="A1183" s="53">
        <v>96010</v>
      </c>
      <c r="B1183" s="55" t="s">
        <v>1663</v>
      </c>
      <c r="C1183" s="57" t="s">
        <v>1787</v>
      </c>
      <c r="D1183" s="59">
        <v>1.3991752988226535E-4</v>
      </c>
      <c r="E1183" s="7">
        <v>0</v>
      </c>
      <c r="F1183" s="63">
        <f t="shared" si="18"/>
        <v>0</v>
      </c>
      <c r="G1183" s="64"/>
    </row>
    <row r="1184" spans="1:7" ht="14.5" x14ac:dyDescent="0.35">
      <c r="A1184" s="53">
        <v>96010</v>
      </c>
      <c r="B1184" s="55" t="s">
        <v>1664</v>
      </c>
      <c r="C1184" s="57" t="s">
        <v>1787</v>
      </c>
      <c r="D1184" s="59">
        <v>6.4266225165742968E-5</v>
      </c>
      <c r="E1184" s="7">
        <v>0</v>
      </c>
      <c r="F1184" s="63">
        <f t="shared" si="18"/>
        <v>0</v>
      </c>
      <c r="G1184" s="64"/>
    </row>
    <row r="1185" spans="1:7" ht="14.5" x14ac:dyDescent="0.35">
      <c r="A1185" s="53">
        <v>96010</v>
      </c>
      <c r="B1185" s="55" t="s">
        <v>1665</v>
      </c>
      <c r="C1185" s="57" t="s">
        <v>1787</v>
      </c>
      <c r="D1185" s="59">
        <v>1.9115038786077278E-4</v>
      </c>
      <c r="E1185" s="7">
        <v>0</v>
      </c>
      <c r="F1185" s="63">
        <f t="shared" si="18"/>
        <v>0</v>
      </c>
      <c r="G1185" s="64"/>
    </row>
    <row r="1186" spans="1:7" ht="14.5" x14ac:dyDescent="0.35">
      <c r="A1186" s="53">
        <v>7041</v>
      </c>
      <c r="B1186" s="55" t="s">
        <v>1666</v>
      </c>
      <c r="C1186" s="57" t="s">
        <v>1788</v>
      </c>
      <c r="D1186" s="59">
        <v>7.2014876322691352E-4</v>
      </c>
      <c r="E1186" s="7">
        <v>0</v>
      </c>
      <c r="F1186" s="63">
        <f t="shared" si="18"/>
        <v>0</v>
      </c>
      <c r="G1186" s="64"/>
    </row>
    <row r="1187" spans="1:7" ht="14.5" x14ac:dyDescent="0.35">
      <c r="A1187" s="53">
        <v>7012</v>
      </c>
      <c r="B1187" s="55" t="s">
        <v>2792</v>
      </c>
      <c r="C1187" s="57" t="s">
        <v>1788</v>
      </c>
      <c r="D1187" s="59">
        <v>5.4189580130500881E-5</v>
      </c>
      <c r="E1187" s="7">
        <v>0</v>
      </c>
      <c r="F1187" s="63">
        <f t="shared" si="18"/>
        <v>0</v>
      </c>
      <c r="G1187" s="64"/>
    </row>
    <row r="1188" spans="1:7" ht="14.5" x14ac:dyDescent="0.35">
      <c r="A1188" s="53">
        <v>7044</v>
      </c>
      <c r="B1188" s="55" t="s">
        <v>2812</v>
      </c>
      <c r="C1188" s="57" t="s">
        <v>1788</v>
      </c>
      <c r="D1188" s="59">
        <v>1.3638305742470996E-4</v>
      </c>
      <c r="E1188" s="7">
        <v>0</v>
      </c>
      <c r="F1188" s="63">
        <f t="shared" si="18"/>
        <v>0</v>
      </c>
      <c r="G1188" s="64"/>
    </row>
    <row r="1189" spans="1:7" ht="14.5" x14ac:dyDescent="0.35">
      <c r="A1189" s="53">
        <v>7026</v>
      </c>
      <c r="B1189" s="55" t="s">
        <v>1667</v>
      </c>
      <c r="C1189" s="57" t="s">
        <v>1788</v>
      </c>
      <c r="D1189" s="59">
        <v>1.0373676662925109E-3</v>
      </c>
      <c r="E1189" s="7">
        <v>0</v>
      </c>
      <c r="F1189" s="63">
        <f t="shared" si="18"/>
        <v>0</v>
      </c>
      <c r="G1189" s="64"/>
    </row>
    <row r="1190" spans="1:7" ht="14.5" x14ac:dyDescent="0.35">
      <c r="A1190" s="53">
        <v>7045</v>
      </c>
      <c r="B1190" s="55" t="s">
        <v>1668</v>
      </c>
      <c r="C1190" s="57" t="s">
        <v>1788</v>
      </c>
      <c r="D1190" s="59">
        <v>9.2881857947104982E-5</v>
      </c>
      <c r="E1190" s="7">
        <v>0</v>
      </c>
      <c r="F1190" s="63">
        <f t="shared" si="18"/>
        <v>0</v>
      </c>
      <c r="G1190" s="64"/>
    </row>
    <row r="1191" spans="1:7" ht="14.5" x14ac:dyDescent="0.35">
      <c r="A1191" s="53">
        <v>7017</v>
      </c>
      <c r="B1191" s="55" t="s">
        <v>2834</v>
      </c>
      <c r="C1191" s="57" t="s">
        <v>1788</v>
      </c>
      <c r="D1191" s="59">
        <v>7.2626611940345177E-5</v>
      </c>
      <c r="E1191" s="7">
        <v>0</v>
      </c>
      <c r="F1191" s="63">
        <f t="shared" si="18"/>
        <v>0</v>
      </c>
      <c r="G1191" s="64"/>
    </row>
    <row r="1192" spans="1:7" ht="14.5" x14ac:dyDescent="0.35">
      <c r="A1192" s="53">
        <v>7036</v>
      </c>
      <c r="B1192" s="55" t="s">
        <v>1670</v>
      </c>
      <c r="C1192" s="57" t="s">
        <v>1788</v>
      </c>
      <c r="D1192" s="59">
        <v>1.1651864250700676E-4</v>
      </c>
      <c r="E1192" s="7">
        <v>0</v>
      </c>
      <c r="F1192" s="63">
        <f t="shared" si="18"/>
        <v>0</v>
      </c>
      <c r="G1192" s="64"/>
    </row>
    <row r="1193" spans="1:7" ht="14.5" x14ac:dyDescent="0.35">
      <c r="A1193" s="53">
        <v>7037</v>
      </c>
      <c r="B1193" s="55" t="s">
        <v>2843</v>
      </c>
      <c r="C1193" s="57" t="s">
        <v>1788</v>
      </c>
      <c r="D1193" s="59">
        <v>2.4464326909339016E-4</v>
      </c>
      <c r="E1193" s="7">
        <v>0</v>
      </c>
      <c r="F1193" s="63">
        <f t="shared" si="18"/>
        <v>0</v>
      </c>
      <c r="G1193" s="64"/>
    </row>
    <row r="1194" spans="1:7" ht="14.5" x14ac:dyDescent="0.35">
      <c r="A1194" s="53">
        <v>7049</v>
      </c>
      <c r="B1194" s="55" t="s">
        <v>2851</v>
      </c>
      <c r="C1194" s="57" t="s">
        <v>1788</v>
      </c>
      <c r="D1194" s="59">
        <v>7.1590059921542863E-5</v>
      </c>
      <c r="E1194" s="7">
        <v>0</v>
      </c>
      <c r="F1194" s="63">
        <f t="shared" si="18"/>
        <v>0</v>
      </c>
      <c r="G1194" s="64"/>
    </row>
    <row r="1195" spans="1:7" ht="14.5" x14ac:dyDescent="0.35">
      <c r="A1195" s="53">
        <v>8016</v>
      </c>
      <c r="B1195" s="55" t="s">
        <v>1671</v>
      </c>
      <c r="C1195" s="57" t="s">
        <v>1788</v>
      </c>
      <c r="D1195" s="59">
        <v>3.3237635225857545E-5</v>
      </c>
      <c r="E1195" s="7">
        <v>0</v>
      </c>
      <c r="F1195" s="63">
        <f t="shared" si="18"/>
        <v>0</v>
      </c>
      <c r="G1195" s="64"/>
    </row>
    <row r="1196" spans="1:7" ht="14.5" x14ac:dyDescent="0.35">
      <c r="A1196" s="53">
        <v>8012</v>
      </c>
      <c r="B1196" s="55" t="s">
        <v>2876</v>
      </c>
      <c r="C1196" s="57" t="s">
        <v>1788</v>
      </c>
      <c r="D1196" s="59">
        <v>2.0629084439770482E-5</v>
      </c>
      <c r="E1196" s="7">
        <v>0</v>
      </c>
      <c r="F1196" s="63">
        <f t="shared" si="18"/>
        <v>0</v>
      </c>
      <c r="G1196" s="64"/>
    </row>
    <row r="1197" spans="1:7" ht="14.5" x14ac:dyDescent="0.35">
      <c r="A1197" s="53">
        <v>8022</v>
      </c>
      <c r="B1197" s="55" t="s">
        <v>2878</v>
      </c>
      <c r="C1197" s="57" t="s">
        <v>1788</v>
      </c>
      <c r="D1197" s="59">
        <v>1.4159980283081337E-4</v>
      </c>
      <c r="E1197" s="7">
        <v>0</v>
      </c>
      <c r="F1197" s="63">
        <f t="shared" si="18"/>
        <v>0</v>
      </c>
      <c r="G1197" s="64"/>
    </row>
    <row r="1198" spans="1:7" ht="14.5" x14ac:dyDescent="0.35">
      <c r="A1198" s="53">
        <v>8023</v>
      </c>
      <c r="B1198" s="55" t="s">
        <v>2881</v>
      </c>
      <c r="C1198" s="57" t="s">
        <v>1788</v>
      </c>
      <c r="D1198" s="59">
        <v>6.1836275351173634E-5</v>
      </c>
      <c r="E1198" s="7">
        <v>0</v>
      </c>
      <c r="F1198" s="63">
        <f t="shared" si="18"/>
        <v>0</v>
      </c>
      <c r="G1198" s="64"/>
    </row>
    <row r="1199" spans="1:7" ht="14.5" x14ac:dyDescent="0.35">
      <c r="A1199" s="53">
        <v>8045</v>
      </c>
      <c r="B1199" s="55" t="s">
        <v>2890</v>
      </c>
      <c r="C1199" s="57" t="s">
        <v>1788</v>
      </c>
      <c r="D1199" s="59">
        <v>8.567697178362667E-5</v>
      </c>
      <c r="E1199" s="7">
        <v>0</v>
      </c>
      <c r="F1199" s="63">
        <f t="shared" si="18"/>
        <v>0</v>
      </c>
      <c r="G1199" s="64"/>
    </row>
    <row r="1200" spans="1:7" ht="14.5" x14ac:dyDescent="0.35">
      <c r="A1200" s="53">
        <v>8015</v>
      </c>
      <c r="B1200" s="55" t="s">
        <v>1672</v>
      </c>
      <c r="C1200" s="57" t="s">
        <v>1788</v>
      </c>
      <c r="D1200" s="59">
        <v>1.5860945153279874E-4</v>
      </c>
      <c r="E1200" s="7">
        <v>0</v>
      </c>
      <c r="F1200" s="63">
        <f t="shared" si="18"/>
        <v>0</v>
      </c>
      <c r="G1200" s="64"/>
    </row>
    <row r="1201" spans="1:7" ht="14.5" x14ac:dyDescent="0.35">
      <c r="A1201" s="53">
        <v>8024</v>
      </c>
      <c r="B1201" s="55" t="s">
        <v>1673</v>
      </c>
      <c r="C1201" s="57" t="s">
        <v>1788</v>
      </c>
      <c r="D1201" s="59">
        <v>4.052748466956557E-5</v>
      </c>
      <c r="E1201" s="7">
        <v>0</v>
      </c>
      <c r="F1201" s="63">
        <f t="shared" si="18"/>
        <v>0</v>
      </c>
      <c r="G1201" s="64"/>
    </row>
    <row r="1202" spans="1:7" ht="14.5" x14ac:dyDescent="0.35">
      <c r="A1202" s="53">
        <v>8025</v>
      </c>
      <c r="B1202" s="55" t="s">
        <v>1674</v>
      </c>
      <c r="C1202" s="57" t="s">
        <v>1788</v>
      </c>
      <c r="D1202" s="59">
        <v>1.1184566209437341E-4</v>
      </c>
      <c r="E1202" s="7">
        <v>0</v>
      </c>
      <c r="F1202" s="63">
        <f t="shared" si="18"/>
        <v>0</v>
      </c>
      <c r="G1202" s="64"/>
    </row>
    <row r="1203" spans="1:7" ht="14.5" x14ac:dyDescent="0.35">
      <c r="A1203" s="53">
        <v>8026</v>
      </c>
      <c r="B1203" s="55" t="s">
        <v>1675</v>
      </c>
      <c r="C1203" s="57" t="s">
        <v>1788</v>
      </c>
      <c r="D1203" s="59">
        <v>4.5863178667990556E-5</v>
      </c>
      <c r="E1203" s="7">
        <v>0</v>
      </c>
      <c r="F1203" s="63">
        <f t="shared" si="18"/>
        <v>0</v>
      </c>
      <c r="G1203" s="64"/>
    </row>
    <row r="1204" spans="1:7" ht="14.5" x14ac:dyDescent="0.35">
      <c r="A1204" s="53">
        <v>8027</v>
      </c>
      <c r="B1204" s="55" t="s">
        <v>2904</v>
      </c>
      <c r="C1204" s="57" t="s">
        <v>1788</v>
      </c>
      <c r="D1204" s="59">
        <v>6.6781138260542009E-5</v>
      </c>
      <c r="E1204" s="7">
        <v>0</v>
      </c>
      <c r="F1204" s="63">
        <f t="shared" si="18"/>
        <v>0</v>
      </c>
      <c r="G1204" s="64"/>
    </row>
    <row r="1205" spans="1:7" ht="14.5" x14ac:dyDescent="0.35">
      <c r="A1205" s="53">
        <v>8028</v>
      </c>
      <c r="B1205" s="55" t="s">
        <v>2905</v>
      </c>
      <c r="C1205" s="57" t="s">
        <v>1788</v>
      </c>
      <c r="D1205" s="59">
        <v>1.1570299501680166E-4</v>
      </c>
      <c r="E1205" s="7">
        <v>0</v>
      </c>
      <c r="F1205" s="63">
        <f t="shared" si="18"/>
        <v>0</v>
      </c>
      <c r="G1205" s="64"/>
    </row>
    <row r="1206" spans="1:7" ht="14.5" x14ac:dyDescent="0.35">
      <c r="A1206" s="53">
        <v>8017</v>
      </c>
      <c r="B1206" s="55" t="s">
        <v>2916</v>
      </c>
      <c r="C1206" s="57" t="s">
        <v>1788</v>
      </c>
      <c r="D1206" s="59">
        <v>3.3713429595143856E-5</v>
      </c>
      <c r="E1206" s="7">
        <v>0</v>
      </c>
      <c r="F1206" s="63">
        <f t="shared" si="18"/>
        <v>0</v>
      </c>
      <c r="G1206" s="64"/>
    </row>
    <row r="1207" spans="1:7" ht="14.5" x14ac:dyDescent="0.35">
      <c r="A1207" s="53">
        <v>8018</v>
      </c>
      <c r="B1207" s="55" t="s">
        <v>2917</v>
      </c>
      <c r="C1207" s="57" t="s">
        <v>1788</v>
      </c>
      <c r="D1207" s="59">
        <v>2.6899374520722135E-5</v>
      </c>
      <c r="E1207" s="7">
        <v>0</v>
      </c>
      <c r="F1207" s="63">
        <f t="shared" si="18"/>
        <v>0</v>
      </c>
      <c r="G1207" s="64"/>
    </row>
    <row r="1208" spans="1:7" ht="14.5" x14ac:dyDescent="0.35">
      <c r="A1208" s="53">
        <v>8029</v>
      </c>
      <c r="B1208" s="55" t="s">
        <v>2918</v>
      </c>
      <c r="C1208" s="57" t="s">
        <v>1788</v>
      </c>
      <c r="D1208" s="59">
        <v>1.9013082849801642E-4</v>
      </c>
      <c r="E1208" s="7">
        <v>0</v>
      </c>
      <c r="F1208" s="63">
        <f t="shared" si="18"/>
        <v>0</v>
      </c>
      <c r="G1208" s="64"/>
    </row>
    <row r="1209" spans="1:7" ht="14.5" x14ac:dyDescent="0.35">
      <c r="A1209" s="53">
        <v>8048</v>
      </c>
      <c r="B1209" s="55" t="s">
        <v>2926</v>
      </c>
      <c r="C1209" s="57" t="s">
        <v>1788</v>
      </c>
      <c r="D1209" s="59">
        <v>1.861205616711747E-4</v>
      </c>
      <c r="E1209" s="7">
        <v>0</v>
      </c>
      <c r="F1209" s="63">
        <f t="shared" si="18"/>
        <v>0</v>
      </c>
      <c r="G1209" s="64"/>
    </row>
    <row r="1210" spans="1:7" ht="14.5" x14ac:dyDescent="0.35">
      <c r="A1210" s="53">
        <v>9032</v>
      </c>
      <c r="B1210" s="55" t="s">
        <v>1676</v>
      </c>
      <c r="C1210" s="57" t="s">
        <v>1788</v>
      </c>
      <c r="D1210" s="59">
        <v>4.390052689468455E-4</v>
      </c>
      <c r="E1210" s="7">
        <v>0</v>
      </c>
      <c r="F1210" s="63">
        <f t="shared" si="18"/>
        <v>0</v>
      </c>
      <c r="G1210" s="64"/>
    </row>
    <row r="1211" spans="1:7" ht="14.5" x14ac:dyDescent="0.35">
      <c r="A1211" s="53">
        <v>9033</v>
      </c>
      <c r="B1211" s="55" t="s">
        <v>2934</v>
      </c>
      <c r="C1211" s="57" t="s">
        <v>1788</v>
      </c>
      <c r="D1211" s="59">
        <v>1.4227950907265093E-4</v>
      </c>
      <c r="E1211" s="7">
        <v>0</v>
      </c>
      <c r="F1211" s="63">
        <f t="shared" si="18"/>
        <v>0</v>
      </c>
      <c r="G1211" s="64"/>
    </row>
    <row r="1212" spans="1:7" ht="14.5" x14ac:dyDescent="0.35">
      <c r="A1212" s="53">
        <v>9045</v>
      </c>
      <c r="B1212" s="55" t="s">
        <v>1679</v>
      </c>
      <c r="C1212" s="57" t="s">
        <v>1788</v>
      </c>
      <c r="D1212" s="59">
        <v>1.1654413149107567E-3</v>
      </c>
      <c r="E1212" s="7">
        <v>0</v>
      </c>
      <c r="F1212" s="63">
        <f t="shared" si="18"/>
        <v>0</v>
      </c>
      <c r="G1212" s="64"/>
    </row>
    <row r="1213" spans="1:7" ht="14.5" x14ac:dyDescent="0.35">
      <c r="A1213" s="53">
        <v>9047</v>
      </c>
      <c r="B1213" s="55" t="s">
        <v>1680</v>
      </c>
      <c r="C1213" s="57" t="s">
        <v>1788</v>
      </c>
      <c r="D1213" s="59">
        <v>4.8339008653883929E-4</v>
      </c>
      <c r="E1213" s="7">
        <v>0</v>
      </c>
      <c r="F1213" s="63">
        <f t="shared" si="18"/>
        <v>0</v>
      </c>
      <c r="G1213" s="64"/>
    </row>
    <row r="1214" spans="1:7" ht="14.5" x14ac:dyDescent="0.35">
      <c r="A1214" s="53">
        <v>9028</v>
      </c>
      <c r="B1214" s="55" t="s">
        <v>1681</v>
      </c>
      <c r="C1214" s="57" t="s">
        <v>1788</v>
      </c>
      <c r="D1214" s="59">
        <v>3.5298844404230004E-4</v>
      </c>
      <c r="E1214" s="7">
        <v>0</v>
      </c>
      <c r="F1214" s="63">
        <f t="shared" si="18"/>
        <v>0</v>
      </c>
      <c r="G1214" s="64"/>
    </row>
    <row r="1215" spans="1:7" ht="14.5" x14ac:dyDescent="0.35">
      <c r="A1215" s="53">
        <v>9060</v>
      </c>
      <c r="B1215" s="55" t="s">
        <v>1682</v>
      </c>
      <c r="C1215" s="57" t="s">
        <v>1788</v>
      </c>
      <c r="D1215" s="59">
        <v>1.174022606213956E-4</v>
      </c>
      <c r="E1215" s="7">
        <v>0</v>
      </c>
      <c r="F1215" s="63">
        <f t="shared" si="18"/>
        <v>0</v>
      </c>
      <c r="G1215" s="64"/>
    </row>
    <row r="1216" spans="1:7" ht="14.5" x14ac:dyDescent="0.35">
      <c r="A1216" s="53">
        <v>9048</v>
      </c>
      <c r="B1216" s="55" t="s">
        <v>1683</v>
      </c>
      <c r="C1216" s="57" t="s">
        <v>1788</v>
      </c>
      <c r="D1216" s="59">
        <v>2.9161097040436676E-4</v>
      </c>
      <c r="E1216" s="7">
        <v>0</v>
      </c>
      <c r="F1216" s="63">
        <f t="shared" si="18"/>
        <v>0</v>
      </c>
      <c r="G1216" s="64"/>
    </row>
    <row r="1217" spans="1:7" ht="14.5" x14ac:dyDescent="0.35">
      <c r="A1217" s="53">
        <v>9044</v>
      </c>
      <c r="B1217" s="55" t="s">
        <v>1684</v>
      </c>
      <c r="C1217" s="57" t="s">
        <v>1788</v>
      </c>
      <c r="D1217" s="59">
        <v>2.1801577706940302E-4</v>
      </c>
      <c r="E1217" s="7">
        <v>0</v>
      </c>
      <c r="F1217" s="63">
        <f t="shared" si="18"/>
        <v>0</v>
      </c>
      <c r="G1217" s="64"/>
    </row>
    <row r="1218" spans="1:7" ht="14.5" x14ac:dyDescent="0.35">
      <c r="A1218" s="53">
        <v>9067</v>
      </c>
      <c r="B1218" s="55" t="s">
        <v>1685</v>
      </c>
      <c r="C1218" s="57" t="s">
        <v>1788</v>
      </c>
      <c r="D1218" s="59">
        <v>1.5983292276810639E-4</v>
      </c>
      <c r="E1218" s="7">
        <v>0</v>
      </c>
      <c r="F1218" s="63">
        <f t="shared" si="18"/>
        <v>0</v>
      </c>
      <c r="G1218" s="64"/>
    </row>
    <row r="1219" spans="1:7" ht="14.5" x14ac:dyDescent="0.35">
      <c r="A1219" s="53">
        <v>9042</v>
      </c>
      <c r="B1219" s="55" t="s">
        <v>1686</v>
      </c>
      <c r="C1219" s="57" t="s">
        <v>1788</v>
      </c>
      <c r="D1219" s="59">
        <v>3.2156902301335799E-4</v>
      </c>
      <c r="E1219" s="7">
        <v>0</v>
      </c>
      <c r="F1219" s="63">
        <f t="shared" si="18"/>
        <v>0</v>
      </c>
      <c r="G1219" s="64"/>
    </row>
    <row r="1220" spans="1:7" ht="14.5" x14ac:dyDescent="0.35">
      <c r="A1220" s="53">
        <v>9091</v>
      </c>
      <c r="B1220" s="55" t="s">
        <v>2948</v>
      </c>
      <c r="C1220" s="57" t="s">
        <v>1788</v>
      </c>
      <c r="D1220" s="59">
        <v>2.1478717242067456E-5</v>
      </c>
      <c r="E1220" s="7">
        <v>0</v>
      </c>
      <c r="F1220" s="63">
        <f t="shared" si="18"/>
        <v>0</v>
      </c>
      <c r="G1220" s="64"/>
    </row>
    <row r="1221" spans="1:7" ht="14.5" x14ac:dyDescent="0.35">
      <c r="A1221" s="53">
        <v>9072</v>
      </c>
      <c r="B1221" s="55" t="s">
        <v>1732</v>
      </c>
      <c r="C1221" s="57" t="s">
        <v>1788</v>
      </c>
      <c r="D1221" s="59">
        <v>1.4831190196895944E-4</v>
      </c>
      <c r="E1221" s="7">
        <v>0</v>
      </c>
      <c r="F1221" s="63">
        <f t="shared" si="18"/>
        <v>0</v>
      </c>
      <c r="G1221" s="64"/>
    </row>
    <row r="1222" spans="1:7" ht="14.5" x14ac:dyDescent="0.35">
      <c r="A1222" s="53">
        <v>9095</v>
      </c>
      <c r="B1222" s="55" t="s">
        <v>2970</v>
      </c>
      <c r="C1222" s="57" t="s">
        <v>1788</v>
      </c>
      <c r="D1222" s="59">
        <v>6.6135417330796307E-5</v>
      </c>
      <c r="E1222" s="7">
        <v>0</v>
      </c>
      <c r="F1222" s="63">
        <f t="shared" si="18"/>
        <v>0</v>
      </c>
      <c r="G1222" s="64"/>
    </row>
    <row r="1223" spans="1:7" ht="14.5" x14ac:dyDescent="0.35">
      <c r="A1223" s="53">
        <v>9097</v>
      </c>
      <c r="B1223" s="55" t="s">
        <v>2985</v>
      </c>
      <c r="C1223" s="57" t="s">
        <v>1788</v>
      </c>
      <c r="D1223" s="59">
        <v>4.2073816369746057E-5</v>
      </c>
      <c r="E1223" s="7">
        <v>0</v>
      </c>
      <c r="F1223" s="63">
        <f t="shared" si="18"/>
        <v>0</v>
      </c>
      <c r="G1223" s="64"/>
    </row>
    <row r="1224" spans="1:7" ht="14.5" x14ac:dyDescent="0.35">
      <c r="A1224" s="53">
        <v>9096</v>
      </c>
      <c r="B1224" s="55" t="s">
        <v>1736</v>
      </c>
      <c r="C1224" s="57" t="s">
        <v>1788</v>
      </c>
      <c r="D1224" s="59">
        <v>7.8489078276194283E-5</v>
      </c>
      <c r="E1224" s="7">
        <v>0</v>
      </c>
      <c r="F1224" s="63">
        <f t="shared" si="18"/>
        <v>0</v>
      </c>
      <c r="G1224" s="64"/>
    </row>
    <row r="1225" spans="1:7" ht="14.5" x14ac:dyDescent="0.35">
      <c r="A1225" s="53">
        <v>9099</v>
      </c>
      <c r="B1225" s="55" t="s">
        <v>3005</v>
      </c>
      <c r="C1225" s="57" t="s">
        <v>1788</v>
      </c>
      <c r="D1225" s="59">
        <v>4.5404376954750191E-5</v>
      </c>
      <c r="E1225" s="7">
        <v>0</v>
      </c>
      <c r="F1225" s="63">
        <f t="shared" si="18"/>
        <v>0</v>
      </c>
      <c r="G1225" s="64"/>
    </row>
    <row r="1226" spans="1:7" ht="14.5" x14ac:dyDescent="0.35">
      <c r="A1226" s="53">
        <v>9089</v>
      </c>
      <c r="B1226" s="55" t="s">
        <v>1739</v>
      </c>
      <c r="C1226" s="57" t="s">
        <v>1788</v>
      </c>
      <c r="D1226" s="59">
        <v>1.2722401581594859E-4</v>
      </c>
      <c r="E1226" s="7">
        <v>0</v>
      </c>
      <c r="F1226" s="63">
        <f t="shared" si="18"/>
        <v>0</v>
      </c>
      <c r="G1226" s="64"/>
    </row>
    <row r="1227" spans="1:7" ht="14.5" x14ac:dyDescent="0.35">
      <c r="A1227" s="53">
        <v>88821</v>
      </c>
      <c r="B1227" s="55" t="s">
        <v>3034</v>
      </c>
      <c r="C1227" s="57" t="s">
        <v>1786</v>
      </c>
      <c r="D1227" s="59">
        <v>9.0366944852305955E-5</v>
      </c>
      <c r="E1227" s="7">
        <v>0</v>
      </c>
      <c r="F1227" s="63">
        <f t="shared" ref="F1227:F1276" si="19">+IF(E1227=1,D1227/$D$8,0)</f>
        <v>0</v>
      </c>
      <c r="G1227" s="64"/>
    </row>
    <row r="1228" spans="1:7" ht="14.5" x14ac:dyDescent="0.35">
      <c r="A1228" s="53">
        <v>89817</v>
      </c>
      <c r="B1228" s="55" t="s">
        <v>1746</v>
      </c>
      <c r="C1228" s="57" t="s">
        <v>1786</v>
      </c>
      <c r="D1228" s="59">
        <v>6.2872827369975934E-5</v>
      </c>
      <c r="E1228" s="7">
        <v>0</v>
      </c>
      <c r="F1228" s="63">
        <f t="shared" si="19"/>
        <v>0</v>
      </c>
      <c r="G1228" s="64"/>
    </row>
    <row r="1229" spans="1:7" ht="14.5" x14ac:dyDescent="0.35">
      <c r="A1229" s="53">
        <v>89822</v>
      </c>
      <c r="B1229" s="55" t="s">
        <v>3045</v>
      </c>
      <c r="C1229" s="57" t="s">
        <v>1786</v>
      </c>
      <c r="D1229" s="59">
        <v>1.0841314557309364E-5</v>
      </c>
      <c r="E1229" s="7">
        <v>0</v>
      </c>
      <c r="F1229" s="63">
        <f t="shared" si="19"/>
        <v>0</v>
      </c>
      <c r="G1229" s="64"/>
    </row>
    <row r="1230" spans="1:7" ht="14.5" x14ac:dyDescent="0.35">
      <c r="A1230" s="53">
        <v>89816</v>
      </c>
      <c r="B1230" s="55" t="s">
        <v>1747</v>
      </c>
      <c r="C1230" s="57" t="s">
        <v>1786</v>
      </c>
      <c r="D1230" s="59">
        <v>5.0621122360853595E-5</v>
      </c>
      <c r="E1230" s="7">
        <v>0</v>
      </c>
      <c r="F1230" s="63">
        <f t="shared" si="19"/>
        <v>0</v>
      </c>
      <c r="G1230" s="64"/>
    </row>
    <row r="1231" spans="1:7" ht="14.5" x14ac:dyDescent="0.35">
      <c r="A1231" s="53">
        <v>89862</v>
      </c>
      <c r="B1231" s="55" t="s">
        <v>3049</v>
      </c>
      <c r="C1231" s="57" t="s">
        <v>1786</v>
      </c>
      <c r="D1231" s="59">
        <v>3.5276753951370282E-5</v>
      </c>
      <c r="E1231" s="7">
        <v>0</v>
      </c>
      <c r="F1231" s="63">
        <f t="shared" si="19"/>
        <v>0</v>
      </c>
      <c r="G1231" s="64"/>
    </row>
    <row r="1232" spans="1:7" ht="14.5" x14ac:dyDescent="0.35">
      <c r="A1232" s="53">
        <v>89823</v>
      </c>
      <c r="B1232" s="55" t="s">
        <v>3050</v>
      </c>
      <c r="C1232" s="57" t="s">
        <v>1786</v>
      </c>
      <c r="D1232" s="59">
        <v>3.3220642569811606E-5</v>
      </c>
      <c r="E1232" s="7">
        <v>0</v>
      </c>
      <c r="F1232" s="63">
        <f t="shared" si="19"/>
        <v>0</v>
      </c>
      <c r="G1232" s="64"/>
    </row>
    <row r="1233" spans="1:7" ht="14.5" x14ac:dyDescent="0.35">
      <c r="A1233" s="53">
        <v>89841</v>
      </c>
      <c r="B1233" s="55" t="s">
        <v>3052</v>
      </c>
      <c r="C1233" s="57" t="s">
        <v>1786</v>
      </c>
      <c r="D1233" s="59">
        <v>2.9975045265037175E-5</v>
      </c>
      <c r="E1233" s="7">
        <v>0</v>
      </c>
      <c r="F1233" s="63">
        <f t="shared" si="19"/>
        <v>0</v>
      </c>
      <c r="G1233" s="64"/>
    </row>
    <row r="1234" spans="1:7" ht="14.5" x14ac:dyDescent="0.35">
      <c r="A1234" s="53">
        <v>89843</v>
      </c>
      <c r="B1234" s="55" t="s">
        <v>1748</v>
      </c>
      <c r="C1234" s="57" t="s">
        <v>1786</v>
      </c>
      <c r="D1234" s="59">
        <v>2.283812972574261E-5</v>
      </c>
      <c r="E1234" s="7">
        <v>0</v>
      </c>
      <c r="F1234" s="63">
        <f t="shared" si="19"/>
        <v>0</v>
      </c>
      <c r="G1234" s="64"/>
    </row>
    <row r="1235" spans="1:7" ht="14.5" x14ac:dyDescent="0.35">
      <c r="A1235" s="53">
        <v>89851</v>
      </c>
      <c r="B1235" s="55" t="s">
        <v>1749</v>
      </c>
      <c r="C1235" s="57" t="s">
        <v>1786</v>
      </c>
      <c r="D1235" s="59">
        <v>2.7018323113043711E-5</v>
      </c>
      <c r="E1235" s="7">
        <v>0</v>
      </c>
      <c r="F1235" s="63">
        <f t="shared" si="19"/>
        <v>0</v>
      </c>
      <c r="G1235" s="64"/>
    </row>
    <row r="1236" spans="1:7" ht="14.5" x14ac:dyDescent="0.35">
      <c r="A1236" s="53">
        <v>89831</v>
      </c>
      <c r="B1236" s="55" t="s">
        <v>3054</v>
      </c>
      <c r="C1236" s="57" t="s">
        <v>1786</v>
      </c>
      <c r="D1236" s="59">
        <v>3.2761840856571241E-5</v>
      </c>
      <c r="E1236" s="7">
        <v>0</v>
      </c>
      <c r="F1236" s="63">
        <f t="shared" si="19"/>
        <v>0</v>
      </c>
      <c r="G1236" s="64"/>
    </row>
    <row r="1237" spans="1:7" ht="14.5" x14ac:dyDescent="0.35">
      <c r="A1237" s="53">
        <v>89851</v>
      </c>
      <c r="B1237" s="55" t="s">
        <v>1750</v>
      </c>
      <c r="C1237" s="57" t="s">
        <v>1786</v>
      </c>
      <c r="D1237" s="59">
        <v>7.7418540945300093E-5</v>
      </c>
      <c r="E1237" s="7">
        <v>0</v>
      </c>
      <c r="F1237" s="63">
        <f t="shared" si="19"/>
        <v>0</v>
      </c>
      <c r="G1237" s="64"/>
    </row>
    <row r="1238" spans="1:7" ht="14.5" x14ac:dyDescent="0.35">
      <c r="A1238" s="53">
        <v>89843</v>
      </c>
      <c r="B1238" s="55" t="s">
        <v>1752</v>
      </c>
      <c r="C1238" s="57" t="s">
        <v>1786</v>
      </c>
      <c r="D1238" s="59">
        <v>3.5259761295324343E-5</v>
      </c>
      <c r="E1238" s="7">
        <v>0</v>
      </c>
      <c r="F1238" s="63">
        <f t="shared" si="19"/>
        <v>0</v>
      </c>
      <c r="G1238" s="64"/>
    </row>
    <row r="1239" spans="1:7" ht="14.5" x14ac:dyDescent="0.35">
      <c r="A1239" s="53">
        <v>89852</v>
      </c>
      <c r="B1239" s="55" t="s">
        <v>1753</v>
      </c>
      <c r="C1239" s="57" t="s">
        <v>1786</v>
      </c>
      <c r="D1239" s="59">
        <v>1.0764847605102637E-4</v>
      </c>
      <c r="E1239" s="7">
        <v>0</v>
      </c>
      <c r="F1239" s="63">
        <f t="shared" si="19"/>
        <v>0</v>
      </c>
      <c r="G1239" s="64"/>
    </row>
    <row r="1240" spans="1:7" ht="14.5" x14ac:dyDescent="0.35">
      <c r="A1240" s="53">
        <v>89823</v>
      </c>
      <c r="B1240" s="55" t="s">
        <v>3056</v>
      </c>
      <c r="C1240" s="57" t="s">
        <v>1786</v>
      </c>
      <c r="D1240" s="59">
        <v>1.0739358621033728E-5</v>
      </c>
      <c r="E1240" s="7">
        <v>0</v>
      </c>
      <c r="F1240" s="63">
        <f t="shared" si="19"/>
        <v>0</v>
      </c>
      <c r="G1240" s="64"/>
    </row>
    <row r="1241" spans="1:7" ht="14.5" x14ac:dyDescent="0.35">
      <c r="A1241" s="53">
        <v>89861</v>
      </c>
      <c r="B1241" s="55" t="s">
        <v>1755</v>
      </c>
      <c r="C1241" s="57" t="s">
        <v>1786</v>
      </c>
      <c r="D1241" s="59">
        <v>2.164864380252685E-5</v>
      </c>
      <c r="E1241" s="7">
        <v>0</v>
      </c>
      <c r="F1241" s="63">
        <f t="shared" si="19"/>
        <v>0</v>
      </c>
      <c r="G1241" s="64"/>
    </row>
    <row r="1242" spans="1:7" ht="14.5" x14ac:dyDescent="0.35">
      <c r="A1242" s="53">
        <v>89812</v>
      </c>
      <c r="B1242" s="55" t="s">
        <v>1756</v>
      </c>
      <c r="C1242" s="57" t="s">
        <v>1786</v>
      </c>
      <c r="D1242" s="59">
        <v>1.4895762289870515E-4</v>
      </c>
      <c r="E1242" s="7">
        <v>0</v>
      </c>
      <c r="F1242" s="63">
        <f t="shared" si="19"/>
        <v>0</v>
      </c>
      <c r="G1242" s="64"/>
    </row>
    <row r="1243" spans="1:7" ht="14.5" x14ac:dyDescent="0.35">
      <c r="A1243" s="53">
        <v>89866</v>
      </c>
      <c r="B1243" s="55" t="s">
        <v>3061</v>
      </c>
      <c r="C1243" s="57" t="s">
        <v>1786</v>
      </c>
      <c r="D1243" s="59">
        <v>8.448748586041091E-5</v>
      </c>
      <c r="E1243" s="7">
        <v>0</v>
      </c>
      <c r="F1243" s="63">
        <f t="shared" si="19"/>
        <v>0</v>
      </c>
      <c r="G1243" s="64"/>
    </row>
    <row r="1244" spans="1:7" ht="14.5" x14ac:dyDescent="0.35">
      <c r="A1244" s="53">
        <v>89841</v>
      </c>
      <c r="B1244" s="55" t="s">
        <v>3062</v>
      </c>
      <c r="C1244" s="57" t="s">
        <v>1786</v>
      </c>
      <c r="D1244" s="59">
        <v>7.296646506126396E-5</v>
      </c>
      <c r="E1244" s="7">
        <v>0</v>
      </c>
      <c r="F1244" s="63">
        <f t="shared" si="19"/>
        <v>0</v>
      </c>
      <c r="G1244" s="64"/>
    </row>
    <row r="1245" spans="1:7" ht="14.5" x14ac:dyDescent="0.35">
      <c r="A1245" s="53">
        <v>89851</v>
      </c>
      <c r="B1245" s="55" t="s">
        <v>1757</v>
      </c>
      <c r="C1245" s="57" t="s">
        <v>1786</v>
      </c>
      <c r="D1245" s="59">
        <v>3.5106827390910883E-5</v>
      </c>
      <c r="E1245" s="7">
        <v>0</v>
      </c>
      <c r="F1245" s="63">
        <f t="shared" si="19"/>
        <v>0</v>
      </c>
      <c r="G1245" s="64"/>
    </row>
    <row r="1246" spans="1:7" ht="14.5" x14ac:dyDescent="0.35">
      <c r="A1246" s="53">
        <v>89853</v>
      </c>
      <c r="B1246" s="55" t="s">
        <v>3064</v>
      </c>
      <c r="C1246" s="57" t="s">
        <v>1786</v>
      </c>
      <c r="D1246" s="59">
        <v>4.2141786993929818E-5</v>
      </c>
      <c r="E1246" s="7">
        <v>0</v>
      </c>
      <c r="F1246" s="63">
        <f t="shared" si="19"/>
        <v>0</v>
      </c>
      <c r="G1246" s="64"/>
    </row>
    <row r="1247" spans="1:7" ht="14.5" x14ac:dyDescent="0.35">
      <c r="A1247" s="53">
        <v>89843</v>
      </c>
      <c r="B1247" s="55" t="s">
        <v>1758</v>
      </c>
      <c r="C1247" s="57" t="s">
        <v>1786</v>
      </c>
      <c r="D1247" s="59">
        <v>4.7307554431895407E-5</v>
      </c>
      <c r="E1247" s="7">
        <v>0</v>
      </c>
      <c r="F1247" s="63">
        <f t="shared" si="19"/>
        <v>0</v>
      </c>
      <c r="G1247" s="64"/>
    </row>
    <row r="1248" spans="1:7" ht="14.5" x14ac:dyDescent="0.35">
      <c r="A1248" s="53">
        <v>89822</v>
      </c>
      <c r="B1248" s="55" t="s">
        <v>3066</v>
      </c>
      <c r="C1248" s="57" t="s">
        <v>1786</v>
      </c>
      <c r="D1248" s="59">
        <v>1.0686681387291314E-4</v>
      </c>
      <c r="E1248" s="7">
        <v>0</v>
      </c>
      <c r="F1248" s="63">
        <f t="shared" si="19"/>
        <v>0</v>
      </c>
      <c r="G1248" s="64"/>
    </row>
    <row r="1249" spans="1:7" ht="14.5" x14ac:dyDescent="0.35">
      <c r="A1249" s="53">
        <v>89822</v>
      </c>
      <c r="B1249" s="55" t="s">
        <v>3067</v>
      </c>
      <c r="C1249" s="57" t="s">
        <v>1786</v>
      </c>
      <c r="D1249" s="59">
        <v>1.5293390441345498E-5</v>
      </c>
      <c r="E1249" s="7">
        <v>0</v>
      </c>
      <c r="F1249" s="63">
        <f t="shared" si="19"/>
        <v>0</v>
      </c>
      <c r="G1249" s="64"/>
    </row>
    <row r="1250" spans="1:7" ht="14.5" x14ac:dyDescent="0.35">
      <c r="A1250" s="53">
        <v>89831</v>
      </c>
      <c r="B1250" s="55" t="s">
        <v>3068</v>
      </c>
      <c r="C1250" s="57" t="s">
        <v>1786</v>
      </c>
      <c r="D1250" s="59">
        <v>1.8674928994487448E-5</v>
      </c>
      <c r="E1250" s="7">
        <v>0</v>
      </c>
      <c r="F1250" s="63">
        <f t="shared" si="19"/>
        <v>0</v>
      </c>
      <c r="G1250" s="64"/>
    </row>
    <row r="1251" spans="1:7" ht="14.5" x14ac:dyDescent="0.35">
      <c r="A1251" s="53">
        <v>89831</v>
      </c>
      <c r="B1251" s="55" t="s">
        <v>3069</v>
      </c>
      <c r="C1251" s="57" t="s">
        <v>1786</v>
      </c>
      <c r="D1251" s="59">
        <v>3.9456947338671386E-5</v>
      </c>
      <c r="E1251" s="7">
        <v>0</v>
      </c>
      <c r="F1251" s="63">
        <f t="shared" si="19"/>
        <v>0</v>
      </c>
      <c r="G1251" s="64"/>
    </row>
    <row r="1252" spans="1:7" ht="14.5" x14ac:dyDescent="0.35">
      <c r="A1252" s="53">
        <v>89822</v>
      </c>
      <c r="B1252" s="55" t="s">
        <v>3070</v>
      </c>
      <c r="C1252" s="57" t="s">
        <v>1786</v>
      </c>
      <c r="D1252" s="59">
        <v>1.3475176244429977E-5</v>
      </c>
      <c r="E1252" s="7">
        <v>0</v>
      </c>
      <c r="F1252" s="63">
        <f t="shared" si="19"/>
        <v>0</v>
      </c>
      <c r="G1252" s="64"/>
    </row>
    <row r="1253" spans="1:7" ht="14.5" x14ac:dyDescent="0.35">
      <c r="A1253" s="53">
        <v>89864</v>
      </c>
      <c r="B1253" s="55" t="s">
        <v>3071</v>
      </c>
      <c r="C1253" s="57" t="s">
        <v>1786</v>
      </c>
      <c r="D1253" s="59">
        <v>2.2923093005972306E-5</v>
      </c>
      <c r="E1253" s="7">
        <v>0</v>
      </c>
      <c r="F1253" s="63">
        <f t="shared" si="19"/>
        <v>0</v>
      </c>
      <c r="G1253" s="64"/>
    </row>
    <row r="1254" spans="1:7" ht="14.5" x14ac:dyDescent="0.35">
      <c r="A1254" s="53">
        <v>89843</v>
      </c>
      <c r="B1254" s="55" t="s">
        <v>1759</v>
      </c>
      <c r="C1254" s="57" t="s">
        <v>1786</v>
      </c>
      <c r="D1254" s="59">
        <v>3.9405969370533564E-5</v>
      </c>
      <c r="E1254" s="7">
        <v>0</v>
      </c>
      <c r="F1254" s="63">
        <f t="shared" si="19"/>
        <v>0</v>
      </c>
      <c r="G1254" s="64"/>
    </row>
    <row r="1255" spans="1:7" ht="14.5" x14ac:dyDescent="0.35">
      <c r="A1255" s="53">
        <v>89861</v>
      </c>
      <c r="B1255" s="55" t="s">
        <v>1760</v>
      </c>
      <c r="C1255" s="57" t="s">
        <v>1786</v>
      </c>
      <c r="D1255" s="59">
        <v>9.9118162715964762E-5</v>
      </c>
      <c r="E1255" s="7">
        <v>0</v>
      </c>
      <c r="F1255" s="63">
        <f t="shared" si="19"/>
        <v>0</v>
      </c>
      <c r="G1255" s="64"/>
    </row>
    <row r="1256" spans="1:7" ht="14.5" x14ac:dyDescent="0.35">
      <c r="A1256" s="53">
        <v>89867</v>
      </c>
      <c r="B1256" s="55" t="s">
        <v>3074</v>
      </c>
      <c r="C1256" s="57" t="s">
        <v>1786</v>
      </c>
      <c r="D1256" s="59">
        <v>1.1334101582641608E-5</v>
      </c>
      <c r="E1256" s="7">
        <v>0</v>
      </c>
      <c r="F1256" s="63">
        <f t="shared" si="19"/>
        <v>0</v>
      </c>
      <c r="G1256" s="64"/>
    </row>
    <row r="1257" spans="1:7" ht="14.5" x14ac:dyDescent="0.35">
      <c r="A1257" s="53">
        <v>89868</v>
      </c>
      <c r="B1257" s="55" t="s">
        <v>1761</v>
      </c>
      <c r="C1257" s="57" t="s">
        <v>1786</v>
      </c>
      <c r="D1257" s="59">
        <v>3.0263920417818146E-5</v>
      </c>
      <c r="E1257" s="7">
        <v>0</v>
      </c>
      <c r="F1257" s="63">
        <f t="shared" si="19"/>
        <v>0</v>
      </c>
      <c r="G1257" s="64"/>
    </row>
    <row r="1258" spans="1:7" ht="14.5" x14ac:dyDescent="0.35">
      <c r="A1258" s="53">
        <v>89867</v>
      </c>
      <c r="B1258" s="55" t="s">
        <v>3075</v>
      </c>
      <c r="C1258" s="57" t="s">
        <v>1786</v>
      </c>
      <c r="D1258" s="59">
        <v>3.1368443060804206E-5</v>
      </c>
      <c r="E1258" s="7">
        <v>0</v>
      </c>
      <c r="F1258" s="63">
        <f t="shared" si="19"/>
        <v>0</v>
      </c>
      <c r="G1258" s="64"/>
    </row>
    <row r="1259" spans="1:7" ht="14.5" x14ac:dyDescent="0.35">
      <c r="A1259" s="53">
        <v>63824</v>
      </c>
      <c r="B1259" s="55" t="s">
        <v>3076</v>
      </c>
      <c r="C1259" s="57" t="s">
        <v>1783</v>
      </c>
      <c r="D1259" s="59">
        <v>6.0120017090533748E-5</v>
      </c>
      <c r="E1259" s="7">
        <v>0</v>
      </c>
      <c r="F1259" s="63">
        <f t="shared" si="19"/>
        <v>0</v>
      </c>
      <c r="G1259" s="64"/>
    </row>
    <row r="1260" spans="1:7" ht="14.5" x14ac:dyDescent="0.35">
      <c r="A1260" s="53">
        <v>63828</v>
      </c>
      <c r="B1260" s="55" t="s">
        <v>3079</v>
      </c>
      <c r="C1260" s="57" t="s">
        <v>1783</v>
      </c>
      <c r="D1260" s="59">
        <v>3.2150105238917423E-5</v>
      </c>
      <c r="E1260" s="7">
        <v>0</v>
      </c>
      <c r="F1260" s="63">
        <f t="shared" si="19"/>
        <v>0</v>
      </c>
      <c r="G1260" s="64"/>
    </row>
    <row r="1261" spans="1:7" ht="14.5" x14ac:dyDescent="0.35">
      <c r="A1261" s="53">
        <v>63812</v>
      </c>
      <c r="B1261" s="55" t="s">
        <v>1762</v>
      </c>
      <c r="C1261" s="57" t="s">
        <v>1783</v>
      </c>
      <c r="D1261" s="59">
        <v>2.1279903166329962E-4</v>
      </c>
      <c r="E1261" s="7">
        <v>0</v>
      </c>
      <c r="F1261" s="63">
        <f t="shared" si="19"/>
        <v>0</v>
      </c>
      <c r="G1261" s="64"/>
    </row>
    <row r="1262" spans="1:7" ht="14.5" x14ac:dyDescent="0.35">
      <c r="A1262" s="53">
        <v>63827</v>
      </c>
      <c r="B1262" s="55" t="s">
        <v>3102</v>
      </c>
      <c r="C1262" s="57" t="s">
        <v>1783</v>
      </c>
      <c r="D1262" s="59">
        <v>4.81232019221005E-5</v>
      </c>
      <c r="E1262" s="7">
        <v>0</v>
      </c>
      <c r="F1262" s="63">
        <f t="shared" si="19"/>
        <v>0</v>
      </c>
      <c r="G1262" s="64"/>
    </row>
    <row r="1263" spans="1:7" ht="14.5" x14ac:dyDescent="0.35">
      <c r="A1263" s="53">
        <v>63822</v>
      </c>
      <c r="B1263" s="55" t="s">
        <v>1764</v>
      </c>
      <c r="C1263" s="57" t="s">
        <v>1783</v>
      </c>
      <c r="D1263" s="59">
        <v>2.6539130212548221E-4</v>
      </c>
      <c r="E1263" s="7">
        <v>0</v>
      </c>
      <c r="F1263" s="63">
        <f t="shared" si="19"/>
        <v>0</v>
      </c>
      <c r="G1263" s="64"/>
    </row>
    <row r="1264" spans="1:7" ht="14.5" x14ac:dyDescent="0.35">
      <c r="A1264" s="53">
        <v>63821</v>
      </c>
      <c r="B1264" s="55" t="s">
        <v>1765</v>
      </c>
      <c r="C1264" s="57" t="s">
        <v>1783</v>
      </c>
      <c r="D1264" s="59">
        <v>4.3501199477604969E-4</v>
      </c>
      <c r="E1264" s="7">
        <v>0</v>
      </c>
      <c r="F1264" s="63">
        <f t="shared" si="19"/>
        <v>0</v>
      </c>
      <c r="G1264" s="64"/>
    </row>
    <row r="1265" spans="1:7" ht="14.5" x14ac:dyDescent="0.35">
      <c r="A1265" s="53">
        <v>63811</v>
      </c>
      <c r="B1265" s="55" t="s">
        <v>1766</v>
      </c>
      <c r="C1265" s="57" t="s">
        <v>1783</v>
      </c>
      <c r="D1265" s="59">
        <v>2.8042980272613861E-4</v>
      </c>
      <c r="E1265" s="7">
        <v>0</v>
      </c>
      <c r="F1265" s="63">
        <f t="shared" si="19"/>
        <v>0</v>
      </c>
      <c r="G1265" s="64"/>
    </row>
    <row r="1266" spans="1:7" ht="14.5" x14ac:dyDescent="0.35">
      <c r="A1266" s="53">
        <v>76011</v>
      </c>
      <c r="B1266" s="55" t="s">
        <v>1767</v>
      </c>
      <c r="C1266" s="57" t="s">
        <v>99</v>
      </c>
      <c r="D1266" s="59">
        <v>9.0968484876332212E-4</v>
      </c>
      <c r="E1266" s="7">
        <v>0</v>
      </c>
      <c r="F1266" s="63">
        <f t="shared" si="19"/>
        <v>0</v>
      </c>
      <c r="G1266" s="64"/>
    </row>
    <row r="1267" spans="1:7" ht="14.5" x14ac:dyDescent="0.35">
      <c r="A1267" s="53">
        <v>76012</v>
      </c>
      <c r="B1267" s="55" t="s">
        <v>1768</v>
      </c>
      <c r="C1267" s="57" t="s">
        <v>99</v>
      </c>
      <c r="D1267" s="59">
        <v>4.7482578789168582E-4</v>
      </c>
      <c r="E1267" s="7">
        <v>0</v>
      </c>
      <c r="F1267" s="63">
        <f t="shared" si="19"/>
        <v>0</v>
      </c>
      <c r="G1267" s="64"/>
    </row>
    <row r="1268" spans="1:7" ht="14.5" x14ac:dyDescent="0.35">
      <c r="A1268" s="53">
        <v>76016</v>
      </c>
      <c r="B1268" s="55" t="s">
        <v>1769</v>
      </c>
      <c r="C1268" s="57" t="s">
        <v>99</v>
      </c>
      <c r="D1268" s="59">
        <v>1.8965503412873011E-4</v>
      </c>
      <c r="E1268" s="7">
        <v>0</v>
      </c>
      <c r="F1268" s="63">
        <f t="shared" si="19"/>
        <v>0</v>
      </c>
      <c r="G1268" s="64"/>
    </row>
    <row r="1269" spans="1:7" ht="14.5" x14ac:dyDescent="0.35">
      <c r="A1269" s="53">
        <v>76017</v>
      </c>
      <c r="B1269" s="55" t="s">
        <v>1771</v>
      </c>
      <c r="C1269" s="57" t="s">
        <v>99</v>
      </c>
      <c r="D1269" s="59">
        <v>2.3223863017985435E-4</v>
      </c>
      <c r="E1269" s="7">
        <v>0</v>
      </c>
      <c r="F1269" s="63">
        <f t="shared" si="19"/>
        <v>0</v>
      </c>
      <c r="G1269" s="64"/>
    </row>
    <row r="1270" spans="1:7" ht="14.5" x14ac:dyDescent="0.35">
      <c r="A1270" s="53">
        <v>76015</v>
      </c>
      <c r="B1270" s="55" t="s">
        <v>1773</v>
      </c>
      <c r="C1270" s="57" t="s">
        <v>99</v>
      </c>
      <c r="D1270" s="59">
        <v>2.3524633029998562E-4</v>
      </c>
      <c r="E1270" s="7">
        <v>0</v>
      </c>
      <c r="F1270" s="63">
        <f t="shared" si="19"/>
        <v>0</v>
      </c>
      <c r="G1270" s="64"/>
    </row>
    <row r="1271" spans="1:7" ht="14.5" x14ac:dyDescent="0.35">
      <c r="A1271" s="53">
        <v>9013</v>
      </c>
      <c r="B1271" s="55" t="s">
        <v>1774</v>
      </c>
      <c r="C1271" s="57" t="s">
        <v>1788</v>
      </c>
      <c r="D1271" s="59">
        <v>4.4605722120591033E-4</v>
      </c>
      <c r="E1271" s="7">
        <v>0</v>
      </c>
      <c r="F1271" s="63">
        <f t="shared" si="19"/>
        <v>0</v>
      </c>
      <c r="G1271" s="64"/>
    </row>
    <row r="1272" spans="1:7" ht="14.5" x14ac:dyDescent="0.35">
      <c r="A1272" s="53">
        <v>9014</v>
      </c>
      <c r="B1272" s="55" t="s">
        <v>3118</v>
      </c>
      <c r="C1272" s="57" t="s">
        <v>1788</v>
      </c>
      <c r="D1272" s="59">
        <v>1.0068148707219119E-4</v>
      </c>
      <c r="E1272" s="7">
        <v>0</v>
      </c>
      <c r="F1272" s="63">
        <f t="shared" si="19"/>
        <v>0</v>
      </c>
      <c r="G1272" s="64"/>
    </row>
    <row r="1273" spans="1:7" ht="14.5" x14ac:dyDescent="0.35">
      <c r="A1273" s="53">
        <v>9041</v>
      </c>
      <c r="B1273" s="55" t="s">
        <v>3122</v>
      </c>
      <c r="C1273" s="57" t="s">
        <v>1788</v>
      </c>
      <c r="D1273" s="59">
        <v>1.6059759229017367E-4</v>
      </c>
      <c r="E1273" s="7">
        <v>0</v>
      </c>
      <c r="F1273" s="63">
        <f t="shared" si="19"/>
        <v>0</v>
      </c>
      <c r="G1273" s="64"/>
    </row>
    <row r="1274" spans="1:7" ht="14.5" x14ac:dyDescent="0.35">
      <c r="A1274" s="53">
        <v>9015</v>
      </c>
      <c r="B1274" s="55" t="s">
        <v>1775</v>
      </c>
      <c r="C1274" s="57" t="s">
        <v>1788</v>
      </c>
      <c r="D1274" s="59">
        <v>9.9661927709434819E-5</v>
      </c>
      <c r="E1274" s="7">
        <v>0</v>
      </c>
      <c r="F1274" s="63">
        <f t="shared" si="19"/>
        <v>0</v>
      </c>
      <c r="G1274" s="64"/>
    </row>
    <row r="1275" spans="1:7" ht="14.5" x14ac:dyDescent="0.35">
      <c r="A1275" s="53">
        <v>9036</v>
      </c>
      <c r="B1275" s="55" t="s">
        <v>3141</v>
      </c>
      <c r="C1275" s="57" t="s">
        <v>1788</v>
      </c>
      <c r="D1275" s="59">
        <v>1.8674928994487448E-4</v>
      </c>
      <c r="E1275" s="7">
        <v>0</v>
      </c>
      <c r="F1275" s="63">
        <f t="shared" si="19"/>
        <v>0</v>
      </c>
      <c r="G1275" s="64"/>
    </row>
    <row r="1276" spans="1:7" ht="14.5" x14ac:dyDescent="0.35">
      <c r="A1276" s="53">
        <v>9016</v>
      </c>
      <c r="B1276" s="55" t="s">
        <v>1776</v>
      </c>
      <c r="C1276" s="57" t="s">
        <v>1788</v>
      </c>
      <c r="D1276" s="59">
        <v>4.263967181607584E-4</v>
      </c>
      <c r="E1276" s="7">
        <v>0</v>
      </c>
      <c r="F1276" s="63">
        <f t="shared" si="19"/>
        <v>0</v>
      </c>
      <c r="G1276" s="64"/>
    </row>
  </sheetData>
  <sheetProtection algorithmName="SHA-512" hashValue="o59ND4YzLKPooL+JsWJM0shqkwV3GXhyf31XutXl1h3a4kByA1EJarKQLPNOySKc4weWc4upTs/sIkO8bPVa5A==" saltValue="rH0JRqV03QUcODVSlmDFJg==" spinCount="100000" sheet="1" objects="1" scenarios="1"/>
  <mergeCells count="1273">
    <mergeCell ref="F1276:G1276"/>
    <mergeCell ref="F1273:G1273"/>
    <mergeCell ref="F1274:G1274"/>
    <mergeCell ref="F1275:G1275"/>
    <mergeCell ref="F1270:G1270"/>
    <mergeCell ref="F1271:G1271"/>
    <mergeCell ref="F1272:G1272"/>
    <mergeCell ref="F1267:G1267"/>
    <mergeCell ref="F1268:G1268"/>
    <mergeCell ref="F1269:G1269"/>
    <mergeCell ref="F1264:G1264"/>
    <mergeCell ref="F1265:G1265"/>
    <mergeCell ref="F1266:G1266"/>
    <mergeCell ref="F1261:G1261"/>
    <mergeCell ref="F1262:G1262"/>
    <mergeCell ref="F1263:G1263"/>
    <mergeCell ref="F1258:G1258"/>
    <mergeCell ref="F1259:G1259"/>
    <mergeCell ref="F1260:G1260"/>
    <mergeCell ref="F1255:G1255"/>
    <mergeCell ref="F1256:G1256"/>
    <mergeCell ref="F1257:G1257"/>
    <mergeCell ref="F1252:G1252"/>
    <mergeCell ref="F1253:G1253"/>
    <mergeCell ref="F1254:G1254"/>
    <mergeCell ref="F1249:G1249"/>
    <mergeCell ref="F1250:G1250"/>
    <mergeCell ref="F1251:G1251"/>
    <mergeCell ref="F1246:G1246"/>
    <mergeCell ref="F1247:G1247"/>
    <mergeCell ref="F1248:G1248"/>
    <mergeCell ref="F1243:G1243"/>
    <mergeCell ref="F1244:G1244"/>
    <mergeCell ref="F1245:G1245"/>
    <mergeCell ref="F1240:G1240"/>
    <mergeCell ref="F1241:G1241"/>
    <mergeCell ref="F1242:G1242"/>
    <mergeCell ref="F1237:G1237"/>
    <mergeCell ref="F1238:G1238"/>
    <mergeCell ref="F1239:G1239"/>
    <mergeCell ref="F1234:G1234"/>
    <mergeCell ref="F1235:G1235"/>
    <mergeCell ref="F1236:G1236"/>
    <mergeCell ref="F1231:G1231"/>
    <mergeCell ref="F1232:G1232"/>
    <mergeCell ref="F1233:G1233"/>
    <mergeCell ref="F1228:G1228"/>
    <mergeCell ref="F1229:G1229"/>
    <mergeCell ref="F1230:G1230"/>
    <mergeCell ref="F1225:G1225"/>
    <mergeCell ref="F1226:G1226"/>
    <mergeCell ref="F1227:G1227"/>
    <mergeCell ref="F1222:G1222"/>
    <mergeCell ref="F1223:G1223"/>
    <mergeCell ref="F1224:G1224"/>
    <mergeCell ref="F1219:G1219"/>
    <mergeCell ref="F1220:G1220"/>
    <mergeCell ref="F1221:G1221"/>
    <mergeCell ref="F1216:G1216"/>
    <mergeCell ref="F1217:G1217"/>
    <mergeCell ref="F1218:G1218"/>
    <mergeCell ref="F1213:G1213"/>
    <mergeCell ref="F1214:G1214"/>
    <mergeCell ref="F1215:G1215"/>
    <mergeCell ref="F1210:G1210"/>
    <mergeCell ref="F1211:G1211"/>
    <mergeCell ref="F1212:G1212"/>
    <mergeCell ref="F1207:G1207"/>
    <mergeCell ref="F1208:G1208"/>
    <mergeCell ref="F1209:G1209"/>
    <mergeCell ref="F1204:G1204"/>
    <mergeCell ref="F1205:G1205"/>
    <mergeCell ref="F1206:G1206"/>
    <mergeCell ref="F1201:G1201"/>
    <mergeCell ref="F1202:G1202"/>
    <mergeCell ref="F1203:G1203"/>
    <mergeCell ref="F1198:G1198"/>
    <mergeCell ref="F1199:G1199"/>
    <mergeCell ref="F1200:G1200"/>
    <mergeCell ref="F1195:G1195"/>
    <mergeCell ref="F1196:G1196"/>
    <mergeCell ref="F1197:G1197"/>
    <mergeCell ref="F1192:G1192"/>
    <mergeCell ref="F1193:G1193"/>
    <mergeCell ref="F1194:G1194"/>
    <mergeCell ref="F1189:G1189"/>
    <mergeCell ref="F1190:G1190"/>
    <mergeCell ref="F1191:G1191"/>
    <mergeCell ref="F1186:G1186"/>
    <mergeCell ref="F1187:G1187"/>
    <mergeCell ref="F1188:G1188"/>
    <mergeCell ref="F1183:G1183"/>
    <mergeCell ref="F1184:G1184"/>
    <mergeCell ref="F1185:G1185"/>
    <mergeCell ref="F1180:G1180"/>
    <mergeCell ref="F1181:G1181"/>
    <mergeCell ref="F1182:G1182"/>
    <mergeCell ref="F1177:G1177"/>
    <mergeCell ref="F1178:G1178"/>
    <mergeCell ref="F1179:G1179"/>
    <mergeCell ref="F1174:G1174"/>
    <mergeCell ref="F1175:G1175"/>
    <mergeCell ref="F1176:G1176"/>
    <mergeCell ref="F1171:G1171"/>
    <mergeCell ref="F1172:G1172"/>
    <mergeCell ref="F1173:G1173"/>
    <mergeCell ref="F1168:G1168"/>
    <mergeCell ref="F1169:G1169"/>
    <mergeCell ref="F1170:G1170"/>
    <mergeCell ref="F1165:G1165"/>
    <mergeCell ref="F1166:G1166"/>
    <mergeCell ref="F1167:G1167"/>
    <mergeCell ref="F1162:G1162"/>
    <mergeCell ref="F1163:G1163"/>
    <mergeCell ref="F1164:G1164"/>
    <mergeCell ref="F1159:G1159"/>
    <mergeCell ref="F1160:G1160"/>
    <mergeCell ref="F1161:G1161"/>
    <mergeCell ref="F1156:G1156"/>
    <mergeCell ref="F1157:G1157"/>
    <mergeCell ref="F1158:G1158"/>
    <mergeCell ref="F1153:G1153"/>
    <mergeCell ref="F1154:G1154"/>
    <mergeCell ref="F1155:G1155"/>
    <mergeCell ref="F1150:G1150"/>
    <mergeCell ref="F1151:G1151"/>
    <mergeCell ref="F1152:G1152"/>
    <mergeCell ref="F1147:G1147"/>
    <mergeCell ref="F1148:G1148"/>
    <mergeCell ref="F1149:G1149"/>
    <mergeCell ref="F1144:G1144"/>
    <mergeCell ref="F1145:G1145"/>
    <mergeCell ref="F1146:G1146"/>
    <mergeCell ref="F1141:G1141"/>
    <mergeCell ref="F1142:G1142"/>
    <mergeCell ref="F1143:G1143"/>
    <mergeCell ref="F1138:G1138"/>
    <mergeCell ref="F1139:G1139"/>
    <mergeCell ref="F1140:G1140"/>
    <mergeCell ref="F1135:G1135"/>
    <mergeCell ref="F1136:G1136"/>
    <mergeCell ref="F1137:G1137"/>
    <mergeCell ref="F1132:G1132"/>
    <mergeCell ref="F1133:G1133"/>
    <mergeCell ref="F1134:G1134"/>
    <mergeCell ref="F1129:G1129"/>
    <mergeCell ref="F1130:G1130"/>
    <mergeCell ref="F1131:G1131"/>
    <mergeCell ref="F1126:G1126"/>
    <mergeCell ref="F1127:G1127"/>
    <mergeCell ref="F1128:G1128"/>
    <mergeCell ref="F1123:G1123"/>
    <mergeCell ref="F1124:G1124"/>
    <mergeCell ref="F1125:G1125"/>
    <mergeCell ref="F1120:G1120"/>
    <mergeCell ref="F1121:G1121"/>
    <mergeCell ref="F1122:G1122"/>
    <mergeCell ref="F1117:G1117"/>
    <mergeCell ref="F1118:G1118"/>
    <mergeCell ref="F1119:G1119"/>
    <mergeCell ref="F1114:G1114"/>
    <mergeCell ref="F1115:G1115"/>
    <mergeCell ref="F1116:G1116"/>
    <mergeCell ref="F1111:G1111"/>
    <mergeCell ref="F1112:G1112"/>
    <mergeCell ref="F1113:G1113"/>
    <mergeCell ref="F1108:G1108"/>
    <mergeCell ref="F1109:G1109"/>
    <mergeCell ref="F1110:G1110"/>
    <mergeCell ref="F1105:G1105"/>
    <mergeCell ref="F1106:G1106"/>
    <mergeCell ref="F1107:G1107"/>
    <mergeCell ref="F1102:G1102"/>
    <mergeCell ref="F1103:G1103"/>
    <mergeCell ref="F1104:G1104"/>
    <mergeCell ref="F1099:G1099"/>
    <mergeCell ref="F1100:G1100"/>
    <mergeCell ref="F1101:G1101"/>
    <mergeCell ref="F1096:G1096"/>
    <mergeCell ref="F1097:G1097"/>
    <mergeCell ref="F1098:G1098"/>
    <mergeCell ref="F1093:G1093"/>
    <mergeCell ref="F1094:G1094"/>
    <mergeCell ref="F1095:G1095"/>
    <mergeCell ref="F1090:G1090"/>
    <mergeCell ref="F1091:G1091"/>
    <mergeCell ref="F1092:G1092"/>
    <mergeCell ref="F1087:G1087"/>
    <mergeCell ref="F1088:G1088"/>
    <mergeCell ref="F1089:G1089"/>
    <mergeCell ref="F1084:G1084"/>
    <mergeCell ref="F1085:G1085"/>
    <mergeCell ref="F1086:G1086"/>
    <mergeCell ref="F1081:G1081"/>
    <mergeCell ref="F1082:G1082"/>
    <mergeCell ref="F1083:G1083"/>
    <mergeCell ref="F1078:G1078"/>
    <mergeCell ref="F1079:G1079"/>
    <mergeCell ref="F1080:G1080"/>
    <mergeCell ref="F1075:G1075"/>
    <mergeCell ref="F1076:G1076"/>
    <mergeCell ref="F1077:G1077"/>
    <mergeCell ref="F1072:G1072"/>
    <mergeCell ref="F1073:G1073"/>
    <mergeCell ref="F1074:G1074"/>
    <mergeCell ref="F1069:G1069"/>
    <mergeCell ref="F1070:G1070"/>
    <mergeCell ref="F1071:G1071"/>
    <mergeCell ref="F1066:G1066"/>
    <mergeCell ref="F1067:G1067"/>
    <mergeCell ref="F1068:G1068"/>
    <mergeCell ref="F1063:G1063"/>
    <mergeCell ref="F1064:G1064"/>
    <mergeCell ref="F1065:G1065"/>
    <mergeCell ref="F1060:G1060"/>
    <mergeCell ref="F1061:G1061"/>
    <mergeCell ref="F1062:G1062"/>
    <mergeCell ref="F1057:G1057"/>
    <mergeCell ref="F1058:G1058"/>
    <mergeCell ref="F1059:G1059"/>
    <mergeCell ref="F1054:G1054"/>
    <mergeCell ref="F1055:G1055"/>
    <mergeCell ref="F1056:G1056"/>
    <mergeCell ref="F1051:G1051"/>
    <mergeCell ref="F1052:G1052"/>
    <mergeCell ref="F1053:G1053"/>
    <mergeCell ref="F1048:G1048"/>
    <mergeCell ref="F1049:G1049"/>
    <mergeCell ref="F1050:G1050"/>
    <mergeCell ref="F1045:G1045"/>
    <mergeCell ref="F1046:G1046"/>
    <mergeCell ref="F1047:G1047"/>
    <mergeCell ref="F1042:G1042"/>
    <mergeCell ref="F1043:G1043"/>
    <mergeCell ref="F1044:G1044"/>
    <mergeCell ref="F1039:G1039"/>
    <mergeCell ref="F1040:G1040"/>
    <mergeCell ref="F1041:G1041"/>
    <mergeCell ref="F1036:G1036"/>
    <mergeCell ref="F1037:G1037"/>
    <mergeCell ref="F1038:G1038"/>
    <mergeCell ref="F1033:G1033"/>
    <mergeCell ref="F1034:G1034"/>
    <mergeCell ref="F1035:G1035"/>
    <mergeCell ref="F1030:G1030"/>
    <mergeCell ref="F1031:G1031"/>
    <mergeCell ref="F1032:G1032"/>
    <mergeCell ref="F1027:G1027"/>
    <mergeCell ref="F1028:G1028"/>
    <mergeCell ref="F1029:G1029"/>
    <mergeCell ref="F1024:G1024"/>
    <mergeCell ref="F1025:G1025"/>
    <mergeCell ref="F1026:G1026"/>
    <mergeCell ref="F1021:G1021"/>
    <mergeCell ref="F1022:G1022"/>
    <mergeCell ref="F1023:G1023"/>
    <mergeCell ref="F1018:G1018"/>
    <mergeCell ref="F1019:G1019"/>
    <mergeCell ref="F1020:G1020"/>
    <mergeCell ref="F1015:G1015"/>
    <mergeCell ref="F1016:G1016"/>
    <mergeCell ref="F1017:G1017"/>
    <mergeCell ref="F1012:G1012"/>
    <mergeCell ref="F1013:G1013"/>
    <mergeCell ref="F1014:G1014"/>
    <mergeCell ref="F1009:G1009"/>
    <mergeCell ref="F1010:G1010"/>
    <mergeCell ref="F1011:G1011"/>
    <mergeCell ref="F1006:G1006"/>
    <mergeCell ref="F1007:G1007"/>
    <mergeCell ref="F1008:G1008"/>
    <mergeCell ref="F1003:G1003"/>
    <mergeCell ref="F1004:G1004"/>
    <mergeCell ref="F1005:G1005"/>
    <mergeCell ref="F1000:G1000"/>
    <mergeCell ref="F1001:G1001"/>
    <mergeCell ref="F1002:G1002"/>
    <mergeCell ref="F997:G997"/>
    <mergeCell ref="F998:G998"/>
    <mergeCell ref="F999:G999"/>
    <mergeCell ref="F994:G994"/>
    <mergeCell ref="F995:G995"/>
    <mergeCell ref="F996:G996"/>
    <mergeCell ref="F991:G991"/>
    <mergeCell ref="F992:G992"/>
    <mergeCell ref="F993:G993"/>
    <mergeCell ref="F988:G988"/>
    <mergeCell ref="F989:G989"/>
    <mergeCell ref="F990:G990"/>
    <mergeCell ref="F985:G985"/>
    <mergeCell ref="F986:G986"/>
    <mergeCell ref="F987:G987"/>
    <mergeCell ref="F982:G982"/>
    <mergeCell ref="F983:G983"/>
    <mergeCell ref="F984:G984"/>
    <mergeCell ref="F979:G979"/>
    <mergeCell ref="F980:G980"/>
    <mergeCell ref="F981:G981"/>
    <mergeCell ref="F976:G976"/>
    <mergeCell ref="F977:G977"/>
    <mergeCell ref="F978:G978"/>
    <mergeCell ref="F973:G973"/>
    <mergeCell ref="F974:G974"/>
    <mergeCell ref="F975:G975"/>
    <mergeCell ref="F970:G970"/>
    <mergeCell ref="F971:G971"/>
    <mergeCell ref="F972:G972"/>
    <mergeCell ref="F967:G967"/>
    <mergeCell ref="F968:G968"/>
    <mergeCell ref="F969:G969"/>
    <mergeCell ref="F964:G964"/>
    <mergeCell ref="F965:G965"/>
    <mergeCell ref="F966:G966"/>
    <mergeCell ref="F961:G961"/>
    <mergeCell ref="F962:G962"/>
    <mergeCell ref="F963:G963"/>
    <mergeCell ref="F958:G958"/>
    <mergeCell ref="F959:G959"/>
    <mergeCell ref="F960:G960"/>
    <mergeCell ref="F955:G955"/>
    <mergeCell ref="F956:G956"/>
    <mergeCell ref="F957:G957"/>
    <mergeCell ref="F952:G952"/>
    <mergeCell ref="F953:G953"/>
    <mergeCell ref="F954:G954"/>
    <mergeCell ref="F949:G949"/>
    <mergeCell ref="F950:G950"/>
    <mergeCell ref="F951:G951"/>
    <mergeCell ref="F946:G946"/>
    <mergeCell ref="F947:G947"/>
    <mergeCell ref="F948:G948"/>
    <mergeCell ref="F943:G943"/>
    <mergeCell ref="F944:G944"/>
    <mergeCell ref="F945:G945"/>
    <mergeCell ref="F940:G940"/>
    <mergeCell ref="F941:G941"/>
    <mergeCell ref="F942:G942"/>
    <mergeCell ref="F937:G937"/>
    <mergeCell ref="F938:G938"/>
    <mergeCell ref="F939:G939"/>
    <mergeCell ref="F934:G934"/>
    <mergeCell ref="F935:G935"/>
    <mergeCell ref="F936:G936"/>
    <mergeCell ref="F931:G931"/>
    <mergeCell ref="F932:G932"/>
    <mergeCell ref="F933:G933"/>
    <mergeCell ref="F928:G928"/>
    <mergeCell ref="F929:G929"/>
    <mergeCell ref="F930:G930"/>
    <mergeCell ref="F925:G925"/>
    <mergeCell ref="F926:G926"/>
    <mergeCell ref="F927:G927"/>
    <mergeCell ref="F922:G922"/>
    <mergeCell ref="F923:G923"/>
    <mergeCell ref="F924:G924"/>
    <mergeCell ref="F919:G919"/>
    <mergeCell ref="F920:G920"/>
    <mergeCell ref="F921:G921"/>
    <mergeCell ref="F916:G916"/>
    <mergeCell ref="F917:G917"/>
    <mergeCell ref="F918:G918"/>
    <mergeCell ref="F913:G913"/>
    <mergeCell ref="F914:G914"/>
    <mergeCell ref="F915:G915"/>
    <mergeCell ref="F910:G910"/>
    <mergeCell ref="F911:G911"/>
    <mergeCell ref="F912:G912"/>
    <mergeCell ref="F907:G907"/>
    <mergeCell ref="F908:G908"/>
    <mergeCell ref="F909:G909"/>
    <mergeCell ref="F904:G904"/>
    <mergeCell ref="F905:G905"/>
    <mergeCell ref="F906:G906"/>
    <mergeCell ref="F901:G901"/>
    <mergeCell ref="F902:G902"/>
    <mergeCell ref="F903:G903"/>
    <mergeCell ref="F898:G898"/>
    <mergeCell ref="F899:G899"/>
    <mergeCell ref="F900:G900"/>
    <mergeCell ref="F895:G895"/>
    <mergeCell ref="F896:G896"/>
    <mergeCell ref="F897:G897"/>
    <mergeCell ref="F892:G892"/>
    <mergeCell ref="F893:G893"/>
    <mergeCell ref="F894:G894"/>
    <mergeCell ref="F889:G889"/>
    <mergeCell ref="F890:G890"/>
    <mergeCell ref="F891:G891"/>
    <mergeCell ref="F886:G886"/>
    <mergeCell ref="F887:G887"/>
    <mergeCell ref="F888:G888"/>
    <mergeCell ref="F883:G883"/>
    <mergeCell ref="F884:G884"/>
    <mergeCell ref="F885:G885"/>
    <mergeCell ref="F880:G880"/>
    <mergeCell ref="F881:G881"/>
    <mergeCell ref="F882:G882"/>
    <mergeCell ref="F877:G877"/>
    <mergeCell ref="F878:G878"/>
    <mergeCell ref="F879:G879"/>
    <mergeCell ref="F874:G874"/>
    <mergeCell ref="F875:G875"/>
    <mergeCell ref="F876:G876"/>
    <mergeCell ref="F871:G871"/>
    <mergeCell ref="F872:G872"/>
    <mergeCell ref="F873:G873"/>
    <mergeCell ref="F868:G868"/>
    <mergeCell ref="F869:G869"/>
    <mergeCell ref="F870:G870"/>
    <mergeCell ref="F865:G865"/>
    <mergeCell ref="F866:G866"/>
    <mergeCell ref="F867:G867"/>
    <mergeCell ref="F862:G862"/>
    <mergeCell ref="F863:G863"/>
    <mergeCell ref="F864:G864"/>
    <mergeCell ref="F859:G859"/>
    <mergeCell ref="F860:G860"/>
    <mergeCell ref="F861:G861"/>
    <mergeCell ref="F856:G856"/>
    <mergeCell ref="F857:G857"/>
    <mergeCell ref="F858:G858"/>
    <mergeCell ref="F853:G853"/>
    <mergeCell ref="F854:G854"/>
    <mergeCell ref="F855:G855"/>
    <mergeCell ref="F850:G850"/>
    <mergeCell ref="F851:G851"/>
    <mergeCell ref="F852:G852"/>
    <mergeCell ref="F847:G847"/>
    <mergeCell ref="F848:G848"/>
    <mergeCell ref="F849:G849"/>
    <mergeCell ref="F844:G844"/>
    <mergeCell ref="F845:G845"/>
    <mergeCell ref="F846:G846"/>
    <mergeCell ref="F841:G841"/>
    <mergeCell ref="F842:G842"/>
    <mergeCell ref="F843:G843"/>
    <mergeCell ref="F838:G838"/>
    <mergeCell ref="F839:G839"/>
    <mergeCell ref="F840:G840"/>
    <mergeCell ref="F835:G835"/>
    <mergeCell ref="F836:G836"/>
    <mergeCell ref="F837:G837"/>
    <mergeCell ref="F832:G832"/>
    <mergeCell ref="F833:G833"/>
    <mergeCell ref="F834:G834"/>
    <mergeCell ref="F829:G829"/>
    <mergeCell ref="F830:G830"/>
    <mergeCell ref="F831:G831"/>
    <mergeCell ref="F826:G826"/>
    <mergeCell ref="F827:G827"/>
    <mergeCell ref="F828:G828"/>
    <mergeCell ref="F823:G823"/>
    <mergeCell ref="F824:G824"/>
    <mergeCell ref="F825:G825"/>
    <mergeCell ref="F820:G820"/>
    <mergeCell ref="F821:G821"/>
    <mergeCell ref="F822:G822"/>
    <mergeCell ref="F817:G817"/>
    <mergeCell ref="F818:G818"/>
    <mergeCell ref="F819:G819"/>
    <mergeCell ref="F814:G814"/>
    <mergeCell ref="F815:G815"/>
    <mergeCell ref="F816:G816"/>
    <mergeCell ref="F811:G811"/>
    <mergeCell ref="F812:G812"/>
    <mergeCell ref="F813:G813"/>
    <mergeCell ref="F808:G808"/>
    <mergeCell ref="F809:G809"/>
    <mergeCell ref="F810:G810"/>
    <mergeCell ref="F805:G805"/>
    <mergeCell ref="F806:G806"/>
    <mergeCell ref="F807:G807"/>
    <mergeCell ref="F802:G802"/>
    <mergeCell ref="F803:G803"/>
    <mergeCell ref="F804:G804"/>
    <mergeCell ref="F799:G799"/>
    <mergeCell ref="F800:G800"/>
    <mergeCell ref="F801:G801"/>
    <mergeCell ref="F796:G796"/>
    <mergeCell ref="F797:G797"/>
    <mergeCell ref="F798:G798"/>
    <mergeCell ref="F793:G793"/>
    <mergeCell ref="F794:G794"/>
    <mergeCell ref="F795:G795"/>
    <mergeCell ref="F790:G790"/>
    <mergeCell ref="F791:G791"/>
    <mergeCell ref="F792:G792"/>
    <mergeCell ref="F787:G787"/>
    <mergeCell ref="F788:G788"/>
    <mergeCell ref="F789:G789"/>
    <mergeCell ref="F784:G784"/>
    <mergeCell ref="F785:G785"/>
    <mergeCell ref="F786:G786"/>
    <mergeCell ref="F781:G781"/>
    <mergeCell ref="F782:G782"/>
    <mergeCell ref="F783:G783"/>
    <mergeCell ref="F778:G778"/>
    <mergeCell ref="F779:G779"/>
    <mergeCell ref="F780:G780"/>
    <mergeCell ref="F775:G775"/>
    <mergeCell ref="F776:G776"/>
    <mergeCell ref="F777:G777"/>
    <mergeCell ref="F772:G772"/>
    <mergeCell ref="F773:G773"/>
    <mergeCell ref="F774:G774"/>
    <mergeCell ref="F769:G769"/>
    <mergeCell ref="F770:G770"/>
    <mergeCell ref="F771:G771"/>
    <mergeCell ref="F766:G766"/>
    <mergeCell ref="F767:G767"/>
    <mergeCell ref="F768:G768"/>
    <mergeCell ref="F763:G763"/>
    <mergeCell ref="F764:G764"/>
    <mergeCell ref="F765:G765"/>
    <mergeCell ref="F760:G760"/>
    <mergeCell ref="F761:G761"/>
    <mergeCell ref="F762:G762"/>
    <mergeCell ref="F757:G757"/>
    <mergeCell ref="F758:G758"/>
    <mergeCell ref="F759:G759"/>
    <mergeCell ref="F754:G754"/>
    <mergeCell ref="F755:G755"/>
    <mergeCell ref="F756:G756"/>
    <mergeCell ref="F751:G751"/>
    <mergeCell ref="F752:G752"/>
    <mergeCell ref="F753:G753"/>
    <mergeCell ref="F748:G748"/>
    <mergeCell ref="F749:G749"/>
    <mergeCell ref="F750:G750"/>
    <mergeCell ref="F745:G745"/>
    <mergeCell ref="F746:G746"/>
    <mergeCell ref="F747:G747"/>
    <mergeCell ref="F742:G742"/>
    <mergeCell ref="F743:G743"/>
    <mergeCell ref="F744:G744"/>
    <mergeCell ref="F739:G739"/>
    <mergeCell ref="F740:G740"/>
    <mergeCell ref="F741:G741"/>
    <mergeCell ref="F736:G736"/>
    <mergeCell ref="F737:G737"/>
    <mergeCell ref="F738:G738"/>
    <mergeCell ref="F733:G733"/>
    <mergeCell ref="F734:G734"/>
    <mergeCell ref="F735:G735"/>
    <mergeCell ref="F730:G730"/>
    <mergeCell ref="F731:G731"/>
    <mergeCell ref="F732:G732"/>
    <mergeCell ref="F727:G727"/>
    <mergeCell ref="F728:G728"/>
    <mergeCell ref="F729:G729"/>
    <mergeCell ref="F724:G724"/>
    <mergeCell ref="F725:G725"/>
    <mergeCell ref="F726:G726"/>
    <mergeCell ref="F721:G721"/>
    <mergeCell ref="F722:G722"/>
    <mergeCell ref="F723:G723"/>
    <mergeCell ref="F718:G718"/>
    <mergeCell ref="F719:G719"/>
    <mergeCell ref="F720:G720"/>
    <mergeCell ref="F715:G715"/>
    <mergeCell ref="F716:G716"/>
    <mergeCell ref="F717:G717"/>
    <mergeCell ref="F712:G712"/>
    <mergeCell ref="F713:G713"/>
    <mergeCell ref="F714:G714"/>
    <mergeCell ref="F709:G709"/>
    <mergeCell ref="F710:G710"/>
    <mergeCell ref="F711:G711"/>
    <mergeCell ref="F706:G706"/>
    <mergeCell ref="F707:G707"/>
    <mergeCell ref="F708:G708"/>
    <mergeCell ref="F703:G703"/>
    <mergeCell ref="F704:G704"/>
    <mergeCell ref="F705:G705"/>
    <mergeCell ref="F700:G700"/>
    <mergeCell ref="F701:G701"/>
    <mergeCell ref="F702:G702"/>
    <mergeCell ref="F697:G697"/>
    <mergeCell ref="F698:G698"/>
    <mergeCell ref="F699:G699"/>
    <mergeCell ref="F694:G694"/>
    <mergeCell ref="F695:G695"/>
    <mergeCell ref="F696:G696"/>
    <mergeCell ref="F691:G691"/>
    <mergeCell ref="F692:G692"/>
    <mergeCell ref="F693:G693"/>
    <mergeCell ref="F688:G688"/>
    <mergeCell ref="F689:G689"/>
    <mergeCell ref="F690:G690"/>
    <mergeCell ref="F685:G685"/>
    <mergeCell ref="F686:G686"/>
    <mergeCell ref="F687:G687"/>
    <mergeCell ref="F682:G682"/>
    <mergeCell ref="F683:G683"/>
    <mergeCell ref="F684:G684"/>
    <mergeCell ref="F679:G679"/>
    <mergeCell ref="F680:G680"/>
    <mergeCell ref="F681:G681"/>
    <mergeCell ref="F676:G676"/>
    <mergeCell ref="F677:G677"/>
    <mergeCell ref="F678:G678"/>
    <mergeCell ref="F673:G673"/>
    <mergeCell ref="F674:G674"/>
    <mergeCell ref="F675:G675"/>
    <mergeCell ref="F670:G670"/>
    <mergeCell ref="F671:G671"/>
    <mergeCell ref="F672:G672"/>
    <mergeCell ref="F667:G667"/>
    <mergeCell ref="F668:G668"/>
    <mergeCell ref="F669:G669"/>
    <mergeCell ref="F664:G664"/>
    <mergeCell ref="F665:G665"/>
    <mergeCell ref="F666:G666"/>
    <mergeCell ref="F661:G661"/>
    <mergeCell ref="F662:G662"/>
    <mergeCell ref="F663:G663"/>
    <mergeCell ref="F658:G658"/>
    <mergeCell ref="F659:G659"/>
    <mergeCell ref="F660:G660"/>
    <mergeCell ref="F655:G655"/>
    <mergeCell ref="F656:G656"/>
    <mergeCell ref="F657:G657"/>
    <mergeCell ref="F652:G652"/>
    <mergeCell ref="F653:G653"/>
    <mergeCell ref="F654:G654"/>
    <mergeCell ref="F649:G649"/>
    <mergeCell ref="F650:G650"/>
    <mergeCell ref="F651:G651"/>
    <mergeCell ref="F646:G646"/>
    <mergeCell ref="F647:G647"/>
    <mergeCell ref="F648:G648"/>
    <mergeCell ref="F643:G643"/>
    <mergeCell ref="F644:G644"/>
    <mergeCell ref="F645:G645"/>
    <mergeCell ref="F640:G640"/>
    <mergeCell ref="F641:G641"/>
    <mergeCell ref="F642:G642"/>
    <mergeCell ref="F637:G637"/>
    <mergeCell ref="F638:G638"/>
    <mergeCell ref="F639:G639"/>
    <mergeCell ref="F634:G634"/>
    <mergeCell ref="F635:G635"/>
    <mergeCell ref="F636:G636"/>
    <mergeCell ref="F631:G631"/>
    <mergeCell ref="F632:G632"/>
    <mergeCell ref="F633:G633"/>
    <mergeCell ref="F628:G628"/>
    <mergeCell ref="F629:G629"/>
    <mergeCell ref="F630:G630"/>
    <mergeCell ref="F625:G625"/>
    <mergeCell ref="F626:G626"/>
    <mergeCell ref="F627:G627"/>
    <mergeCell ref="F622:G622"/>
    <mergeCell ref="F623:G623"/>
    <mergeCell ref="F624:G624"/>
    <mergeCell ref="F619:G619"/>
    <mergeCell ref="F620:G620"/>
    <mergeCell ref="F621:G621"/>
    <mergeCell ref="F616:G616"/>
    <mergeCell ref="F617:G617"/>
    <mergeCell ref="F618:G618"/>
    <mergeCell ref="F613:G613"/>
    <mergeCell ref="F614:G614"/>
    <mergeCell ref="F615:G615"/>
    <mergeCell ref="F610:G610"/>
    <mergeCell ref="F611:G611"/>
    <mergeCell ref="F612:G612"/>
    <mergeCell ref="F607:G607"/>
    <mergeCell ref="F608:G608"/>
    <mergeCell ref="F609:G609"/>
    <mergeCell ref="F604:G604"/>
    <mergeCell ref="F605:G605"/>
    <mergeCell ref="F606:G606"/>
    <mergeCell ref="F601:G601"/>
    <mergeCell ref="F602:G602"/>
    <mergeCell ref="F603:G603"/>
    <mergeCell ref="F598:G598"/>
    <mergeCell ref="F599:G599"/>
    <mergeCell ref="F600:G600"/>
    <mergeCell ref="F595:G595"/>
    <mergeCell ref="F596:G596"/>
    <mergeCell ref="F597:G597"/>
    <mergeCell ref="F592:G592"/>
    <mergeCell ref="F593:G593"/>
    <mergeCell ref="F594:G594"/>
    <mergeCell ref="F589:G589"/>
    <mergeCell ref="F590:G590"/>
    <mergeCell ref="F591:G591"/>
    <mergeCell ref="F586:G586"/>
    <mergeCell ref="F587:G587"/>
    <mergeCell ref="F588:G588"/>
    <mergeCell ref="F583:G583"/>
    <mergeCell ref="F584:G584"/>
    <mergeCell ref="F585:G585"/>
    <mergeCell ref="F580:G580"/>
    <mergeCell ref="F581:G581"/>
    <mergeCell ref="F582:G582"/>
    <mergeCell ref="F577:G577"/>
    <mergeCell ref="F578:G578"/>
    <mergeCell ref="F579:G579"/>
    <mergeCell ref="F574:G574"/>
    <mergeCell ref="F575:G575"/>
    <mergeCell ref="F576:G576"/>
    <mergeCell ref="F571:G571"/>
    <mergeCell ref="F572:G572"/>
    <mergeCell ref="F573:G573"/>
    <mergeCell ref="F568:G568"/>
    <mergeCell ref="F569:G569"/>
    <mergeCell ref="F570:G570"/>
    <mergeCell ref="F565:G565"/>
    <mergeCell ref="F566:G566"/>
    <mergeCell ref="F567:G567"/>
    <mergeCell ref="F562:G562"/>
    <mergeCell ref="F563:G563"/>
    <mergeCell ref="F564:G564"/>
    <mergeCell ref="F559:G559"/>
    <mergeCell ref="F560:G560"/>
    <mergeCell ref="F561:G561"/>
    <mergeCell ref="F556:G556"/>
    <mergeCell ref="F557:G557"/>
    <mergeCell ref="F558:G558"/>
    <mergeCell ref="F553:G553"/>
    <mergeCell ref="F554:G554"/>
    <mergeCell ref="F555:G555"/>
    <mergeCell ref="F550:G550"/>
    <mergeCell ref="F551:G551"/>
    <mergeCell ref="F552:G552"/>
    <mergeCell ref="F547:G547"/>
    <mergeCell ref="F548:G548"/>
    <mergeCell ref="F549:G549"/>
    <mergeCell ref="F544:G544"/>
    <mergeCell ref="F545:G545"/>
    <mergeCell ref="F546:G546"/>
    <mergeCell ref="F541:G541"/>
    <mergeCell ref="F542:G542"/>
    <mergeCell ref="F543:G543"/>
    <mergeCell ref="F538:G538"/>
    <mergeCell ref="F539:G539"/>
    <mergeCell ref="F540:G540"/>
    <mergeCell ref="F535:G535"/>
    <mergeCell ref="F536:G536"/>
    <mergeCell ref="F537:G537"/>
    <mergeCell ref="F532:G532"/>
    <mergeCell ref="F533:G533"/>
    <mergeCell ref="F534:G534"/>
    <mergeCell ref="F529:G529"/>
    <mergeCell ref="F530:G530"/>
    <mergeCell ref="F531:G531"/>
    <mergeCell ref="F526:G526"/>
    <mergeCell ref="F527:G527"/>
    <mergeCell ref="F528:G528"/>
    <mergeCell ref="F523:G523"/>
    <mergeCell ref="F524:G524"/>
    <mergeCell ref="F525:G525"/>
    <mergeCell ref="F520:G520"/>
    <mergeCell ref="F521:G521"/>
    <mergeCell ref="F522:G522"/>
    <mergeCell ref="F517:G517"/>
    <mergeCell ref="F518:G518"/>
    <mergeCell ref="F519:G519"/>
    <mergeCell ref="F514:G514"/>
    <mergeCell ref="F515:G515"/>
    <mergeCell ref="F516:G516"/>
    <mergeCell ref="F511:G511"/>
    <mergeCell ref="F512:G512"/>
    <mergeCell ref="F513:G513"/>
    <mergeCell ref="F508:G508"/>
    <mergeCell ref="F509:G509"/>
    <mergeCell ref="F510:G510"/>
    <mergeCell ref="F505:G505"/>
    <mergeCell ref="F506:G506"/>
    <mergeCell ref="F507:G507"/>
    <mergeCell ref="F502:G502"/>
    <mergeCell ref="F503:G503"/>
    <mergeCell ref="F504:G504"/>
    <mergeCell ref="F499:G499"/>
    <mergeCell ref="F500:G500"/>
    <mergeCell ref="F501:G501"/>
    <mergeCell ref="F496:G496"/>
    <mergeCell ref="F497:G497"/>
    <mergeCell ref="F498:G498"/>
    <mergeCell ref="F493:G493"/>
    <mergeCell ref="F494:G494"/>
    <mergeCell ref="F495:G495"/>
    <mergeCell ref="F490:G490"/>
    <mergeCell ref="F491:G491"/>
    <mergeCell ref="F492:G492"/>
    <mergeCell ref="F487:G487"/>
    <mergeCell ref="F488:G488"/>
    <mergeCell ref="F489:G489"/>
    <mergeCell ref="F484:G484"/>
    <mergeCell ref="F485:G485"/>
    <mergeCell ref="F486:G486"/>
    <mergeCell ref="F481:G481"/>
    <mergeCell ref="F482:G482"/>
    <mergeCell ref="F483:G483"/>
    <mergeCell ref="F478:G478"/>
    <mergeCell ref="F479:G479"/>
    <mergeCell ref="F480:G480"/>
    <mergeCell ref="F475:G475"/>
    <mergeCell ref="F476:G476"/>
    <mergeCell ref="F477:G477"/>
    <mergeCell ref="F472:G472"/>
    <mergeCell ref="F473:G473"/>
    <mergeCell ref="F474:G474"/>
    <mergeCell ref="F469:G469"/>
    <mergeCell ref="F470:G470"/>
    <mergeCell ref="F471:G471"/>
    <mergeCell ref="F466:G466"/>
    <mergeCell ref="F467:G467"/>
    <mergeCell ref="F468:G468"/>
    <mergeCell ref="F463:G463"/>
    <mergeCell ref="F464:G464"/>
    <mergeCell ref="F465:G465"/>
    <mergeCell ref="F460:G460"/>
    <mergeCell ref="F461:G461"/>
    <mergeCell ref="F462:G462"/>
    <mergeCell ref="F457:G457"/>
    <mergeCell ref="F458:G458"/>
    <mergeCell ref="F459:G459"/>
    <mergeCell ref="F454:G454"/>
    <mergeCell ref="F455:G455"/>
    <mergeCell ref="F456:G456"/>
    <mergeCell ref="F451:G451"/>
    <mergeCell ref="F452:G452"/>
    <mergeCell ref="F453:G453"/>
    <mergeCell ref="F448:G448"/>
    <mergeCell ref="F449:G449"/>
    <mergeCell ref="F450:G450"/>
    <mergeCell ref="F445:G445"/>
    <mergeCell ref="F446:G446"/>
    <mergeCell ref="F447:G447"/>
    <mergeCell ref="F442:G442"/>
    <mergeCell ref="F443:G443"/>
    <mergeCell ref="F444:G444"/>
    <mergeCell ref="F439:G439"/>
    <mergeCell ref="F440:G440"/>
    <mergeCell ref="F441:G441"/>
    <mergeCell ref="F436:G436"/>
    <mergeCell ref="F437:G437"/>
    <mergeCell ref="F438:G438"/>
    <mergeCell ref="F433:G433"/>
    <mergeCell ref="F434:G434"/>
    <mergeCell ref="F435:G435"/>
    <mergeCell ref="F430:G430"/>
    <mergeCell ref="F431:G431"/>
    <mergeCell ref="F432:G432"/>
    <mergeCell ref="F427:G427"/>
    <mergeCell ref="F428:G428"/>
    <mergeCell ref="F429:G429"/>
    <mergeCell ref="F424:G424"/>
    <mergeCell ref="F425:G425"/>
    <mergeCell ref="F426:G426"/>
    <mergeCell ref="F421:G421"/>
    <mergeCell ref="F422:G422"/>
    <mergeCell ref="F423:G423"/>
    <mergeCell ref="F418:G418"/>
    <mergeCell ref="F419:G419"/>
    <mergeCell ref="F420:G420"/>
    <mergeCell ref="F415:G415"/>
    <mergeCell ref="F416:G416"/>
    <mergeCell ref="F417:G417"/>
    <mergeCell ref="F412:G412"/>
    <mergeCell ref="F413:G413"/>
    <mergeCell ref="F414:G414"/>
    <mergeCell ref="F409:G409"/>
    <mergeCell ref="F410:G410"/>
    <mergeCell ref="F411:G411"/>
    <mergeCell ref="F406:G406"/>
    <mergeCell ref="F407:G407"/>
    <mergeCell ref="F408:G408"/>
    <mergeCell ref="F403:G403"/>
    <mergeCell ref="F404:G404"/>
    <mergeCell ref="F405:G405"/>
    <mergeCell ref="F400:G400"/>
    <mergeCell ref="F401:G401"/>
    <mergeCell ref="F402:G402"/>
    <mergeCell ref="F397:G397"/>
    <mergeCell ref="F398:G398"/>
    <mergeCell ref="F399:G399"/>
    <mergeCell ref="F394:G394"/>
    <mergeCell ref="F395:G395"/>
    <mergeCell ref="F396:G396"/>
    <mergeCell ref="F391:G391"/>
    <mergeCell ref="F392:G392"/>
    <mergeCell ref="F393:G393"/>
    <mergeCell ref="F388:G388"/>
    <mergeCell ref="F389:G389"/>
    <mergeCell ref="F390:G390"/>
    <mergeCell ref="F385:G385"/>
    <mergeCell ref="F386:G386"/>
    <mergeCell ref="F387:G387"/>
    <mergeCell ref="F382:G382"/>
    <mergeCell ref="F383:G383"/>
    <mergeCell ref="F384:G384"/>
    <mergeCell ref="F379:G379"/>
    <mergeCell ref="F380:G380"/>
    <mergeCell ref="F381:G381"/>
    <mergeCell ref="F376:G376"/>
    <mergeCell ref="F377:G377"/>
    <mergeCell ref="F378:G378"/>
    <mergeCell ref="F373:G373"/>
    <mergeCell ref="F374:G374"/>
    <mergeCell ref="F375:G375"/>
    <mergeCell ref="F370:G370"/>
    <mergeCell ref="F371:G371"/>
    <mergeCell ref="F372:G372"/>
    <mergeCell ref="F367:G367"/>
    <mergeCell ref="F368:G368"/>
    <mergeCell ref="F369:G369"/>
    <mergeCell ref="F364:G364"/>
    <mergeCell ref="F365:G365"/>
    <mergeCell ref="F366:G366"/>
    <mergeCell ref="F361:G361"/>
    <mergeCell ref="F362:G362"/>
    <mergeCell ref="F363:G363"/>
    <mergeCell ref="F358:G358"/>
    <mergeCell ref="F359:G359"/>
    <mergeCell ref="F360:G360"/>
    <mergeCell ref="F355:G355"/>
    <mergeCell ref="F356:G356"/>
    <mergeCell ref="F357:G357"/>
    <mergeCell ref="F352:G352"/>
    <mergeCell ref="F353:G353"/>
    <mergeCell ref="F354:G354"/>
    <mergeCell ref="F349:G349"/>
    <mergeCell ref="F350:G350"/>
    <mergeCell ref="F351:G351"/>
    <mergeCell ref="F346:G346"/>
    <mergeCell ref="F347:G347"/>
    <mergeCell ref="F348:G348"/>
    <mergeCell ref="F343:G343"/>
    <mergeCell ref="F344:G344"/>
    <mergeCell ref="F345:G345"/>
    <mergeCell ref="F340:G340"/>
    <mergeCell ref="F341:G341"/>
    <mergeCell ref="F342:G342"/>
    <mergeCell ref="F337:G337"/>
    <mergeCell ref="F338:G338"/>
    <mergeCell ref="F339:G339"/>
    <mergeCell ref="F334:G334"/>
    <mergeCell ref="F335:G335"/>
    <mergeCell ref="F336:G336"/>
    <mergeCell ref="F331:G331"/>
    <mergeCell ref="F332:G332"/>
    <mergeCell ref="F333:G333"/>
    <mergeCell ref="F328:G328"/>
    <mergeCell ref="F329:G329"/>
    <mergeCell ref="F330:G330"/>
    <mergeCell ref="F325:G325"/>
    <mergeCell ref="F326:G326"/>
    <mergeCell ref="F327:G327"/>
    <mergeCell ref="F322:G322"/>
    <mergeCell ref="F323:G323"/>
    <mergeCell ref="F324:G324"/>
    <mergeCell ref="F319:G319"/>
    <mergeCell ref="F320:G320"/>
    <mergeCell ref="F321:G321"/>
    <mergeCell ref="F316:G316"/>
    <mergeCell ref="F317:G317"/>
    <mergeCell ref="F318:G318"/>
    <mergeCell ref="F313:G313"/>
    <mergeCell ref="F314:G314"/>
    <mergeCell ref="F315:G315"/>
    <mergeCell ref="F310:G310"/>
    <mergeCell ref="F311:G311"/>
    <mergeCell ref="F312:G312"/>
    <mergeCell ref="F307:G307"/>
    <mergeCell ref="F308:G308"/>
    <mergeCell ref="F309:G309"/>
    <mergeCell ref="F304:G304"/>
    <mergeCell ref="F305:G305"/>
    <mergeCell ref="F306:G306"/>
    <mergeCell ref="F301:G301"/>
    <mergeCell ref="F302:G302"/>
    <mergeCell ref="F303:G303"/>
    <mergeCell ref="F298:G298"/>
    <mergeCell ref="F299:G299"/>
    <mergeCell ref="F300:G300"/>
    <mergeCell ref="F295:G295"/>
    <mergeCell ref="F296:G296"/>
    <mergeCell ref="F297:G297"/>
    <mergeCell ref="F292:G292"/>
    <mergeCell ref="F293:G293"/>
    <mergeCell ref="F294:G294"/>
    <mergeCell ref="F289:G289"/>
    <mergeCell ref="F290:G290"/>
    <mergeCell ref="F291:G291"/>
    <mergeCell ref="F286:G286"/>
    <mergeCell ref="F287:G287"/>
    <mergeCell ref="F288:G288"/>
    <mergeCell ref="F283:G283"/>
    <mergeCell ref="F284:G284"/>
    <mergeCell ref="F285:G285"/>
    <mergeCell ref="F280:G280"/>
    <mergeCell ref="F281:G281"/>
    <mergeCell ref="F282:G282"/>
    <mergeCell ref="F277:G277"/>
    <mergeCell ref="F278:G278"/>
    <mergeCell ref="F279:G279"/>
    <mergeCell ref="F274:G274"/>
    <mergeCell ref="F275:G275"/>
    <mergeCell ref="F276:G276"/>
    <mergeCell ref="F271:G271"/>
    <mergeCell ref="F272:G272"/>
    <mergeCell ref="F273:G273"/>
    <mergeCell ref="F268:G268"/>
    <mergeCell ref="F269:G269"/>
    <mergeCell ref="F270:G270"/>
    <mergeCell ref="F265:G265"/>
    <mergeCell ref="F266:G266"/>
    <mergeCell ref="F267:G267"/>
    <mergeCell ref="F262:G262"/>
    <mergeCell ref="F263:G263"/>
    <mergeCell ref="F264:G264"/>
    <mergeCell ref="F259:G259"/>
    <mergeCell ref="F260:G260"/>
    <mergeCell ref="F261:G261"/>
    <mergeCell ref="F256:G256"/>
    <mergeCell ref="F257:G257"/>
    <mergeCell ref="F258:G258"/>
    <mergeCell ref="F253:G253"/>
    <mergeCell ref="F254:G254"/>
    <mergeCell ref="F255:G255"/>
    <mergeCell ref="F250:G250"/>
    <mergeCell ref="F251:G251"/>
    <mergeCell ref="F252:G252"/>
    <mergeCell ref="F247:G247"/>
    <mergeCell ref="F248:G248"/>
    <mergeCell ref="F249:G249"/>
    <mergeCell ref="F244:G244"/>
    <mergeCell ref="F245:G245"/>
    <mergeCell ref="F246:G246"/>
    <mergeCell ref="F241:G241"/>
    <mergeCell ref="F242:G242"/>
    <mergeCell ref="F243:G243"/>
    <mergeCell ref="F238:G238"/>
    <mergeCell ref="F239:G239"/>
    <mergeCell ref="F240:G240"/>
    <mergeCell ref="F235:G235"/>
    <mergeCell ref="F236:G236"/>
    <mergeCell ref="F237:G237"/>
    <mergeCell ref="F232:G232"/>
    <mergeCell ref="F233:G233"/>
    <mergeCell ref="F234:G234"/>
    <mergeCell ref="F229:G229"/>
    <mergeCell ref="F230:G230"/>
    <mergeCell ref="F231:G231"/>
    <mergeCell ref="F226:G226"/>
    <mergeCell ref="F227:G227"/>
    <mergeCell ref="F228:G228"/>
    <mergeCell ref="F223:G223"/>
    <mergeCell ref="F224:G224"/>
    <mergeCell ref="F225:G225"/>
    <mergeCell ref="F220:G220"/>
    <mergeCell ref="F221:G221"/>
    <mergeCell ref="F222:G222"/>
    <mergeCell ref="F217:G217"/>
    <mergeCell ref="F218:G218"/>
    <mergeCell ref="F219:G219"/>
    <mergeCell ref="F214:G214"/>
    <mergeCell ref="F215:G215"/>
    <mergeCell ref="F216:G216"/>
    <mergeCell ref="F211:G211"/>
    <mergeCell ref="F212:G212"/>
    <mergeCell ref="F213:G213"/>
    <mergeCell ref="F208:G208"/>
    <mergeCell ref="F209:G209"/>
    <mergeCell ref="F210:G210"/>
    <mergeCell ref="F205:G205"/>
    <mergeCell ref="F206:G206"/>
    <mergeCell ref="F207:G207"/>
    <mergeCell ref="F202:G202"/>
    <mergeCell ref="F203:G203"/>
    <mergeCell ref="F204:G204"/>
    <mergeCell ref="F199:G199"/>
    <mergeCell ref="F200:G200"/>
    <mergeCell ref="F201:G201"/>
    <mergeCell ref="F196:G196"/>
    <mergeCell ref="F197:G197"/>
    <mergeCell ref="F198:G198"/>
    <mergeCell ref="F193:G193"/>
    <mergeCell ref="F194:G194"/>
    <mergeCell ref="F195:G195"/>
    <mergeCell ref="F190:G190"/>
    <mergeCell ref="F191:G191"/>
    <mergeCell ref="F192:G192"/>
    <mergeCell ref="F187:G187"/>
    <mergeCell ref="F188:G188"/>
    <mergeCell ref="F189:G189"/>
    <mergeCell ref="F184:G184"/>
    <mergeCell ref="F185:G185"/>
    <mergeCell ref="F186:G186"/>
    <mergeCell ref="F181:G181"/>
    <mergeCell ref="F182:G182"/>
    <mergeCell ref="F183:G183"/>
    <mergeCell ref="F178:G178"/>
    <mergeCell ref="F179:G179"/>
    <mergeCell ref="F180:G180"/>
    <mergeCell ref="F175:G175"/>
    <mergeCell ref="F176:G176"/>
    <mergeCell ref="F177:G177"/>
    <mergeCell ref="F172:G172"/>
    <mergeCell ref="F173:G173"/>
    <mergeCell ref="F174:G174"/>
    <mergeCell ref="F169:G169"/>
    <mergeCell ref="F170:G170"/>
    <mergeCell ref="F171:G171"/>
    <mergeCell ref="F166:G166"/>
    <mergeCell ref="F167:G167"/>
    <mergeCell ref="F168:G168"/>
    <mergeCell ref="F163:G163"/>
    <mergeCell ref="F164:G164"/>
    <mergeCell ref="F165:G165"/>
    <mergeCell ref="F160:G160"/>
    <mergeCell ref="F161:G161"/>
    <mergeCell ref="F162:G162"/>
    <mergeCell ref="F157:G157"/>
    <mergeCell ref="F158:G158"/>
    <mergeCell ref="F159:G159"/>
    <mergeCell ref="F154:G154"/>
    <mergeCell ref="F155:G155"/>
    <mergeCell ref="F156:G156"/>
    <mergeCell ref="F151:G151"/>
    <mergeCell ref="F152:G152"/>
    <mergeCell ref="F153:G153"/>
    <mergeCell ref="F148:G148"/>
    <mergeCell ref="F149:G149"/>
    <mergeCell ref="F150:G150"/>
    <mergeCell ref="F145:G145"/>
    <mergeCell ref="F146:G146"/>
    <mergeCell ref="F147:G147"/>
    <mergeCell ref="F142:G142"/>
    <mergeCell ref="F143:G143"/>
    <mergeCell ref="F144:G144"/>
    <mergeCell ref="F139:G139"/>
    <mergeCell ref="F140:G140"/>
    <mergeCell ref="F141:G141"/>
    <mergeCell ref="F136:G136"/>
    <mergeCell ref="F137:G137"/>
    <mergeCell ref="F138:G138"/>
    <mergeCell ref="F133:G133"/>
    <mergeCell ref="F134:G134"/>
    <mergeCell ref="F135:G135"/>
    <mergeCell ref="F130:G130"/>
    <mergeCell ref="F131:G131"/>
    <mergeCell ref="F132:G132"/>
    <mergeCell ref="F127:G127"/>
    <mergeCell ref="F128:G128"/>
    <mergeCell ref="F129:G129"/>
    <mergeCell ref="F124:G124"/>
    <mergeCell ref="F125:G125"/>
    <mergeCell ref="F126:G126"/>
    <mergeCell ref="F121:G121"/>
    <mergeCell ref="F122:G122"/>
    <mergeCell ref="F123:G123"/>
    <mergeCell ref="F118:G118"/>
    <mergeCell ref="F119:G119"/>
    <mergeCell ref="F120:G120"/>
    <mergeCell ref="F115:G115"/>
    <mergeCell ref="F116:G116"/>
    <mergeCell ref="F117:G117"/>
    <mergeCell ref="F112:G112"/>
    <mergeCell ref="F113:G113"/>
    <mergeCell ref="F114:G114"/>
    <mergeCell ref="F109:G109"/>
    <mergeCell ref="F110:G110"/>
    <mergeCell ref="F111:G111"/>
    <mergeCell ref="F106:G106"/>
    <mergeCell ref="F107:G107"/>
    <mergeCell ref="F108:G108"/>
    <mergeCell ref="F103:G103"/>
    <mergeCell ref="F104:G104"/>
    <mergeCell ref="F105:G105"/>
    <mergeCell ref="F100:G100"/>
    <mergeCell ref="F101:G101"/>
    <mergeCell ref="F102:G102"/>
    <mergeCell ref="F97:G97"/>
    <mergeCell ref="F98:G98"/>
    <mergeCell ref="F99:G99"/>
    <mergeCell ref="F94:G94"/>
    <mergeCell ref="F95:G95"/>
    <mergeCell ref="F96:G96"/>
    <mergeCell ref="F91:G91"/>
    <mergeCell ref="F92:G92"/>
    <mergeCell ref="F93:G93"/>
    <mergeCell ref="F88:G88"/>
    <mergeCell ref="F89:G89"/>
    <mergeCell ref="F90:G90"/>
    <mergeCell ref="F85:G85"/>
    <mergeCell ref="F86:G86"/>
    <mergeCell ref="F87:G87"/>
    <mergeCell ref="F82:G82"/>
    <mergeCell ref="F83:G83"/>
    <mergeCell ref="F84:G84"/>
    <mergeCell ref="F79:G79"/>
    <mergeCell ref="F80:G80"/>
    <mergeCell ref="F81:G81"/>
    <mergeCell ref="F76:G76"/>
    <mergeCell ref="F77:G77"/>
    <mergeCell ref="F78:G78"/>
    <mergeCell ref="F73:G73"/>
    <mergeCell ref="F74:G74"/>
    <mergeCell ref="F75:G75"/>
    <mergeCell ref="F70:G70"/>
    <mergeCell ref="F71:G71"/>
    <mergeCell ref="F72:G72"/>
    <mergeCell ref="F67:G67"/>
    <mergeCell ref="F68:G68"/>
    <mergeCell ref="F69:G69"/>
    <mergeCell ref="F64:G64"/>
    <mergeCell ref="F65:G65"/>
    <mergeCell ref="F66:G66"/>
    <mergeCell ref="F61:G61"/>
    <mergeCell ref="F62:G62"/>
    <mergeCell ref="F63:G63"/>
    <mergeCell ref="F58:G58"/>
    <mergeCell ref="F59:G59"/>
    <mergeCell ref="F60:G60"/>
    <mergeCell ref="F55:G55"/>
    <mergeCell ref="F56:G56"/>
    <mergeCell ref="F57:G57"/>
    <mergeCell ref="F52:G52"/>
    <mergeCell ref="F53:G53"/>
    <mergeCell ref="F54:G54"/>
    <mergeCell ref="F49:G49"/>
    <mergeCell ref="F50:G50"/>
    <mergeCell ref="F51:G51"/>
    <mergeCell ref="F46:G46"/>
    <mergeCell ref="F47:G47"/>
    <mergeCell ref="F48:G48"/>
    <mergeCell ref="F43:G43"/>
    <mergeCell ref="F44:G44"/>
    <mergeCell ref="F45:G45"/>
    <mergeCell ref="F40:G40"/>
    <mergeCell ref="F41:G41"/>
    <mergeCell ref="F42:G42"/>
    <mergeCell ref="F37:G37"/>
    <mergeCell ref="F38:G38"/>
    <mergeCell ref="F39:G39"/>
    <mergeCell ref="F34:G34"/>
    <mergeCell ref="F35:G35"/>
    <mergeCell ref="F36:G36"/>
    <mergeCell ref="F31:G31"/>
    <mergeCell ref="F32:G32"/>
    <mergeCell ref="F33:G33"/>
    <mergeCell ref="F28:G28"/>
    <mergeCell ref="F29:G29"/>
    <mergeCell ref="F30:G30"/>
    <mergeCell ref="F25:G25"/>
    <mergeCell ref="F26:G26"/>
    <mergeCell ref="F27:G27"/>
    <mergeCell ref="F22:G22"/>
    <mergeCell ref="F23:G23"/>
    <mergeCell ref="F24:G24"/>
    <mergeCell ref="F19:G19"/>
    <mergeCell ref="F20:G20"/>
    <mergeCell ref="F21:G21"/>
    <mergeCell ref="F16:G16"/>
    <mergeCell ref="F17:G17"/>
    <mergeCell ref="F18:G18"/>
    <mergeCell ref="F13:G13"/>
    <mergeCell ref="F14:G14"/>
    <mergeCell ref="F15:G15"/>
    <mergeCell ref="F10:G10"/>
    <mergeCell ref="F11:G11"/>
    <mergeCell ref="F12:G12"/>
    <mergeCell ref="A1:G1"/>
    <mergeCell ref="C2:G2"/>
    <mergeCell ref="C3:G3"/>
    <mergeCell ref="C4:G4"/>
    <mergeCell ref="A6:G7"/>
    <mergeCell ref="E8:G8"/>
  </mergeCells>
  <dataValidations count="1">
    <dataValidation type="list" allowBlank="1" showInputMessage="1" showErrorMessage="1" sqref="E10:E1276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7"/>
  <sheetViews>
    <sheetView zoomScale="73" workbookViewId="0">
      <pane ySplit="9" topLeftCell="A10" activePane="bottomLeft" state="frozen"/>
      <selection pane="bottomLeft" activeCell="E10" sqref="E10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28.54296875" style="43" customWidth="1"/>
    <col min="4" max="4" width="14.1796875" style="43" bestFit="1" customWidth="1"/>
    <col min="5" max="5" width="18.54296875" style="43" customWidth="1"/>
    <col min="6" max="6" width="12.7265625" style="43" customWidth="1"/>
    <col min="7" max="7" width="41.54296875" style="43" customWidth="1"/>
    <col min="8" max="8" width="17.7265625" style="43" customWidth="1"/>
    <col min="9" max="9" width="9.1796875" style="43"/>
    <col min="10" max="10" width="9.81640625" style="43" bestFit="1" customWidth="1"/>
    <col min="11" max="16384" width="9.1796875" style="43"/>
  </cols>
  <sheetData>
    <row r="1" spans="1:10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</row>
    <row r="2" spans="1:10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</row>
    <row r="3" spans="1:10" s="41" customFormat="1" ht="15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</row>
    <row r="4" spans="1:10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</row>
    <row r="5" spans="1:10" s="41" customFormat="1" ht="15" customHeight="1" x14ac:dyDescent="0.3">
      <c r="A5" s="3"/>
      <c r="B5" s="3"/>
      <c r="C5" s="3"/>
      <c r="D5" s="3"/>
      <c r="E5" s="4"/>
      <c r="F5" s="4"/>
      <c r="G5" s="4"/>
    </row>
    <row r="6" spans="1:10" ht="15" customHeight="1" x14ac:dyDescent="0.3">
      <c r="A6" s="72" t="s">
        <v>0</v>
      </c>
      <c r="B6" s="72"/>
      <c r="C6" s="72"/>
      <c r="D6" s="72"/>
      <c r="E6" s="72"/>
      <c r="F6" s="72"/>
      <c r="G6" s="72"/>
      <c r="H6" s="42"/>
    </row>
    <row r="7" spans="1:10" ht="15" customHeight="1" thickBot="1" x14ac:dyDescent="0.35">
      <c r="A7" s="72"/>
      <c r="B7" s="72"/>
      <c r="C7" s="72"/>
      <c r="D7" s="72"/>
      <c r="E7" s="72"/>
      <c r="F7" s="72"/>
      <c r="G7" s="72"/>
    </row>
    <row r="8" spans="1:10" ht="13.5" thickBot="1" x14ac:dyDescent="0.35">
      <c r="A8" s="52"/>
      <c r="B8" s="52"/>
      <c r="C8" s="6" t="s">
        <v>7</v>
      </c>
      <c r="D8" s="22">
        <f>+SUM(D10:D1847)</f>
        <v>7.8522010043611284E-2</v>
      </c>
      <c r="E8" s="67" t="s">
        <v>22</v>
      </c>
      <c r="F8" s="68"/>
      <c r="G8" s="69"/>
    </row>
    <row r="9" spans="1:10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10" t="s">
        <v>3</v>
      </c>
      <c r="F9" s="10" t="s">
        <v>20</v>
      </c>
      <c r="G9" s="11">
        <f>ROUND((SUM(F10:G1847)),5)</f>
        <v>0</v>
      </c>
    </row>
    <row r="10" spans="1:10" ht="14.5" x14ac:dyDescent="0.35">
      <c r="A10" s="53">
        <v>61049</v>
      </c>
      <c r="B10" s="55" t="s">
        <v>28</v>
      </c>
      <c r="C10" s="57" t="s">
        <v>1783</v>
      </c>
      <c r="D10" s="59">
        <v>1.096026314963094E-5</v>
      </c>
      <c r="E10" s="7">
        <v>0</v>
      </c>
      <c r="F10" s="63">
        <f t="shared" ref="F10:F73" si="0">+IF(E10=1,D10/$D$8,0)</f>
        <v>0</v>
      </c>
      <c r="G10" s="64"/>
      <c r="J10" s="62"/>
    </row>
    <row r="11" spans="1:10" ht="14.5" x14ac:dyDescent="0.35">
      <c r="A11" s="53">
        <v>61041</v>
      </c>
      <c r="B11" s="55" t="s">
        <v>1789</v>
      </c>
      <c r="C11" s="57" t="s">
        <v>1783</v>
      </c>
      <c r="D11" s="59">
        <v>7.0536515246694625E-5</v>
      </c>
      <c r="E11" s="7">
        <v>0</v>
      </c>
      <c r="F11" s="63">
        <f t="shared" si="0"/>
        <v>0</v>
      </c>
      <c r="G11" s="64"/>
      <c r="J11" s="62"/>
    </row>
    <row r="12" spans="1:10" ht="14.5" x14ac:dyDescent="0.35">
      <c r="A12" s="53">
        <v>61042</v>
      </c>
      <c r="B12" s="55" t="s">
        <v>1790</v>
      </c>
      <c r="C12" s="57" t="s">
        <v>1783</v>
      </c>
      <c r="D12" s="59">
        <v>2.895548590228081E-5</v>
      </c>
      <c r="E12" s="7">
        <v>0</v>
      </c>
      <c r="F12" s="63">
        <f t="shared" si="0"/>
        <v>0</v>
      </c>
      <c r="G12" s="64"/>
    </row>
    <row r="13" spans="1:10" ht="14.5" x14ac:dyDescent="0.35">
      <c r="A13" s="53">
        <v>61026</v>
      </c>
      <c r="B13" s="55" t="s">
        <v>1791</v>
      </c>
      <c r="C13" s="57" t="s">
        <v>1783</v>
      </c>
      <c r="D13" s="59">
        <v>1.2523587505857369E-5</v>
      </c>
      <c r="E13" s="7">
        <v>0</v>
      </c>
      <c r="F13" s="63">
        <f t="shared" si="0"/>
        <v>0</v>
      </c>
      <c r="G13" s="64"/>
    </row>
    <row r="14" spans="1:10" ht="14.5" x14ac:dyDescent="0.35">
      <c r="A14" s="53">
        <v>61040</v>
      </c>
      <c r="B14" s="55" t="s">
        <v>1792</v>
      </c>
      <c r="C14" s="57" t="s">
        <v>1783</v>
      </c>
      <c r="D14" s="59">
        <v>8.7852031757506918E-6</v>
      </c>
      <c r="E14" s="7">
        <v>0</v>
      </c>
      <c r="F14" s="63">
        <f t="shared" si="0"/>
        <v>0</v>
      </c>
      <c r="G14" s="64"/>
    </row>
    <row r="15" spans="1:10" ht="14.5" x14ac:dyDescent="0.35">
      <c r="A15" s="53">
        <v>61043</v>
      </c>
      <c r="B15" s="55" t="s">
        <v>1793</v>
      </c>
      <c r="C15" s="57" t="s">
        <v>1783</v>
      </c>
      <c r="D15" s="59">
        <v>1.3497266697289699E-4</v>
      </c>
      <c r="E15" s="7">
        <v>0</v>
      </c>
      <c r="F15" s="63">
        <f t="shared" si="0"/>
        <v>0</v>
      </c>
      <c r="G15" s="64"/>
    </row>
    <row r="16" spans="1:10" ht="14.5" x14ac:dyDescent="0.35">
      <c r="A16" s="53">
        <v>61044</v>
      </c>
      <c r="B16" s="55" t="s">
        <v>1794</v>
      </c>
      <c r="C16" s="57" t="s">
        <v>1783</v>
      </c>
      <c r="D16" s="59">
        <v>3.3968319435832946E-5</v>
      </c>
      <c r="E16" s="7">
        <v>0</v>
      </c>
      <c r="F16" s="63">
        <f t="shared" si="0"/>
        <v>0</v>
      </c>
      <c r="G16" s="64"/>
    </row>
    <row r="17" spans="1:7" ht="14.5" x14ac:dyDescent="0.35">
      <c r="A17" s="53">
        <v>61021</v>
      </c>
      <c r="B17" s="55" t="s">
        <v>1795</v>
      </c>
      <c r="C17" s="57" t="s">
        <v>1783</v>
      </c>
      <c r="D17" s="59">
        <v>2.7901941227432565E-5</v>
      </c>
      <c r="E17" s="7">
        <v>0</v>
      </c>
      <c r="F17" s="63">
        <f t="shared" si="0"/>
        <v>0</v>
      </c>
      <c r="G17" s="64"/>
    </row>
    <row r="18" spans="1:7" ht="14.5" x14ac:dyDescent="0.35">
      <c r="A18" s="53">
        <v>61030</v>
      </c>
      <c r="B18" s="55" t="s">
        <v>1796</v>
      </c>
      <c r="C18" s="57" t="s">
        <v>1783</v>
      </c>
      <c r="D18" s="59">
        <v>1.3611117492797492E-4</v>
      </c>
      <c r="E18" s="7">
        <v>0</v>
      </c>
      <c r="F18" s="63">
        <f t="shared" si="0"/>
        <v>0</v>
      </c>
      <c r="G18" s="64"/>
    </row>
    <row r="19" spans="1:7" ht="14.5" x14ac:dyDescent="0.35">
      <c r="A19" s="53">
        <v>61032</v>
      </c>
      <c r="B19" s="55" t="s">
        <v>100</v>
      </c>
      <c r="C19" s="57" t="s">
        <v>1783</v>
      </c>
      <c r="D19" s="59">
        <v>1.0159059417064896E-3</v>
      </c>
      <c r="E19" s="7">
        <v>0</v>
      </c>
      <c r="F19" s="63">
        <f t="shared" si="0"/>
        <v>0</v>
      </c>
      <c r="G19" s="64"/>
    </row>
    <row r="20" spans="1:7" ht="14.5" x14ac:dyDescent="0.35">
      <c r="A20" s="53">
        <v>61033</v>
      </c>
      <c r="B20" s="55" t="s">
        <v>1797</v>
      </c>
      <c r="C20" s="57" t="s">
        <v>1783</v>
      </c>
      <c r="D20" s="59">
        <v>1.4025738300318415E-4</v>
      </c>
      <c r="E20" s="7">
        <v>0</v>
      </c>
      <c r="F20" s="63">
        <f t="shared" si="0"/>
        <v>0</v>
      </c>
      <c r="G20" s="64"/>
    </row>
    <row r="21" spans="1:7" ht="14.5" x14ac:dyDescent="0.35">
      <c r="A21" s="53">
        <v>61034</v>
      </c>
      <c r="B21" s="55" t="s">
        <v>1798</v>
      </c>
      <c r="C21" s="57" t="s">
        <v>1783</v>
      </c>
      <c r="D21" s="59">
        <v>1.5364759596738444E-4</v>
      </c>
      <c r="E21" s="7">
        <v>0</v>
      </c>
      <c r="F21" s="63">
        <f t="shared" si="0"/>
        <v>0</v>
      </c>
      <c r="G21" s="64"/>
    </row>
    <row r="22" spans="1:7" ht="14.5" x14ac:dyDescent="0.35">
      <c r="A22" s="53">
        <v>61040</v>
      </c>
      <c r="B22" s="55" t="s">
        <v>1799</v>
      </c>
      <c r="C22" s="57" t="s">
        <v>1783</v>
      </c>
      <c r="D22" s="59">
        <v>1.4392779670910708E-5</v>
      </c>
      <c r="E22" s="7">
        <v>0</v>
      </c>
      <c r="F22" s="63">
        <f t="shared" si="0"/>
        <v>0</v>
      </c>
      <c r="G22" s="64"/>
    </row>
    <row r="23" spans="1:7" ht="14.5" x14ac:dyDescent="0.35">
      <c r="A23" s="53">
        <v>61021</v>
      </c>
      <c r="B23" s="55" t="s">
        <v>1800</v>
      </c>
      <c r="C23" s="57" t="s">
        <v>1783</v>
      </c>
      <c r="D23" s="59">
        <v>5.0977968137818325E-6</v>
      </c>
      <c r="E23" s="7">
        <v>0</v>
      </c>
      <c r="F23" s="63">
        <f t="shared" si="0"/>
        <v>0</v>
      </c>
      <c r="G23" s="64"/>
    </row>
    <row r="24" spans="1:7" ht="14.5" x14ac:dyDescent="0.35">
      <c r="A24" s="53">
        <v>61040</v>
      </c>
      <c r="B24" s="55" t="s">
        <v>1801</v>
      </c>
      <c r="C24" s="57" t="s">
        <v>1783</v>
      </c>
      <c r="D24" s="59">
        <v>2.0697055063954239E-5</v>
      </c>
      <c r="E24" s="7">
        <v>0</v>
      </c>
      <c r="F24" s="63">
        <f t="shared" si="0"/>
        <v>0</v>
      </c>
      <c r="G24" s="64"/>
    </row>
    <row r="25" spans="1:7" ht="14.5" x14ac:dyDescent="0.35">
      <c r="A25" s="53">
        <v>61011</v>
      </c>
      <c r="B25" s="55" t="s">
        <v>1802</v>
      </c>
      <c r="C25" s="57" t="s">
        <v>1783</v>
      </c>
      <c r="D25" s="59">
        <v>9.3391637628483177E-5</v>
      </c>
      <c r="E25" s="7">
        <v>0</v>
      </c>
      <c r="F25" s="63">
        <f t="shared" si="0"/>
        <v>0</v>
      </c>
      <c r="G25" s="64"/>
    </row>
    <row r="26" spans="1:7" ht="14.5" x14ac:dyDescent="0.35">
      <c r="A26" s="53">
        <v>61012</v>
      </c>
      <c r="B26" s="55" t="s">
        <v>1803</v>
      </c>
      <c r="C26" s="57" t="s">
        <v>1783</v>
      </c>
      <c r="D26" s="59">
        <v>8.3077095408597937E-5</v>
      </c>
      <c r="E26" s="7">
        <v>0</v>
      </c>
      <c r="F26" s="63">
        <f t="shared" si="0"/>
        <v>0</v>
      </c>
      <c r="G26" s="64"/>
    </row>
    <row r="27" spans="1:7" ht="14.5" x14ac:dyDescent="0.35">
      <c r="A27" s="53">
        <v>61030</v>
      </c>
      <c r="B27" s="55" t="s">
        <v>1804</v>
      </c>
      <c r="C27" s="57" t="s">
        <v>1783</v>
      </c>
      <c r="D27" s="59">
        <v>9.2270122329451171E-6</v>
      </c>
      <c r="E27" s="7">
        <v>0</v>
      </c>
      <c r="F27" s="63">
        <f t="shared" si="0"/>
        <v>0</v>
      </c>
      <c r="G27" s="64"/>
    </row>
    <row r="28" spans="1:7" ht="14.5" x14ac:dyDescent="0.35">
      <c r="A28" s="53">
        <v>61026</v>
      </c>
      <c r="B28" s="55" t="s">
        <v>1805</v>
      </c>
      <c r="C28" s="57" t="s">
        <v>1783</v>
      </c>
      <c r="D28" s="59">
        <v>2.4231527521509645E-5</v>
      </c>
      <c r="E28" s="7">
        <v>0</v>
      </c>
      <c r="F28" s="63">
        <f t="shared" si="0"/>
        <v>0</v>
      </c>
      <c r="G28" s="64"/>
    </row>
    <row r="29" spans="1:7" ht="14.5" x14ac:dyDescent="0.35">
      <c r="A29" s="53">
        <v>61023</v>
      </c>
      <c r="B29" s="55" t="s">
        <v>1806</v>
      </c>
      <c r="C29" s="57" t="s">
        <v>1783</v>
      </c>
      <c r="D29" s="59">
        <v>3.2099127270779607E-5</v>
      </c>
      <c r="E29" s="7">
        <v>0</v>
      </c>
      <c r="F29" s="63">
        <f t="shared" si="0"/>
        <v>0</v>
      </c>
      <c r="G29" s="64"/>
    </row>
    <row r="30" spans="1:7" ht="14.5" x14ac:dyDescent="0.35">
      <c r="A30" s="53">
        <v>61040</v>
      </c>
      <c r="B30" s="55" t="s">
        <v>1807</v>
      </c>
      <c r="C30" s="57" t="s">
        <v>1783</v>
      </c>
      <c r="D30" s="59">
        <v>2.2532261916915701E-5</v>
      </c>
      <c r="E30" s="7">
        <v>0</v>
      </c>
      <c r="F30" s="63">
        <f t="shared" si="0"/>
        <v>0</v>
      </c>
      <c r="G30" s="64"/>
    </row>
    <row r="31" spans="1:7" ht="14.5" x14ac:dyDescent="0.35">
      <c r="A31" s="53">
        <v>61013</v>
      </c>
      <c r="B31" s="55" t="s">
        <v>1808</v>
      </c>
      <c r="C31" s="57" t="s">
        <v>1783</v>
      </c>
      <c r="D31" s="59">
        <v>1.7553413695455442E-5</v>
      </c>
      <c r="E31" s="7">
        <v>0</v>
      </c>
      <c r="F31" s="63">
        <f t="shared" si="0"/>
        <v>0</v>
      </c>
      <c r="G31" s="64"/>
    </row>
    <row r="32" spans="1:7" ht="14.5" x14ac:dyDescent="0.35">
      <c r="A32" s="53">
        <v>61024</v>
      </c>
      <c r="B32" s="55" t="s">
        <v>1809</v>
      </c>
      <c r="C32" s="57" t="s">
        <v>1783</v>
      </c>
      <c r="D32" s="59">
        <v>3.563359972833501E-5</v>
      </c>
      <c r="E32" s="7">
        <v>0</v>
      </c>
      <c r="F32" s="63">
        <f t="shared" si="0"/>
        <v>0</v>
      </c>
      <c r="G32" s="64"/>
    </row>
    <row r="33" spans="1:7" ht="14.5" x14ac:dyDescent="0.35">
      <c r="A33" s="53">
        <v>61040</v>
      </c>
      <c r="B33" s="55" t="s">
        <v>1810</v>
      </c>
      <c r="C33" s="57" t="s">
        <v>1783</v>
      </c>
      <c r="D33" s="59">
        <v>6.1751312070943928E-5</v>
      </c>
      <c r="E33" s="7">
        <v>0</v>
      </c>
      <c r="F33" s="63">
        <f t="shared" si="0"/>
        <v>0</v>
      </c>
      <c r="G33" s="64"/>
    </row>
    <row r="34" spans="1:7" ht="14.5" x14ac:dyDescent="0.35">
      <c r="A34" s="53">
        <v>61037</v>
      </c>
      <c r="B34" s="55" t="s">
        <v>101</v>
      </c>
      <c r="C34" s="57" t="s">
        <v>1783</v>
      </c>
      <c r="D34" s="59">
        <v>2.4217933396672892E-4</v>
      </c>
      <c r="E34" s="7">
        <v>0</v>
      </c>
      <c r="F34" s="63">
        <f t="shared" si="0"/>
        <v>0</v>
      </c>
      <c r="G34" s="64"/>
    </row>
    <row r="35" spans="1:7" ht="14.5" x14ac:dyDescent="0.35">
      <c r="A35" s="53">
        <v>61020</v>
      </c>
      <c r="B35" s="55" t="s">
        <v>1811</v>
      </c>
      <c r="C35" s="57" t="s">
        <v>1783</v>
      </c>
      <c r="D35" s="59">
        <v>4.6118068508679647E-5</v>
      </c>
      <c r="E35" s="7">
        <v>0</v>
      </c>
      <c r="F35" s="63">
        <f t="shared" si="0"/>
        <v>0</v>
      </c>
      <c r="G35" s="64"/>
    </row>
    <row r="36" spans="1:7" ht="14.5" x14ac:dyDescent="0.35">
      <c r="A36" s="53">
        <v>61010</v>
      </c>
      <c r="B36" s="55" t="s">
        <v>1812</v>
      </c>
      <c r="C36" s="57" t="s">
        <v>1783</v>
      </c>
      <c r="D36" s="59">
        <v>1.0263564251747422E-5</v>
      </c>
      <c r="E36" s="7">
        <v>0</v>
      </c>
      <c r="F36" s="63">
        <f t="shared" si="0"/>
        <v>0</v>
      </c>
      <c r="G36" s="64"/>
    </row>
    <row r="37" spans="1:7" ht="14.5" x14ac:dyDescent="0.35">
      <c r="A37" s="53">
        <v>61030</v>
      </c>
      <c r="B37" s="55" t="s">
        <v>1813</v>
      </c>
      <c r="C37" s="57" t="s">
        <v>1783</v>
      </c>
      <c r="D37" s="59">
        <v>4.2583596051124238E-5</v>
      </c>
      <c r="E37" s="7">
        <v>0</v>
      </c>
      <c r="F37" s="63">
        <f t="shared" si="0"/>
        <v>0</v>
      </c>
      <c r="G37" s="64"/>
    </row>
    <row r="38" spans="1:7" ht="14.5" x14ac:dyDescent="0.35">
      <c r="A38" s="53">
        <v>61010</v>
      </c>
      <c r="B38" s="55" t="s">
        <v>1814</v>
      </c>
      <c r="C38" s="57" t="s">
        <v>1783</v>
      </c>
      <c r="D38" s="59">
        <v>1.8589965714257749E-5</v>
      </c>
      <c r="E38" s="7">
        <v>0</v>
      </c>
      <c r="F38" s="63">
        <f t="shared" si="0"/>
        <v>0</v>
      </c>
      <c r="G38" s="64"/>
    </row>
    <row r="39" spans="1:7" ht="14.5" x14ac:dyDescent="0.35">
      <c r="A39" s="53">
        <v>61025</v>
      </c>
      <c r="B39" s="55" t="s">
        <v>1815</v>
      </c>
      <c r="C39" s="57" t="s">
        <v>1783</v>
      </c>
      <c r="D39" s="59">
        <v>1.1908453356994361E-4</v>
      </c>
      <c r="E39" s="7">
        <v>0</v>
      </c>
      <c r="F39" s="63">
        <f t="shared" si="0"/>
        <v>0</v>
      </c>
      <c r="G39" s="64"/>
    </row>
    <row r="40" spans="1:7" ht="14.5" x14ac:dyDescent="0.35">
      <c r="A40" s="53">
        <v>61040</v>
      </c>
      <c r="B40" s="55" t="s">
        <v>1816</v>
      </c>
      <c r="C40" s="57" t="s">
        <v>1783</v>
      </c>
      <c r="D40" s="59">
        <v>4.7205598495619769E-5</v>
      </c>
      <c r="E40" s="7">
        <v>0</v>
      </c>
      <c r="F40" s="63">
        <f t="shared" si="0"/>
        <v>0</v>
      </c>
      <c r="G40" s="64"/>
    </row>
    <row r="41" spans="1:7" ht="14.5" x14ac:dyDescent="0.35">
      <c r="A41" s="53">
        <v>61045</v>
      </c>
      <c r="B41" s="55" t="s">
        <v>1817</v>
      </c>
      <c r="C41" s="57" t="s">
        <v>1783</v>
      </c>
      <c r="D41" s="59">
        <v>9.8285522569713737E-5</v>
      </c>
      <c r="E41" s="7">
        <v>0</v>
      </c>
      <c r="F41" s="63">
        <f t="shared" si="0"/>
        <v>0</v>
      </c>
      <c r="G41" s="64"/>
    </row>
    <row r="42" spans="1:7" ht="14.5" x14ac:dyDescent="0.35">
      <c r="A42" s="53">
        <v>61020</v>
      </c>
      <c r="B42" s="55" t="s">
        <v>1818</v>
      </c>
      <c r="C42" s="57" t="s">
        <v>1783</v>
      </c>
      <c r="D42" s="59">
        <v>4.693371599888474E-5</v>
      </c>
      <c r="E42" s="7">
        <v>0</v>
      </c>
      <c r="F42" s="63">
        <f t="shared" si="0"/>
        <v>0</v>
      </c>
      <c r="G42" s="64"/>
    </row>
    <row r="43" spans="1:7" ht="14.5" x14ac:dyDescent="0.35">
      <c r="A43" s="53">
        <v>61026</v>
      </c>
      <c r="B43" s="55" t="s">
        <v>1819</v>
      </c>
      <c r="C43" s="57" t="s">
        <v>1783</v>
      </c>
      <c r="D43" s="59">
        <v>3.4478099117211127E-5</v>
      </c>
      <c r="E43" s="7">
        <v>0</v>
      </c>
      <c r="F43" s="63">
        <f t="shared" si="0"/>
        <v>0</v>
      </c>
      <c r="G43" s="64"/>
    </row>
    <row r="44" spans="1:7" ht="14.5" x14ac:dyDescent="0.35">
      <c r="A44" s="53">
        <v>61023</v>
      </c>
      <c r="B44" s="55" t="s">
        <v>1820</v>
      </c>
      <c r="C44" s="57" t="s">
        <v>1783</v>
      </c>
      <c r="D44" s="59">
        <v>1.0212586283609605E-5</v>
      </c>
      <c r="E44" s="7">
        <v>0</v>
      </c>
      <c r="F44" s="63">
        <f t="shared" si="0"/>
        <v>0</v>
      </c>
      <c r="G44" s="64"/>
    </row>
    <row r="45" spans="1:7" ht="14.5" x14ac:dyDescent="0.35">
      <c r="A45" s="53">
        <v>61046</v>
      </c>
      <c r="B45" s="55" t="s">
        <v>1821</v>
      </c>
      <c r="C45" s="57" t="s">
        <v>1783</v>
      </c>
      <c r="D45" s="59">
        <v>3.0620766194782874E-5</v>
      </c>
      <c r="E45" s="7">
        <v>0</v>
      </c>
      <c r="F45" s="63">
        <f t="shared" si="0"/>
        <v>0</v>
      </c>
      <c r="G45" s="64"/>
    </row>
    <row r="46" spans="1:7" ht="14.5" x14ac:dyDescent="0.35">
      <c r="A46" s="53">
        <v>61039</v>
      </c>
      <c r="B46" s="55" t="s">
        <v>1822</v>
      </c>
      <c r="C46" s="57" t="s">
        <v>1783</v>
      </c>
      <c r="D46" s="59">
        <v>7.7231621728794756E-5</v>
      </c>
      <c r="E46" s="7">
        <v>0</v>
      </c>
      <c r="F46" s="63">
        <f t="shared" si="0"/>
        <v>0</v>
      </c>
      <c r="G46" s="64"/>
    </row>
    <row r="47" spans="1:7" ht="14.5" x14ac:dyDescent="0.35">
      <c r="A47" s="53">
        <v>61047</v>
      </c>
      <c r="B47" s="55" t="s">
        <v>1823</v>
      </c>
      <c r="C47" s="57" t="s">
        <v>1783</v>
      </c>
      <c r="D47" s="59">
        <v>5.3713785761214577E-5</v>
      </c>
      <c r="E47" s="7">
        <v>0</v>
      </c>
      <c r="F47" s="63">
        <f t="shared" si="0"/>
        <v>0</v>
      </c>
      <c r="G47" s="64"/>
    </row>
    <row r="48" spans="1:7" ht="14.5" x14ac:dyDescent="0.35">
      <c r="A48" s="53">
        <v>61048</v>
      </c>
      <c r="B48" s="55" t="s">
        <v>1824</v>
      </c>
      <c r="C48" s="57" t="s">
        <v>1783</v>
      </c>
      <c r="D48" s="59">
        <v>6.5999476082428786E-5</v>
      </c>
      <c r="E48" s="7">
        <v>0</v>
      </c>
      <c r="F48" s="63">
        <f t="shared" si="0"/>
        <v>0</v>
      </c>
      <c r="G48" s="64"/>
    </row>
    <row r="49" spans="1:7" ht="14.5" x14ac:dyDescent="0.35">
      <c r="A49" s="53">
        <v>61040</v>
      </c>
      <c r="B49" s="55" t="s">
        <v>1825</v>
      </c>
      <c r="C49" s="57" t="s">
        <v>1783</v>
      </c>
      <c r="D49" s="59">
        <v>2.5064167667760676E-5</v>
      </c>
      <c r="E49" s="7">
        <v>0</v>
      </c>
      <c r="F49" s="63">
        <f t="shared" si="0"/>
        <v>0</v>
      </c>
      <c r="G49" s="64"/>
    </row>
    <row r="50" spans="1:7" ht="14.5" x14ac:dyDescent="0.35">
      <c r="A50" s="53">
        <v>61040</v>
      </c>
      <c r="B50" s="55" t="s">
        <v>1826</v>
      </c>
      <c r="C50" s="57" t="s">
        <v>1783</v>
      </c>
      <c r="D50" s="59">
        <v>1.5361361065529256E-5</v>
      </c>
      <c r="E50" s="7">
        <v>0</v>
      </c>
      <c r="F50" s="63">
        <f t="shared" si="0"/>
        <v>0</v>
      </c>
      <c r="G50" s="64"/>
    </row>
    <row r="51" spans="1:7" ht="14.5" x14ac:dyDescent="0.35">
      <c r="A51" s="53">
        <v>61020</v>
      </c>
      <c r="B51" s="55" t="s">
        <v>1827</v>
      </c>
      <c r="C51" s="57" t="s">
        <v>1783</v>
      </c>
      <c r="D51" s="59">
        <v>1.401894123790004E-5</v>
      </c>
      <c r="E51" s="7">
        <v>0</v>
      </c>
      <c r="F51" s="63">
        <f t="shared" si="0"/>
        <v>0</v>
      </c>
      <c r="G51" s="64"/>
    </row>
    <row r="52" spans="1:7" ht="14.5" x14ac:dyDescent="0.35">
      <c r="A52" s="53">
        <v>61010</v>
      </c>
      <c r="B52" s="55" t="s">
        <v>1828</v>
      </c>
      <c r="C52" s="57" t="s">
        <v>1783</v>
      </c>
      <c r="D52" s="59">
        <v>1.3403807089037032E-4</v>
      </c>
      <c r="E52" s="7">
        <v>0</v>
      </c>
      <c r="F52" s="63">
        <f t="shared" si="0"/>
        <v>0</v>
      </c>
      <c r="G52" s="64"/>
    </row>
    <row r="53" spans="1:7" ht="14.5" x14ac:dyDescent="0.35">
      <c r="A53" s="53">
        <v>61049</v>
      </c>
      <c r="B53" s="55" t="s">
        <v>1829</v>
      </c>
      <c r="C53" s="57" t="s">
        <v>1783</v>
      </c>
      <c r="D53" s="59">
        <v>1.1616179673004202E-4</v>
      </c>
      <c r="E53" s="7">
        <v>0</v>
      </c>
      <c r="F53" s="63">
        <f t="shared" si="0"/>
        <v>0</v>
      </c>
      <c r="G53" s="64"/>
    </row>
    <row r="54" spans="1:7" ht="14.5" x14ac:dyDescent="0.35">
      <c r="A54" s="53">
        <v>61029</v>
      </c>
      <c r="B54" s="55" t="s">
        <v>102</v>
      </c>
      <c r="C54" s="57" t="s">
        <v>1783</v>
      </c>
      <c r="D54" s="59">
        <v>2.3337713813493228E-4</v>
      </c>
      <c r="E54" s="7">
        <v>0</v>
      </c>
      <c r="F54" s="63">
        <f t="shared" si="0"/>
        <v>0</v>
      </c>
      <c r="G54" s="64"/>
    </row>
    <row r="55" spans="1:7" ht="14.5" x14ac:dyDescent="0.35">
      <c r="A55" s="53">
        <v>61022</v>
      </c>
      <c r="B55" s="55" t="s">
        <v>1830</v>
      </c>
      <c r="C55" s="57" t="s">
        <v>1783</v>
      </c>
      <c r="D55" s="59">
        <v>2.5378531804610553E-4</v>
      </c>
      <c r="E55" s="7">
        <v>0</v>
      </c>
      <c r="F55" s="63">
        <f t="shared" si="0"/>
        <v>0</v>
      </c>
      <c r="G55" s="64"/>
    </row>
    <row r="56" spans="1:7" ht="14.5" x14ac:dyDescent="0.35">
      <c r="A56" s="53">
        <v>61036</v>
      </c>
      <c r="B56" s="55" t="s">
        <v>1831</v>
      </c>
      <c r="C56" s="57" t="s">
        <v>1783</v>
      </c>
      <c r="D56" s="59">
        <v>2.0746333766487465E-4</v>
      </c>
      <c r="E56" s="7">
        <v>0</v>
      </c>
      <c r="F56" s="63">
        <f t="shared" si="0"/>
        <v>0</v>
      </c>
      <c r="G56" s="64"/>
    </row>
    <row r="57" spans="1:7" ht="14.5" x14ac:dyDescent="0.35">
      <c r="A57" s="53">
        <v>61038</v>
      </c>
      <c r="B57" s="55" t="s">
        <v>1832</v>
      </c>
      <c r="C57" s="57" t="s">
        <v>1783</v>
      </c>
      <c r="D57" s="59">
        <v>8.8106921598196005E-5</v>
      </c>
      <c r="E57" s="7">
        <v>0</v>
      </c>
      <c r="F57" s="63">
        <f t="shared" si="0"/>
        <v>0</v>
      </c>
      <c r="G57" s="64"/>
    </row>
    <row r="58" spans="1:7" ht="14.5" x14ac:dyDescent="0.35">
      <c r="A58" s="53">
        <v>61028</v>
      </c>
      <c r="B58" s="56" t="s">
        <v>1833</v>
      </c>
      <c r="C58" s="57" t="s">
        <v>1783</v>
      </c>
      <c r="D58" s="59">
        <v>8.2499345103035989E-5</v>
      </c>
      <c r="E58" s="7">
        <v>0</v>
      </c>
      <c r="F58" s="63">
        <f t="shared" si="0"/>
        <v>0</v>
      </c>
      <c r="G58" s="64"/>
    </row>
    <row r="59" spans="1:7" ht="14.5" x14ac:dyDescent="0.35">
      <c r="A59" s="53">
        <v>60020</v>
      </c>
      <c r="B59" s="55" t="s">
        <v>1834</v>
      </c>
      <c r="C59" s="57" t="s">
        <v>1783</v>
      </c>
      <c r="D59" s="59">
        <v>7.893088733338871E-5</v>
      </c>
      <c r="E59" s="7">
        <v>0</v>
      </c>
      <c r="F59" s="63">
        <f t="shared" si="0"/>
        <v>0</v>
      </c>
      <c r="G59" s="64"/>
    </row>
    <row r="60" spans="1:7" ht="14.5" x14ac:dyDescent="0.35">
      <c r="A60" s="53">
        <v>60011</v>
      </c>
      <c r="B60" s="55" t="s">
        <v>1835</v>
      </c>
      <c r="C60" s="57" t="s">
        <v>1783</v>
      </c>
      <c r="D60" s="59">
        <v>7.1895927730369783E-5</v>
      </c>
      <c r="E60" s="7">
        <v>0</v>
      </c>
      <c r="F60" s="63">
        <f t="shared" si="0"/>
        <v>0</v>
      </c>
      <c r="G60" s="64"/>
    </row>
    <row r="61" spans="1:7" ht="14.5" x14ac:dyDescent="0.35">
      <c r="A61" s="53">
        <v>60010</v>
      </c>
      <c r="B61" s="55" t="s">
        <v>1836</v>
      </c>
      <c r="C61" s="57" t="s">
        <v>1783</v>
      </c>
      <c r="D61" s="59">
        <v>2.1597665834389031E-5</v>
      </c>
      <c r="E61" s="7">
        <v>0</v>
      </c>
      <c r="F61" s="63">
        <f t="shared" si="0"/>
        <v>0</v>
      </c>
      <c r="G61" s="64"/>
    </row>
    <row r="62" spans="1:7" ht="14.5" x14ac:dyDescent="0.35">
      <c r="A62" s="53">
        <v>60030</v>
      </c>
      <c r="B62" s="55" t="s">
        <v>1837</v>
      </c>
      <c r="C62" s="57" t="s">
        <v>1783</v>
      </c>
      <c r="D62" s="59">
        <v>3.5565629104151249E-5</v>
      </c>
      <c r="E62" s="7">
        <v>0</v>
      </c>
      <c r="F62" s="63">
        <f t="shared" si="0"/>
        <v>0</v>
      </c>
      <c r="G62" s="64"/>
    </row>
    <row r="63" spans="1:7" ht="14.5" x14ac:dyDescent="0.35">
      <c r="A63" s="53">
        <v>60021</v>
      </c>
      <c r="B63" s="55" t="s">
        <v>103</v>
      </c>
      <c r="C63" s="57" t="s">
        <v>1783</v>
      </c>
      <c r="D63" s="59">
        <v>1.20375975429435E-4</v>
      </c>
      <c r="E63" s="7">
        <v>0</v>
      </c>
      <c r="F63" s="63">
        <f t="shared" si="0"/>
        <v>0</v>
      </c>
      <c r="G63" s="64"/>
    </row>
    <row r="64" spans="1:7" ht="14.5" x14ac:dyDescent="0.35">
      <c r="A64" s="53">
        <v>60020</v>
      </c>
      <c r="B64" s="55" t="s">
        <v>1838</v>
      </c>
      <c r="C64" s="57" t="s">
        <v>1783</v>
      </c>
      <c r="D64" s="59">
        <v>4.2243742930205455E-5</v>
      </c>
      <c r="E64" s="7">
        <v>0</v>
      </c>
      <c r="F64" s="63">
        <f t="shared" si="0"/>
        <v>0</v>
      </c>
      <c r="G64" s="64"/>
    </row>
    <row r="65" spans="1:7" ht="14.5" x14ac:dyDescent="0.35">
      <c r="A65" s="53">
        <v>60030</v>
      </c>
      <c r="B65" s="55" t="s">
        <v>1839</v>
      </c>
      <c r="C65" s="57" t="s">
        <v>1783</v>
      </c>
      <c r="D65" s="59">
        <v>8.3586875089976118E-5</v>
      </c>
      <c r="E65" s="7">
        <v>0</v>
      </c>
      <c r="F65" s="63">
        <f t="shared" si="0"/>
        <v>0</v>
      </c>
      <c r="G65" s="64"/>
    </row>
    <row r="66" spans="1:7" ht="14.5" x14ac:dyDescent="0.35">
      <c r="A66" s="53">
        <v>60010</v>
      </c>
      <c r="B66" s="55" t="s">
        <v>1840</v>
      </c>
      <c r="C66" s="57" t="s">
        <v>1783</v>
      </c>
      <c r="D66" s="59">
        <v>2.6372602183298012E-5</v>
      </c>
      <c r="E66" s="7">
        <v>0</v>
      </c>
      <c r="F66" s="63">
        <f t="shared" si="0"/>
        <v>0</v>
      </c>
      <c r="G66" s="64"/>
    </row>
    <row r="67" spans="1:7" ht="14.5" x14ac:dyDescent="0.35">
      <c r="A67" s="53">
        <v>60031</v>
      </c>
      <c r="B67" s="55" t="s">
        <v>1841</v>
      </c>
      <c r="C67" s="57" t="s">
        <v>1783</v>
      </c>
      <c r="D67" s="59">
        <v>6.0001068498212172E-5</v>
      </c>
      <c r="E67" s="7">
        <v>0</v>
      </c>
      <c r="F67" s="63">
        <f t="shared" si="0"/>
        <v>0</v>
      </c>
      <c r="G67" s="64"/>
    </row>
    <row r="68" spans="1:7" ht="14.5" x14ac:dyDescent="0.35">
      <c r="A68" s="53">
        <v>60043</v>
      </c>
      <c r="B68" s="55" t="s">
        <v>1842</v>
      </c>
      <c r="C68" s="57" t="s">
        <v>1783</v>
      </c>
      <c r="D68" s="59">
        <v>5.7333221498999679E-5</v>
      </c>
      <c r="E68" s="7">
        <v>0</v>
      </c>
      <c r="F68" s="63">
        <f t="shared" si="0"/>
        <v>0</v>
      </c>
      <c r="G68" s="64"/>
    </row>
    <row r="69" spans="1:7" ht="14.5" x14ac:dyDescent="0.35">
      <c r="A69" s="53">
        <v>60013</v>
      </c>
      <c r="B69" s="55" t="s">
        <v>1843</v>
      </c>
      <c r="C69" s="57" t="s">
        <v>1783</v>
      </c>
      <c r="D69" s="59">
        <v>8.1003991370993324E-5</v>
      </c>
      <c r="E69" s="7">
        <v>0</v>
      </c>
      <c r="F69" s="63">
        <f t="shared" si="0"/>
        <v>0</v>
      </c>
      <c r="G69" s="64"/>
    </row>
    <row r="70" spans="1:7" ht="14.5" x14ac:dyDescent="0.35">
      <c r="A70" s="53">
        <v>60034</v>
      </c>
      <c r="B70" s="55" t="s">
        <v>1844</v>
      </c>
      <c r="C70" s="57" t="s">
        <v>1783</v>
      </c>
      <c r="D70" s="59">
        <v>7.4155950984479719E-5</v>
      </c>
      <c r="E70" s="7">
        <v>0</v>
      </c>
      <c r="F70" s="63">
        <f t="shared" si="0"/>
        <v>0</v>
      </c>
      <c r="G70" s="64"/>
    </row>
    <row r="71" spans="1:7" ht="14.5" x14ac:dyDescent="0.35">
      <c r="A71" s="53">
        <v>60024</v>
      </c>
      <c r="B71" s="55" t="s">
        <v>1846</v>
      </c>
      <c r="C71" s="57" t="s">
        <v>1783</v>
      </c>
      <c r="D71" s="59">
        <v>1.51523513961642E-4</v>
      </c>
      <c r="E71" s="7">
        <v>0</v>
      </c>
      <c r="F71" s="63">
        <f t="shared" si="0"/>
        <v>0</v>
      </c>
      <c r="G71" s="64"/>
    </row>
    <row r="72" spans="1:7" ht="14.5" x14ac:dyDescent="0.35">
      <c r="A72" s="53">
        <v>60040</v>
      </c>
      <c r="B72" s="55" t="s">
        <v>1847</v>
      </c>
      <c r="C72" s="57" t="s">
        <v>1783</v>
      </c>
      <c r="D72" s="59">
        <v>2.858164746927014E-5</v>
      </c>
      <c r="E72" s="7">
        <v>0</v>
      </c>
      <c r="F72" s="63">
        <f t="shared" si="0"/>
        <v>0</v>
      </c>
      <c r="G72" s="64"/>
    </row>
    <row r="73" spans="1:7" ht="14.5" x14ac:dyDescent="0.35">
      <c r="A73" s="53">
        <v>60030</v>
      </c>
      <c r="B73" s="55" t="s">
        <v>1848</v>
      </c>
      <c r="C73" s="57" t="s">
        <v>1783</v>
      </c>
      <c r="D73" s="59">
        <v>1.0171803909099349E-4</v>
      </c>
      <c r="E73" s="7">
        <v>0</v>
      </c>
      <c r="F73" s="63">
        <f t="shared" si="0"/>
        <v>0</v>
      </c>
      <c r="G73" s="64"/>
    </row>
    <row r="74" spans="1:7" ht="14.5" x14ac:dyDescent="0.35">
      <c r="A74" s="53">
        <v>60030</v>
      </c>
      <c r="B74" s="55" t="s">
        <v>1849</v>
      </c>
      <c r="C74" s="57" t="s">
        <v>1783</v>
      </c>
      <c r="D74" s="59">
        <v>1.6924685421755685E-5</v>
      </c>
      <c r="E74" s="7">
        <v>0</v>
      </c>
      <c r="F74" s="63">
        <f t="shared" ref="F74:F137" si="1">+IF(E74=1,D74/$D$8,0)</f>
        <v>0</v>
      </c>
      <c r="G74" s="64"/>
    </row>
    <row r="75" spans="1:7" ht="14.5" x14ac:dyDescent="0.35">
      <c r="A75" s="53">
        <v>60030</v>
      </c>
      <c r="B75" s="55" t="s">
        <v>1850</v>
      </c>
      <c r="C75" s="57" t="s">
        <v>1783</v>
      </c>
      <c r="D75" s="59">
        <v>5.5888845735094822E-5</v>
      </c>
      <c r="E75" s="7">
        <v>0</v>
      </c>
      <c r="F75" s="63">
        <f t="shared" si="1"/>
        <v>0</v>
      </c>
      <c r="G75" s="64"/>
    </row>
    <row r="76" spans="1:7" ht="14.5" x14ac:dyDescent="0.35">
      <c r="A76" s="53">
        <v>60036</v>
      </c>
      <c r="B76" s="55" t="s">
        <v>1851</v>
      </c>
      <c r="C76" s="57" t="s">
        <v>1783</v>
      </c>
      <c r="D76" s="59">
        <v>3.1198516500344815E-5</v>
      </c>
      <c r="E76" s="7">
        <v>0</v>
      </c>
      <c r="F76" s="63">
        <f t="shared" si="1"/>
        <v>0</v>
      </c>
      <c r="G76" s="64"/>
    </row>
    <row r="77" spans="1:7" ht="14.5" x14ac:dyDescent="0.35">
      <c r="A77" s="53">
        <v>60030</v>
      </c>
      <c r="B77" s="55" t="s">
        <v>1852</v>
      </c>
      <c r="C77" s="57" t="s">
        <v>1783</v>
      </c>
      <c r="D77" s="59">
        <v>5.1436769851058689E-5</v>
      </c>
      <c r="E77" s="7">
        <v>0</v>
      </c>
      <c r="F77" s="63">
        <f t="shared" si="1"/>
        <v>0</v>
      </c>
      <c r="G77" s="64"/>
    </row>
    <row r="78" spans="1:7" ht="14.5" x14ac:dyDescent="0.35">
      <c r="A78" s="53">
        <v>60037</v>
      </c>
      <c r="B78" s="55" t="s">
        <v>1853</v>
      </c>
      <c r="C78" s="57" t="s">
        <v>1783</v>
      </c>
      <c r="D78" s="59">
        <v>1.1391876613197801E-4</v>
      </c>
      <c r="E78" s="7">
        <v>0</v>
      </c>
      <c r="F78" s="63">
        <f t="shared" si="1"/>
        <v>0</v>
      </c>
      <c r="G78" s="64"/>
    </row>
    <row r="79" spans="1:7" ht="14.5" x14ac:dyDescent="0.35">
      <c r="A79" s="53">
        <v>60030</v>
      </c>
      <c r="B79" s="55" t="s">
        <v>1854</v>
      </c>
      <c r="C79" s="57" t="s">
        <v>1783</v>
      </c>
      <c r="D79" s="59">
        <v>3.0552795570599113E-5</v>
      </c>
      <c r="E79" s="7">
        <v>0</v>
      </c>
      <c r="F79" s="63">
        <f t="shared" si="1"/>
        <v>0</v>
      </c>
      <c r="G79" s="64"/>
    </row>
    <row r="80" spans="1:7" ht="14.5" x14ac:dyDescent="0.35">
      <c r="A80" s="53">
        <v>60026</v>
      </c>
      <c r="B80" s="55" t="s">
        <v>1855</v>
      </c>
      <c r="C80" s="57" t="s">
        <v>1783</v>
      </c>
      <c r="D80" s="59">
        <v>6.3569526267859451E-5</v>
      </c>
      <c r="E80" s="7">
        <v>0</v>
      </c>
      <c r="F80" s="63">
        <f t="shared" si="1"/>
        <v>0</v>
      </c>
      <c r="G80" s="64"/>
    </row>
    <row r="81" spans="1:7" ht="14.5" x14ac:dyDescent="0.35">
      <c r="A81" s="53">
        <v>60020</v>
      </c>
      <c r="B81" s="55" t="s">
        <v>1856</v>
      </c>
      <c r="C81" s="57" t="s">
        <v>1783</v>
      </c>
      <c r="D81" s="59">
        <v>3.4783966926038039E-5</v>
      </c>
      <c r="E81" s="7">
        <v>0</v>
      </c>
      <c r="F81" s="63">
        <f t="shared" si="1"/>
        <v>0</v>
      </c>
      <c r="G81" s="64"/>
    </row>
    <row r="82" spans="1:7" ht="14.5" x14ac:dyDescent="0.35">
      <c r="A82" s="53">
        <v>60010</v>
      </c>
      <c r="B82" s="55" t="s">
        <v>1857</v>
      </c>
      <c r="C82" s="57" t="s">
        <v>1783</v>
      </c>
      <c r="D82" s="59">
        <v>1.0674786528059158E-4</v>
      </c>
      <c r="E82" s="7">
        <v>0</v>
      </c>
      <c r="F82" s="63">
        <f t="shared" si="1"/>
        <v>0</v>
      </c>
      <c r="G82" s="64"/>
    </row>
    <row r="83" spans="1:7" ht="14.5" x14ac:dyDescent="0.35">
      <c r="A83" s="53">
        <v>60010</v>
      </c>
      <c r="B83" s="55" t="s">
        <v>1858</v>
      </c>
      <c r="C83" s="57" t="s">
        <v>1783</v>
      </c>
      <c r="D83" s="59">
        <v>5.2847160302871662E-5</v>
      </c>
      <c r="E83" s="7">
        <v>0</v>
      </c>
      <c r="F83" s="63">
        <f t="shared" si="1"/>
        <v>0</v>
      </c>
      <c r="G83" s="64"/>
    </row>
    <row r="84" spans="1:7" ht="14.5" x14ac:dyDescent="0.35">
      <c r="A84" s="53">
        <v>60030</v>
      </c>
      <c r="B84" s="55" t="s">
        <v>1859</v>
      </c>
      <c r="C84" s="57" t="s">
        <v>1783</v>
      </c>
      <c r="D84" s="59">
        <v>1.1419064862871305E-5</v>
      </c>
      <c r="E84" s="7">
        <v>0</v>
      </c>
      <c r="F84" s="63">
        <f t="shared" si="1"/>
        <v>0</v>
      </c>
      <c r="G84" s="64"/>
    </row>
    <row r="85" spans="1:7" ht="14.5" x14ac:dyDescent="0.35">
      <c r="A85" s="53">
        <v>60020</v>
      </c>
      <c r="B85" s="55" t="s">
        <v>1860</v>
      </c>
      <c r="C85" s="57" t="s">
        <v>1783</v>
      </c>
      <c r="D85" s="59">
        <v>7.786035000249452E-5</v>
      </c>
      <c r="E85" s="7">
        <v>0</v>
      </c>
      <c r="F85" s="63">
        <f t="shared" si="1"/>
        <v>0</v>
      </c>
      <c r="G85" s="64"/>
    </row>
    <row r="86" spans="1:7" ht="14.5" x14ac:dyDescent="0.35">
      <c r="A86" s="53">
        <v>60030</v>
      </c>
      <c r="B86" s="55" t="s">
        <v>1861</v>
      </c>
      <c r="C86" s="57" t="s">
        <v>1783</v>
      </c>
      <c r="D86" s="59">
        <v>3.0892648691517902E-5</v>
      </c>
      <c r="E86" s="7">
        <v>0</v>
      </c>
      <c r="F86" s="63">
        <f t="shared" si="1"/>
        <v>0</v>
      </c>
      <c r="G86" s="64"/>
    </row>
    <row r="87" spans="1:7" ht="14.5" x14ac:dyDescent="0.35">
      <c r="A87" s="53">
        <v>60030</v>
      </c>
      <c r="B87" s="55" t="s">
        <v>1862</v>
      </c>
      <c r="C87" s="57" t="s">
        <v>1783</v>
      </c>
      <c r="D87" s="59">
        <v>3.3917341467695124E-5</v>
      </c>
      <c r="E87" s="7">
        <v>0</v>
      </c>
      <c r="F87" s="63">
        <f t="shared" si="1"/>
        <v>0</v>
      </c>
      <c r="G87" s="64"/>
    </row>
    <row r="88" spans="1:7" ht="14.5" x14ac:dyDescent="0.35">
      <c r="A88" s="53">
        <v>60038</v>
      </c>
      <c r="B88" s="55" t="s">
        <v>1863</v>
      </c>
      <c r="C88" s="57" t="s">
        <v>1783</v>
      </c>
      <c r="D88" s="59">
        <v>1.5191434505069861E-5</v>
      </c>
      <c r="E88" s="7">
        <v>0</v>
      </c>
      <c r="F88" s="63">
        <f t="shared" si="1"/>
        <v>0</v>
      </c>
      <c r="G88" s="64"/>
    </row>
    <row r="89" spans="1:7" ht="14.5" x14ac:dyDescent="0.35">
      <c r="A89" s="53">
        <v>60030</v>
      </c>
      <c r="B89" s="55" t="s">
        <v>1864</v>
      </c>
      <c r="C89" s="57" t="s">
        <v>1783</v>
      </c>
      <c r="D89" s="59">
        <v>6.6985050133093284E-5</v>
      </c>
      <c r="E89" s="7">
        <v>0</v>
      </c>
      <c r="F89" s="63">
        <f t="shared" si="1"/>
        <v>0</v>
      </c>
      <c r="G89" s="64"/>
    </row>
    <row r="90" spans="1:7" ht="14.5" x14ac:dyDescent="0.35">
      <c r="A90" s="53">
        <v>60041</v>
      </c>
      <c r="B90" s="55" t="s">
        <v>1865</v>
      </c>
      <c r="C90" s="57" t="s">
        <v>1783</v>
      </c>
      <c r="D90" s="59">
        <v>1.1624676001027171E-4</v>
      </c>
      <c r="E90" s="7">
        <v>0</v>
      </c>
      <c r="F90" s="63">
        <f t="shared" si="1"/>
        <v>0</v>
      </c>
      <c r="G90" s="64"/>
    </row>
    <row r="91" spans="1:7" ht="14.5" x14ac:dyDescent="0.35">
      <c r="A91" s="53">
        <v>60030</v>
      </c>
      <c r="B91" s="55" t="s">
        <v>1866</v>
      </c>
      <c r="C91" s="57" t="s">
        <v>1783</v>
      </c>
      <c r="D91" s="59">
        <v>6.0476862867498476E-5</v>
      </c>
      <c r="E91" s="7">
        <v>0</v>
      </c>
      <c r="F91" s="63">
        <f t="shared" si="1"/>
        <v>0</v>
      </c>
      <c r="G91" s="64"/>
    </row>
    <row r="92" spans="1:7" ht="14.5" x14ac:dyDescent="0.35">
      <c r="A92" s="53">
        <v>60048</v>
      </c>
      <c r="B92" s="55" t="s">
        <v>1867</v>
      </c>
      <c r="C92" s="57" t="s">
        <v>1783</v>
      </c>
      <c r="D92" s="59">
        <v>4.3161346356686179E-5</v>
      </c>
      <c r="E92" s="7">
        <v>0</v>
      </c>
      <c r="F92" s="63">
        <f t="shared" si="1"/>
        <v>0</v>
      </c>
      <c r="G92" s="64"/>
    </row>
    <row r="93" spans="1:7" ht="14.5" x14ac:dyDescent="0.35">
      <c r="A93" s="53">
        <v>60020</v>
      </c>
      <c r="B93" s="55" t="s">
        <v>1868</v>
      </c>
      <c r="C93" s="57" t="s">
        <v>1783</v>
      </c>
      <c r="D93" s="59">
        <v>6.9618911820213894E-5</v>
      </c>
      <c r="E93" s="7">
        <v>0</v>
      </c>
      <c r="F93" s="63">
        <f t="shared" si="1"/>
        <v>0</v>
      </c>
      <c r="G93" s="64"/>
    </row>
    <row r="94" spans="1:7" ht="14.5" x14ac:dyDescent="0.35">
      <c r="A94" s="53">
        <v>60039</v>
      </c>
      <c r="B94" s="55" t="s">
        <v>1869</v>
      </c>
      <c r="C94" s="57" t="s">
        <v>1783</v>
      </c>
      <c r="D94" s="59">
        <v>3.5463673167875618E-5</v>
      </c>
      <c r="E94" s="7">
        <v>0</v>
      </c>
      <c r="F94" s="63">
        <f t="shared" si="1"/>
        <v>0</v>
      </c>
      <c r="G94" s="64"/>
    </row>
    <row r="95" spans="1:7" ht="14.5" x14ac:dyDescent="0.35">
      <c r="A95" s="53">
        <v>60012</v>
      </c>
      <c r="B95" s="55" t="s">
        <v>1870</v>
      </c>
      <c r="C95" s="57" t="s">
        <v>1783</v>
      </c>
      <c r="D95" s="59">
        <v>1.2744492034454582E-4</v>
      </c>
      <c r="E95" s="7">
        <v>0</v>
      </c>
      <c r="F95" s="63">
        <f t="shared" si="1"/>
        <v>0</v>
      </c>
      <c r="G95" s="64"/>
    </row>
    <row r="96" spans="1:7" ht="14.5" x14ac:dyDescent="0.35">
      <c r="A96" s="53">
        <v>62021</v>
      </c>
      <c r="B96" s="55" t="s">
        <v>1871</v>
      </c>
      <c r="C96" s="57" t="s">
        <v>1783</v>
      </c>
      <c r="D96" s="59">
        <v>3.4580055053486764E-5</v>
      </c>
      <c r="E96" s="7">
        <v>0</v>
      </c>
      <c r="F96" s="63">
        <f t="shared" si="1"/>
        <v>0</v>
      </c>
      <c r="G96" s="64"/>
    </row>
    <row r="97" spans="1:7" ht="14.5" x14ac:dyDescent="0.35">
      <c r="A97" s="53">
        <v>62010</v>
      </c>
      <c r="B97" s="55" t="s">
        <v>1872</v>
      </c>
      <c r="C97" s="57" t="s">
        <v>1783</v>
      </c>
      <c r="D97" s="59">
        <v>6.8786271673962855E-5</v>
      </c>
      <c r="E97" s="7">
        <v>0</v>
      </c>
      <c r="F97" s="63">
        <f t="shared" si="1"/>
        <v>0</v>
      </c>
      <c r="G97" s="64"/>
    </row>
    <row r="98" spans="1:7" ht="14.5" x14ac:dyDescent="0.35">
      <c r="A98" s="53">
        <v>62020</v>
      </c>
      <c r="B98" s="55" t="s">
        <v>1873</v>
      </c>
      <c r="C98" s="57" t="s">
        <v>1783</v>
      </c>
      <c r="D98" s="59">
        <v>3.1011597283839478E-5</v>
      </c>
      <c r="E98" s="7">
        <v>0</v>
      </c>
      <c r="F98" s="63">
        <f t="shared" si="1"/>
        <v>0</v>
      </c>
      <c r="G98" s="64"/>
    </row>
    <row r="99" spans="1:7" ht="14.5" x14ac:dyDescent="0.35">
      <c r="A99" s="53">
        <v>62035</v>
      </c>
      <c r="B99" s="55" t="s">
        <v>1874</v>
      </c>
      <c r="C99" s="57" t="s">
        <v>1783</v>
      </c>
      <c r="D99" s="59">
        <v>2.3959645024774612E-6</v>
      </c>
      <c r="E99" s="7">
        <v>0</v>
      </c>
      <c r="F99" s="63">
        <f t="shared" si="1"/>
        <v>0</v>
      </c>
      <c r="G99" s="64"/>
    </row>
    <row r="100" spans="1:7" ht="14.5" x14ac:dyDescent="0.35">
      <c r="A100" s="53">
        <v>62020</v>
      </c>
      <c r="B100" s="55" t="s">
        <v>1875</v>
      </c>
      <c r="C100" s="57" t="s">
        <v>1783</v>
      </c>
      <c r="D100" s="59">
        <v>2.7035315769089653E-5</v>
      </c>
      <c r="E100" s="7">
        <v>0</v>
      </c>
      <c r="F100" s="63">
        <f t="shared" si="1"/>
        <v>0</v>
      </c>
      <c r="G100" s="64"/>
    </row>
    <row r="101" spans="1:7" ht="14.5" x14ac:dyDescent="0.35">
      <c r="A101" s="53">
        <v>62032</v>
      </c>
      <c r="B101" s="55" t="s">
        <v>1876</v>
      </c>
      <c r="C101" s="57" t="s">
        <v>1783</v>
      </c>
      <c r="D101" s="59">
        <v>1.0450483468252756E-4</v>
      </c>
      <c r="E101" s="7">
        <v>0</v>
      </c>
      <c r="F101" s="63">
        <f t="shared" si="1"/>
        <v>0</v>
      </c>
      <c r="G101" s="64"/>
    </row>
    <row r="102" spans="1:7" ht="14.5" x14ac:dyDescent="0.35">
      <c r="A102" s="53">
        <v>62020</v>
      </c>
      <c r="B102" s="55" t="s">
        <v>1877</v>
      </c>
      <c r="C102" s="57" t="s">
        <v>1783</v>
      </c>
      <c r="D102" s="59">
        <v>8.2924161504184478E-6</v>
      </c>
      <c r="E102" s="7">
        <v>0</v>
      </c>
      <c r="F102" s="63">
        <f t="shared" si="1"/>
        <v>0</v>
      </c>
      <c r="G102" s="64"/>
    </row>
    <row r="103" spans="1:7" ht="14.5" x14ac:dyDescent="0.35">
      <c r="A103" s="53">
        <v>62022</v>
      </c>
      <c r="B103" s="55" t="s">
        <v>1878</v>
      </c>
      <c r="C103" s="57" t="s">
        <v>1783</v>
      </c>
      <c r="D103" s="59">
        <v>7.3799105207514998E-5</v>
      </c>
      <c r="E103" s="7">
        <v>0</v>
      </c>
      <c r="F103" s="63">
        <f t="shared" si="1"/>
        <v>0</v>
      </c>
      <c r="G103" s="64"/>
    </row>
    <row r="104" spans="1:7" ht="14.5" x14ac:dyDescent="0.35">
      <c r="A104" s="53">
        <v>62039</v>
      </c>
      <c r="B104" s="55" t="s">
        <v>1879</v>
      </c>
      <c r="C104" s="57" t="s">
        <v>1783</v>
      </c>
      <c r="D104" s="59">
        <v>3.8063549542904349E-6</v>
      </c>
      <c r="E104" s="7">
        <v>0</v>
      </c>
      <c r="F104" s="63">
        <f t="shared" si="1"/>
        <v>0</v>
      </c>
      <c r="G104" s="64"/>
    </row>
    <row r="105" spans="1:7" ht="14.5" x14ac:dyDescent="0.35">
      <c r="A105" s="53">
        <v>62020</v>
      </c>
      <c r="B105" s="55" t="s">
        <v>1880</v>
      </c>
      <c r="C105" s="57" t="s">
        <v>1783</v>
      </c>
      <c r="D105" s="59">
        <v>7.4767686602133544E-6</v>
      </c>
      <c r="E105" s="7">
        <v>0</v>
      </c>
      <c r="F105" s="63">
        <f t="shared" si="1"/>
        <v>0</v>
      </c>
      <c r="G105" s="64"/>
    </row>
    <row r="106" spans="1:7" ht="14.5" x14ac:dyDescent="0.35">
      <c r="A106" s="53">
        <v>62011</v>
      </c>
      <c r="B106" s="55" t="s">
        <v>1881</v>
      </c>
      <c r="C106" s="57" t="s">
        <v>1783</v>
      </c>
      <c r="D106" s="59">
        <v>1.628576155442836E-4</v>
      </c>
      <c r="E106" s="7">
        <v>0</v>
      </c>
      <c r="F106" s="63">
        <f t="shared" si="1"/>
        <v>0</v>
      </c>
      <c r="G106" s="64"/>
    </row>
    <row r="107" spans="1:7" ht="14.5" x14ac:dyDescent="0.35">
      <c r="A107" s="53">
        <v>62020</v>
      </c>
      <c r="B107" s="55" t="s">
        <v>1882</v>
      </c>
      <c r="C107" s="57" t="s">
        <v>1783</v>
      </c>
      <c r="D107" s="59">
        <v>2.0017348822116664E-5</v>
      </c>
      <c r="E107" s="7">
        <v>0</v>
      </c>
      <c r="F107" s="63">
        <f t="shared" si="1"/>
        <v>0</v>
      </c>
      <c r="G107" s="64"/>
    </row>
    <row r="108" spans="1:7" ht="14.5" x14ac:dyDescent="0.35">
      <c r="A108" s="53">
        <v>62024</v>
      </c>
      <c r="B108" s="55" t="s">
        <v>1883</v>
      </c>
      <c r="C108" s="57" t="s">
        <v>1783</v>
      </c>
      <c r="D108" s="59">
        <v>3.2269053831238999E-5</v>
      </c>
      <c r="E108" s="7">
        <v>0</v>
      </c>
      <c r="F108" s="63">
        <f t="shared" si="1"/>
        <v>0</v>
      </c>
      <c r="G108" s="64"/>
    </row>
    <row r="109" spans="1:7" ht="14.5" x14ac:dyDescent="0.35">
      <c r="A109" s="53">
        <v>62035</v>
      </c>
      <c r="B109" s="55" t="s">
        <v>1884</v>
      </c>
      <c r="C109" s="57" t="s">
        <v>1783</v>
      </c>
      <c r="D109" s="59">
        <v>1.036552018802306E-5</v>
      </c>
      <c r="E109" s="7">
        <v>0</v>
      </c>
      <c r="F109" s="63">
        <f t="shared" si="1"/>
        <v>0</v>
      </c>
      <c r="G109" s="64"/>
    </row>
    <row r="110" spans="1:7" ht="14.5" x14ac:dyDescent="0.35">
      <c r="A110" s="53">
        <v>62025</v>
      </c>
      <c r="B110" s="55" t="s">
        <v>1885</v>
      </c>
      <c r="C110" s="57" t="s">
        <v>1783</v>
      </c>
      <c r="D110" s="59">
        <v>2.1682629114618727E-5</v>
      </c>
      <c r="E110" s="7">
        <v>0</v>
      </c>
      <c r="F110" s="63">
        <f t="shared" si="1"/>
        <v>0</v>
      </c>
      <c r="G110" s="64"/>
    </row>
    <row r="111" spans="1:7" ht="14.5" x14ac:dyDescent="0.35">
      <c r="A111" s="53">
        <v>62022</v>
      </c>
      <c r="B111" s="55" t="s">
        <v>1886</v>
      </c>
      <c r="C111" s="57" t="s">
        <v>1783</v>
      </c>
      <c r="D111" s="59">
        <v>8.6322692713372372E-6</v>
      </c>
      <c r="E111" s="7">
        <v>0</v>
      </c>
      <c r="F111" s="63">
        <f t="shared" si="1"/>
        <v>0</v>
      </c>
      <c r="G111" s="64"/>
    </row>
    <row r="112" spans="1:7" ht="14.5" x14ac:dyDescent="0.35">
      <c r="A112" s="53">
        <v>62020</v>
      </c>
      <c r="B112" s="55" t="s">
        <v>1887</v>
      </c>
      <c r="C112" s="57" t="s">
        <v>1783</v>
      </c>
      <c r="D112" s="59">
        <v>1.2370653601443913E-5</v>
      </c>
      <c r="E112" s="7">
        <v>0</v>
      </c>
      <c r="F112" s="63">
        <f t="shared" si="1"/>
        <v>0</v>
      </c>
      <c r="G112" s="64"/>
    </row>
    <row r="113" spans="1:7" ht="14.5" x14ac:dyDescent="0.35">
      <c r="A113" s="53">
        <v>62020</v>
      </c>
      <c r="B113" s="55" t="s">
        <v>1888</v>
      </c>
      <c r="C113" s="57" t="s">
        <v>1783</v>
      </c>
      <c r="D113" s="59">
        <v>3.6228342689942889E-5</v>
      </c>
      <c r="E113" s="7">
        <v>0</v>
      </c>
      <c r="F113" s="63">
        <f t="shared" si="1"/>
        <v>0</v>
      </c>
      <c r="G113" s="64"/>
    </row>
    <row r="114" spans="1:7" ht="14.5" x14ac:dyDescent="0.35">
      <c r="A114" s="53">
        <v>62024</v>
      </c>
      <c r="B114" s="55" t="s">
        <v>1889</v>
      </c>
      <c r="C114" s="57" t="s">
        <v>1783</v>
      </c>
      <c r="D114" s="59">
        <v>1.5582265594126467E-4</v>
      </c>
      <c r="E114" s="7">
        <v>0</v>
      </c>
      <c r="F114" s="63">
        <f t="shared" si="1"/>
        <v>0</v>
      </c>
      <c r="G114" s="64"/>
    </row>
    <row r="115" spans="1:7" ht="14.5" x14ac:dyDescent="0.35">
      <c r="A115" s="53">
        <v>62010</v>
      </c>
      <c r="B115" s="55" t="s">
        <v>1890</v>
      </c>
      <c r="C115" s="57" t="s">
        <v>1783</v>
      </c>
      <c r="D115" s="59">
        <v>7.3697149271239354E-5</v>
      </c>
      <c r="E115" s="7">
        <v>0</v>
      </c>
      <c r="F115" s="63">
        <f t="shared" si="1"/>
        <v>0</v>
      </c>
      <c r="G115" s="64"/>
    </row>
    <row r="116" spans="1:7" ht="14.5" x14ac:dyDescent="0.35">
      <c r="A116" s="53">
        <v>62010</v>
      </c>
      <c r="B116" s="55" t="s">
        <v>1891</v>
      </c>
      <c r="C116" s="57" t="s">
        <v>1783</v>
      </c>
      <c r="D116" s="59">
        <v>1.1592389954539887E-4</v>
      </c>
      <c r="E116" s="7">
        <v>0</v>
      </c>
      <c r="F116" s="63">
        <f t="shared" si="1"/>
        <v>0</v>
      </c>
      <c r="G116" s="64"/>
    </row>
    <row r="117" spans="1:7" ht="14.5" x14ac:dyDescent="0.35">
      <c r="A117" s="53">
        <v>62036</v>
      </c>
      <c r="B117" s="55" t="s">
        <v>1892</v>
      </c>
      <c r="C117" s="57" t="s">
        <v>1783</v>
      </c>
      <c r="D117" s="59">
        <v>1.7842288848236415E-6</v>
      </c>
      <c r="E117" s="7">
        <v>0</v>
      </c>
      <c r="F117" s="63">
        <f t="shared" si="1"/>
        <v>0</v>
      </c>
      <c r="G117" s="64"/>
    </row>
    <row r="118" spans="1:7" ht="14.5" x14ac:dyDescent="0.35">
      <c r="A118" s="53">
        <v>62010</v>
      </c>
      <c r="B118" s="55" t="s">
        <v>1893</v>
      </c>
      <c r="C118" s="57" t="s">
        <v>1783</v>
      </c>
      <c r="D118" s="59">
        <v>1.2521888240252775E-4</v>
      </c>
      <c r="E118" s="7">
        <v>0</v>
      </c>
      <c r="F118" s="63">
        <f t="shared" si="1"/>
        <v>0</v>
      </c>
      <c r="G118" s="64"/>
    </row>
    <row r="119" spans="1:7" ht="14.5" x14ac:dyDescent="0.35">
      <c r="A119" s="53">
        <v>62010</v>
      </c>
      <c r="B119" s="55" t="s">
        <v>1894</v>
      </c>
      <c r="C119" s="57" t="s">
        <v>1783</v>
      </c>
      <c r="D119" s="59">
        <v>5.6262684168105495E-5</v>
      </c>
      <c r="E119" s="7">
        <v>0</v>
      </c>
      <c r="F119" s="63">
        <f t="shared" si="1"/>
        <v>0</v>
      </c>
      <c r="G119" s="64"/>
    </row>
    <row r="120" spans="1:7" ht="14.5" x14ac:dyDescent="0.35">
      <c r="A120" s="53">
        <v>62010</v>
      </c>
      <c r="B120" s="55" t="s">
        <v>1895</v>
      </c>
      <c r="C120" s="57" t="s">
        <v>1783</v>
      </c>
      <c r="D120" s="59">
        <v>5.7078331658310581E-5</v>
      </c>
      <c r="E120" s="7">
        <v>0</v>
      </c>
      <c r="F120" s="63">
        <f t="shared" si="1"/>
        <v>0</v>
      </c>
      <c r="G120" s="64"/>
    </row>
    <row r="121" spans="1:7" ht="14.5" x14ac:dyDescent="0.35">
      <c r="A121" s="53">
        <v>62015</v>
      </c>
      <c r="B121" s="55" t="s">
        <v>1896</v>
      </c>
      <c r="C121" s="57" t="s">
        <v>1783</v>
      </c>
      <c r="D121" s="59">
        <v>1.2686717003898386E-4</v>
      </c>
      <c r="E121" s="7">
        <v>0</v>
      </c>
      <c r="F121" s="63">
        <f t="shared" si="1"/>
        <v>0</v>
      </c>
      <c r="G121" s="64"/>
    </row>
    <row r="122" spans="1:7" ht="14.5" x14ac:dyDescent="0.35">
      <c r="A122" s="53">
        <v>62020</v>
      </c>
      <c r="B122" s="55" t="s">
        <v>1897</v>
      </c>
      <c r="C122" s="57" t="s">
        <v>1783</v>
      </c>
      <c r="D122" s="59">
        <v>1.186087392006573E-5</v>
      </c>
      <c r="E122" s="7">
        <v>0</v>
      </c>
      <c r="F122" s="63">
        <f t="shared" si="1"/>
        <v>0</v>
      </c>
      <c r="G122" s="64"/>
    </row>
    <row r="123" spans="1:7" ht="14.5" x14ac:dyDescent="0.35">
      <c r="A123" s="53">
        <v>62010</v>
      </c>
      <c r="B123" s="55" t="s">
        <v>1898</v>
      </c>
      <c r="C123" s="57" t="s">
        <v>1783</v>
      </c>
      <c r="D123" s="59">
        <v>1.6679991174694156E-4</v>
      </c>
      <c r="E123" s="7">
        <v>0</v>
      </c>
      <c r="F123" s="63">
        <f t="shared" si="1"/>
        <v>0</v>
      </c>
      <c r="G123" s="64"/>
    </row>
    <row r="124" spans="1:7" ht="14.5" x14ac:dyDescent="0.35">
      <c r="A124" s="53">
        <v>62034</v>
      </c>
      <c r="B124" s="55" t="s">
        <v>1899</v>
      </c>
      <c r="C124" s="57" t="s">
        <v>1783</v>
      </c>
      <c r="D124" s="59">
        <v>1.3730066085119069E-5</v>
      </c>
      <c r="E124" s="7">
        <v>0</v>
      </c>
      <c r="F124" s="63">
        <f t="shared" si="1"/>
        <v>0</v>
      </c>
      <c r="G124" s="64"/>
    </row>
    <row r="125" spans="1:7" ht="14.5" x14ac:dyDescent="0.35">
      <c r="A125" s="53">
        <v>62020</v>
      </c>
      <c r="B125" s="55" t="s">
        <v>1900</v>
      </c>
      <c r="C125" s="57" t="s">
        <v>1783</v>
      </c>
      <c r="D125" s="59">
        <v>1.6041067307366834E-5</v>
      </c>
      <c r="E125" s="7">
        <v>0</v>
      </c>
      <c r="F125" s="63">
        <f t="shared" si="1"/>
        <v>0</v>
      </c>
      <c r="G125" s="64"/>
    </row>
    <row r="126" spans="1:7" ht="14.5" x14ac:dyDescent="0.35">
      <c r="A126" s="53">
        <v>62036</v>
      </c>
      <c r="B126" s="55" t="s">
        <v>1901</v>
      </c>
      <c r="C126" s="57" t="s">
        <v>1783</v>
      </c>
      <c r="D126" s="59">
        <v>2.0934952248597391E-5</v>
      </c>
      <c r="E126" s="7">
        <v>0</v>
      </c>
      <c r="F126" s="63">
        <f t="shared" si="1"/>
        <v>0</v>
      </c>
      <c r="G126" s="64"/>
    </row>
    <row r="127" spans="1:7" ht="14.5" x14ac:dyDescent="0.35">
      <c r="A127" s="53">
        <v>62025</v>
      </c>
      <c r="B127" s="55" t="s">
        <v>1902</v>
      </c>
      <c r="C127" s="57" t="s">
        <v>1783</v>
      </c>
      <c r="D127" s="59">
        <v>1.6397913084331562E-5</v>
      </c>
      <c r="E127" s="7">
        <v>0</v>
      </c>
      <c r="F127" s="63">
        <f t="shared" si="1"/>
        <v>0</v>
      </c>
      <c r="G127" s="64"/>
    </row>
    <row r="128" spans="1:7" ht="14.5" x14ac:dyDescent="0.35">
      <c r="A128" s="53">
        <v>62021</v>
      </c>
      <c r="B128" s="55" t="s">
        <v>1903</v>
      </c>
      <c r="C128" s="57" t="s">
        <v>1783</v>
      </c>
      <c r="D128" s="59">
        <v>3.7553769861526165E-6</v>
      </c>
      <c r="E128" s="7">
        <v>0</v>
      </c>
      <c r="F128" s="63">
        <f t="shared" si="1"/>
        <v>0</v>
      </c>
      <c r="G128" s="64"/>
    </row>
    <row r="129" spans="1:7" ht="14.5" x14ac:dyDescent="0.35">
      <c r="A129" s="53">
        <v>62010</v>
      </c>
      <c r="B129" s="55" t="s">
        <v>1904</v>
      </c>
      <c r="C129" s="57" t="s">
        <v>1783</v>
      </c>
      <c r="D129" s="59">
        <v>1.0593221779038648E-4</v>
      </c>
      <c r="E129" s="7">
        <v>0</v>
      </c>
      <c r="F129" s="63">
        <f t="shared" si="1"/>
        <v>0</v>
      </c>
      <c r="G129" s="64"/>
    </row>
    <row r="130" spans="1:7" ht="14.5" x14ac:dyDescent="0.35">
      <c r="A130" s="53">
        <v>62020</v>
      </c>
      <c r="B130" s="55" t="s">
        <v>1905</v>
      </c>
      <c r="C130" s="57" t="s">
        <v>1783</v>
      </c>
      <c r="D130" s="59">
        <v>1.3662095460935312E-5</v>
      </c>
      <c r="E130" s="7">
        <v>0</v>
      </c>
      <c r="F130" s="63">
        <f t="shared" si="1"/>
        <v>0</v>
      </c>
      <c r="G130" s="64"/>
    </row>
    <row r="131" spans="1:7" ht="14.5" x14ac:dyDescent="0.35">
      <c r="A131" s="53">
        <v>62026</v>
      </c>
      <c r="B131" s="55" t="s">
        <v>1906</v>
      </c>
      <c r="C131" s="57" t="s">
        <v>1783</v>
      </c>
      <c r="D131" s="59">
        <v>5.2490314525906934E-5</v>
      </c>
      <c r="E131" s="7">
        <v>0</v>
      </c>
      <c r="F131" s="63">
        <f t="shared" si="1"/>
        <v>0</v>
      </c>
      <c r="G131" s="64"/>
    </row>
    <row r="132" spans="1:7" ht="14.5" x14ac:dyDescent="0.35">
      <c r="A132" s="53">
        <v>62027</v>
      </c>
      <c r="B132" s="55" t="s">
        <v>1907</v>
      </c>
      <c r="C132" s="57" t="s">
        <v>1783</v>
      </c>
      <c r="D132" s="59">
        <v>2.0188974648180651E-4</v>
      </c>
      <c r="E132" s="7">
        <v>0</v>
      </c>
      <c r="F132" s="63">
        <f t="shared" si="1"/>
        <v>0</v>
      </c>
      <c r="G132" s="64"/>
    </row>
    <row r="133" spans="1:7" ht="14.5" x14ac:dyDescent="0.35">
      <c r="A133" s="53">
        <v>62020</v>
      </c>
      <c r="B133" s="55" t="s">
        <v>1908</v>
      </c>
      <c r="C133" s="57" t="s">
        <v>1783</v>
      </c>
      <c r="D133" s="59">
        <v>2.1155856777194605E-5</v>
      </c>
      <c r="E133" s="7">
        <v>0</v>
      </c>
      <c r="F133" s="63">
        <f t="shared" si="1"/>
        <v>0</v>
      </c>
      <c r="G133" s="64"/>
    </row>
    <row r="134" spans="1:7" ht="14.5" x14ac:dyDescent="0.35">
      <c r="A134" s="53">
        <v>62028</v>
      </c>
      <c r="B134" s="55" t="s">
        <v>1909</v>
      </c>
      <c r="C134" s="57" t="s">
        <v>1783</v>
      </c>
      <c r="D134" s="59">
        <v>5.1691659691747779E-5</v>
      </c>
      <c r="E134" s="7">
        <v>0</v>
      </c>
      <c r="F134" s="63">
        <f t="shared" si="1"/>
        <v>0</v>
      </c>
      <c r="G134" s="64"/>
    </row>
    <row r="135" spans="1:7" ht="14.5" x14ac:dyDescent="0.35">
      <c r="A135" s="53">
        <v>62025</v>
      </c>
      <c r="B135" s="55" t="s">
        <v>1910</v>
      </c>
      <c r="C135" s="57" t="s">
        <v>1783</v>
      </c>
      <c r="D135" s="59">
        <v>7.3578200678917785E-6</v>
      </c>
      <c r="E135" s="7">
        <v>0</v>
      </c>
      <c r="F135" s="63">
        <f t="shared" si="1"/>
        <v>0</v>
      </c>
      <c r="G135" s="64"/>
    </row>
    <row r="136" spans="1:7" ht="14.5" x14ac:dyDescent="0.35">
      <c r="A136" s="53">
        <v>62020</v>
      </c>
      <c r="B136" s="55" t="s">
        <v>1911</v>
      </c>
      <c r="C136" s="57" t="s">
        <v>1783</v>
      </c>
      <c r="D136" s="59">
        <v>1.5276397785299556E-5</v>
      </c>
      <c r="E136" s="7">
        <v>0</v>
      </c>
      <c r="F136" s="63">
        <f t="shared" si="1"/>
        <v>0</v>
      </c>
      <c r="G136" s="64"/>
    </row>
    <row r="137" spans="1:7" ht="14.5" x14ac:dyDescent="0.35">
      <c r="A137" s="53">
        <v>62038</v>
      </c>
      <c r="B137" s="55" t="s">
        <v>1912</v>
      </c>
      <c r="C137" s="57" t="s">
        <v>1783</v>
      </c>
      <c r="D137" s="59">
        <v>1.7655369631731079E-5</v>
      </c>
      <c r="E137" s="7">
        <v>0</v>
      </c>
      <c r="F137" s="63">
        <f t="shared" si="1"/>
        <v>0</v>
      </c>
      <c r="G137" s="64"/>
    </row>
    <row r="138" spans="1:7" ht="14.5" x14ac:dyDescent="0.35">
      <c r="A138" s="53">
        <v>62029</v>
      </c>
      <c r="B138" s="55" t="s">
        <v>118</v>
      </c>
      <c r="C138" s="57" t="s">
        <v>1783</v>
      </c>
      <c r="D138" s="59">
        <v>3.0369274885302971E-4</v>
      </c>
      <c r="E138" s="7">
        <v>0</v>
      </c>
      <c r="F138" s="63">
        <f t="shared" ref="F138:F201" si="2">+IF(E138=1,D138/$D$8,0)</f>
        <v>0</v>
      </c>
      <c r="G138" s="64"/>
    </row>
    <row r="139" spans="1:7" ht="14.5" x14ac:dyDescent="0.35">
      <c r="A139" s="53">
        <v>62010</v>
      </c>
      <c r="B139" s="55" t="s">
        <v>1913</v>
      </c>
      <c r="C139" s="57" t="s">
        <v>1783</v>
      </c>
      <c r="D139" s="59">
        <v>1.531548089420522E-4</v>
      </c>
      <c r="E139" s="7">
        <v>0</v>
      </c>
      <c r="F139" s="63">
        <f t="shared" si="2"/>
        <v>0</v>
      </c>
      <c r="G139" s="64"/>
    </row>
    <row r="140" spans="1:7" ht="14.5" x14ac:dyDescent="0.35">
      <c r="A140" s="53">
        <v>62010</v>
      </c>
      <c r="B140" s="55" t="s">
        <v>1914</v>
      </c>
      <c r="C140" s="57" t="s">
        <v>1783</v>
      </c>
      <c r="D140" s="59">
        <v>4.0867337790484359E-5</v>
      </c>
      <c r="E140" s="7">
        <v>0</v>
      </c>
      <c r="F140" s="63">
        <f t="shared" si="2"/>
        <v>0</v>
      </c>
      <c r="G140" s="64"/>
    </row>
    <row r="141" spans="1:7" ht="14.5" x14ac:dyDescent="0.35">
      <c r="A141" s="53">
        <v>62039</v>
      </c>
      <c r="B141" s="55" t="s">
        <v>1915</v>
      </c>
      <c r="C141" s="57" t="s">
        <v>1783</v>
      </c>
      <c r="D141" s="59">
        <v>6.2532974249057144E-6</v>
      </c>
      <c r="E141" s="7">
        <v>0</v>
      </c>
      <c r="F141" s="63">
        <f t="shared" si="2"/>
        <v>0</v>
      </c>
      <c r="G141" s="64"/>
    </row>
    <row r="142" spans="1:7" ht="14.5" x14ac:dyDescent="0.35">
      <c r="A142" s="53">
        <v>62039</v>
      </c>
      <c r="B142" s="55" t="s">
        <v>1916</v>
      </c>
      <c r="C142" s="57" t="s">
        <v>1783</v>
      </c>
      <c r="D142" s="59">
        <v>1.6329942460147805E-5</v>
      </c>
      <c r="E142" s="7">
        <v>0</v>
      </c>
      <c r="F142" s="63">
        <f t="shared" si="2"/>
        <v>0</v>
      </c>
      <c r="G142" s="64"/>
    </row>
    <row r="143" spans="1:7" ht="14.5" x14ac:dyDescent="0.35">
      <c r="A143" s="53">
        <v>62031</v>
      </c>
      <c r="B143" s="55" t="s">
        <v>1917</v>
      </c>
      <c r="C143" s="57" t="s">
        <v>1783</v>
      </c>
      <c r="D143" s="59">
        <v>1.5446324345758951E-5</v>
      </c>
      <c r="E143" s="7">
        <v>0</v>
      </c>
      <c r="F143" s="63">
        <f t="shared" si="2"/>
        <v>0</v>
      </c>
      <c r="G143" s="64"/>
    </row>
    <row r="144" spans="1:7" ht="14.5" x14ac:dyDescent="0.35">
      <c r="A144" s="53">
        <v>63095</v>
      </c>
      <c r="B144" s="55" t="s">
        <v>1918</v>
      </c>
      <c r="C144" s="57" t="s">
        <v>1783</v>
      </c>
      <c r="D144" s="59">
        <v>4.237968417857297E-5</v>
      </c>
      <c r="E144" s="7">
        <v>0</v>
      </c>
      <c r="F144" s="63">
        <f t="shared" si="2"/>
        <v>0</v>
      </c>
      <c r="G144" s="64"/>
    </row>
    <row r="145" spans="1:7" ht="14.5" x14ac:dyDescent="0.35">
      <c r="A145" s="53">
        <v>63096</v>
      </c>
      <c r="B145" s="55" t="s">
        <v>1921</v>
      </c>
      <c r="C145" s="57" t="s">
        <v>1783</v>
      </c>
      <c r="D145" s="59">
        <v>1.6533854332699077E-5</v>
      </c>
      <c r="E145" s="7">
        <v>0</v>
      </c>
      <c r="F145" s="63">
        <f t="shared" si="2"/>
        <v>0</v>
      </c>
      <c r="G145" s="64"/>
    </row>
    <row r="146" spans="1:7" ht="14.5" x14ac:dyDescent="0.35">
      <c r="A146" s="53">
        <v>63063</v>
      </c>
      <c r="B146" s="55" t="s">
        <v>1922</v>
      </c>
      <c r="C146" s="57" t="s">
        <v>1783</v>
      </c>
      <c r="D146" s="59">
        <v>1.6601824956882834E-5</v>
      </c>
      <c r="E146" s="7">
        <v>0</v>
      </c>
      <c r="F146" s="63">
        <f t="shared" si="2"/>
        <v>0</v>
      </c>
      <c r="G146" s="64"/>
    </row>
    <row r="147" spans="1:7" ht="14.5" x14ac:dyDescent="0.35">
      <c r="A147" s="53">
        <v>63067</v>
      </c>
      <c r="B147" s="55" t="s">
        <v>1927</v>
      </c>
      <c r="C147" s="57" t="s">
        <v>1783</v>
      </c>
      <c r="D147" s="59">
        <v>1.4698647479737617E-5</v>
      </c>
      <c r="E147" s="7">
        <v>0</v>
      </c>
      <c r="F147" s="63">
        <f t="shared" si="2"/>
        <v>0</v>
      </c>
      <c r="G147" s="64"/>
    </row>
    <row r="148" spans="1:7" ht="14.5" x14ac:dyDescent="0.35">
      <c r="A148" s="53">
        <v>63064</v>
      </c>
      <c r="B148" s="55" t="s">
        <v>1928</v>
      </c>
      <c r="C148" s="57" t="s">
        <v>1783</v>
      </c>
      <c r="D148" s="59">
        <v>9.2457041545956507E-5</v>
      </c>
      <c r="E148" s="7">
        <v>0</v>
      </c>
      <c r="F148" s="63">
        <f t="shared" si="2"/>
        <v>0</v>
      </c>
      <c r="G148" s="64"/>
    </row>
    <row r="149" spans="1:7" ht="14.5" x14ac:dyDescent="0.35">
      <c r="A149" s="53">
        <v>63086</v>
      </c>
      <c r="B149" s="55" t="s">
        <v>1929</v>
      </c>
      <c r="C149" s="57" t="s">
        <v>1783</v>
      </c>
      <c r="D149" s="59">
        <v>1.9235686644003447E-5</v>
      </c>
      <c r="E149" s="7">
        <v>0</v>
      </c>
      <c r="F149" s="63">
        <f t="shared" si="2"/>
        <v>0</v>
      </c>
      <c r="G149" s="64"/>
    </row>
    <row r="150" spans="1:7" ht="14.5" x14ac:dyDescent="0.35">
      <c r="A150" s="53">
        <v>63061</v>
      </c>
      <c r="B150" s="55" t="s">
        <v>1931</v>
      </c>
      <c r="C150" s="57" t="s">
        <v>1783</v>
      </c>
      <c r="D150" s="59">
        <v>2.7222234985594986E-5</v>
      </c>
      <c r="E150" s="7">
        <v>0</v>
      </c>
      <c r="F150" s="63">
        <f t="shared" si="2"/>
        <v>0</v>
      </c>
      <c r="G150" s="64"/>
    </row>
    <row r="151" spans="1:7" ht="14.5" x14ac:dyDescent="0.35">
      <c r="A151" s="53">
        <v>63069</v>
      </c>
      <c r="B151" s="55" t="s">
        <v>1934</v>
      </c>
      <c r="C151" s="57" t="s">
        <v>1783</v>
      </c>
      <c r="D151" s="59">
        <v>7.8166217811321439E-6</v>
      </c>
      <c r="E151" s="7">
        <v>0</v>
      </c>
      <c r="F151" s="63">
        <f t="shared" si="2"/>
        <v>0</v>
      </c>
      <c r="G151" s="64"/>
    </row>
    <row r="152" spans="1:7" ht="14.5" x14ac:dyDescent="0.35">
      <c r="A152" s="53">
        <v>63094</v>
      </c>
      <c r="B152" s="55" t="s">
        <v>1936</v>
      </c>
      <c r="C152" s="57" t="s">
        <v>1783</v>
      </c>
      <c r="D152" s="59">
        <v>7.1709008513864444E-6</v>
      </c>
      <c r="E152" s="7">
        <v>0</v>
      </c>
      <c r="F152" s="63">
        <f t="shared" si="2"/>
        <v>0</v>
      </c>
      <c r="G152" s="64"/>
    </row>
    <row r="153" spans="1:7" ht="14.5" x14ac:dyDescent="0.35">
      <c r="A153" s="53">
        <v>63088</v>
      </c>
      <c r="B153" s="55" t="s">
        <v>1937</v>
      </c>
      <c r="C153" s="57" t="s">
        <v>1783</v>
      </c>
      <c r="D153" s="59">
        <v>8.8191884878425704E-6</v>
      </c>
      <c r="E153" s="7">
        <v>0</v>
      </c>
      <c r="F153" s="63">
        <f t="shared" si="2"/>
        <v>0</v>
      </c>
      <c r="G153" s="64"/>
    </row>
    <row r="154" spans="1:7" ht="14.5" x14ac:dyDescent="0.35">
      <c r="A154" s="53">
        <v>63092</v>
      </c>
      <c r="B154" s="55" t="s">
        <v>1940</v>
      </c>
      <c r="C154" s="57" t="s">
        <v>1783</v>
      </c>
      <c r="D154" s="59">
        <v>2.7188249673503105E-6</v>
      </c>
      <c r="E154" s="7">
        <v>0</v>
      </c>
      <c r="F154" s="63">
        <f t="shared" si="2"/>
        <v>0</v>
      </c>
      <c r="G154" s="64"/>
    </row>
    <row r="155" spans="1:7" ht="14.5" x14ac:dyDescent="0.35">
      <c r="A155" s="53">
        <v>63065</v>
      </c>
      <c r="B155" s="55" t="s">
        <v>1941</v>
      </c>
      <c r="C155" s="57" t="s">
        <v>1783</v>
      </c>
      <c r="D155" s="59">
        <v>6.9194095419065405E-5</v>
      </c>
      <c r="E155" s="7">
        <v>0</v>
      </c>
      <c r="F155" s="63">
        <f t="shared" si="2"/>
        <v>0</v>
      </c>
      <c r="G155" s="64"/>
    </row>
    <row r="156" spans="1:7" ht="14.5" x14ac:dyDescent="0.35">
      <c r="A156" s="53">
        <v>63093</v>
      </c>
      <c r="B156" s="55" t="s">
        <v>1942</v>
      </c>
      <c r="C156" s="57" t="s">
        <v>1783</v>
      </c>
      <c r="D156" s="59">
        <v>3.1436413684987967E-5</v>
      </c>
      <c r="E156" s="7">
        <v>0</v>
      </c>
      <c r="F156" s="63">
        <f t="shared" si="2"/>
        <v>0</v>
      </c>
      <c r="G156" s="64"/>
    </row>
    <row r="157" spans="1:7" ht="14.5" x14ac:dyDescent="0.35">
      <c r="A157" s="53">
        <v>63091</v>
      </c>
      <c r="B157" s="55" t="s">
        <v>1944</v>
      </c>
      <c r="C157" s="57" t="s">
        <v>1783</v>
      </c>
      <c r="D157" s="59">
        <v>3.2167097894963361E-5</v>
      </c>
      <c r="E157" s="7">
        <v>0</v>
      </c>
      <c r="F157" s="63">
        <f t="shared" si="2"/>
        <v>0</v>
      </c>
      <c r="G157" s="64"/>
    </row>
    <row r="158" spans="1:7" ht="14.5" x14ac:dyDescent="0.35">
      <c r="A158" s="53">
        <v>1021</v>
      </c>
      <c r="B158" s="55" t="s">
        <v>124</v>
      </c>
      <c r="C158" s="57" t="s">
        <v>97</v>
      </c>
      <c r="D158" s="59">
        <v>8.9483326737917101E-5</v>
      </c>
      <c r="E158" s="7">
        <v>0</v>
      </c>
      <c r="F158" s="63">
        <f t="shared" si="2"/>
        <v>0</v>
      </c>
      <c r="G158" s="64"/>
    </row>
    <row r="159" spans="1:7" ht="14.5" x14ac:dyDescent="0.35">
      <c r="A159" s="53">
        <v>1010</v>
      </c>
      <c r="B159" s="55" t="s">
        <v>1945</v>
      </c>
      <c r="C159" s="57" t="s">
        <v>97</v>
      </c>
      <c r="D159" s="59">
        <v>1.4256838422543191E-5</v>
      </c>
      <c r="E159" s="7">
        <v>0</v>
      </c>
      <c r="F159" s="63">
        <f t="shared" si="2"/>
        <v>0</v>
      </c>
      <c r="G159" s="64"/>
    </row>
    <row r="160" spans="1:7" ht="14.5" x14ac:dyDescent="0.35">
      <c r="A160" s="53">
        <v>1022</v>
      </c>
      <c r="B160" s="55" t="s">
        <v>125</v>
      </c>
      <c r="C160" s="57" t="s">
        <v>97</v>
      </c>
      <c r="D160" s="59">
        <v>5.716329493854028E-5</v>
      </c>
      <c r="E160" s="7">
        <v>0</v>
      </c>
      <c r="F160" s="63">
        <f t="shared" si="2"/>
        <v>0</v>
      </c>
      <c r="G160" s="64"/>
    </row>
    <row r="161" spans="1:7" ht="14.5" x14ac:dyDescent="0.35">
      <c r="A161" s="53">
        <v>1010</v>
      </c>
      <c r="B161" s="55" t="s">
        <v>1946</v>
      </c>
      <c r="C161" s="57" t="s">
        <v>97</v>
      </c>
      <c r="D161" s="59">
        <v>1.7060626670123199E-5</v>
      </c>
      <c r="E161" s="7">
        <v>0</v>
      </c>
      <c r="F161" s="63">
        <f t="shared" si="2"/>
        <v>0</v>
      </c>
      <c r="G161" s="64"/>
    </row>
    <row r="162" spans="1:7" ht="14.5" x14ac:dyDescent="0.35">
      <c r="A162" s="53">
        <v>1030</v>
      </c>
      <c r="B162" s="55" t="s">
        <v>1947</v>
      </c>
      <c r="C162" s="57" t="s">
        <v>97</v>
      </c>
      <c r="D162" s="59">
        <v>7.8166217811321425E-5</v>
      </c>
      <c r="E162" s="7">
        <v>0</v>
      </c>
      <c r="F162" s="63">
        <f t="shared" si="2"/>
        <v>0</v>
      </c>
      <c r="G162" s="64"/>
    </row>
    <row r="163" spans="1:7" ht="14.5" x14ac:dyDescent="0.35">
      <c r="A163" s="53">
        <v>1030</v>
      </c>
      <c r="B163" s="55" t="s">
        <v>1948</v>
      </c>
      <c r="C163" s="57" t="s">
        <v>97</v>
      </c>
      <c r="D163" s="59">
        <v>2.1410746617883695E-5</v>
      </c>
      <c r="E163" s="7">
        <v>0</v>
      </c>
      <c r="F163" s="63">
        <f t="shared" si="2"/>
        <v>0</v>
      </c>
      <c r="G163" s="64"/>
    </row>
    <row r="164" spans="1:7" ht="14.5" x14ac:dyDescent="0.35">
      <c r="A164" s="53">
        <v>1010</v>
      </c>
      <c r="B164" s="55" t="s">
        <v>1949</v>
      </c>
      <c r="C164" s="57" t="s">
        <v>97</v>
      </c>
      <c r="D164" s="59">
        <v>5.0281269239934806E-5</v>
      </c>
      <c r="E164" s="7">
        <v>0</v>
      </c>
      <c r="F164" s="63">
        <f t="shared" si="2"/>
        <v>0</v>
      </c>
      <c r="G164" s="64"/>
    </row>
    <row r="165" spans="1:7" ht="14.5" x14ac:dyDescent="0.35">
      <c r="A165" s="53">
        <v>1023</v>
      </c>
      <c r="B165" s="55" t="s">
        <v>126</v>
      </c>
      <c r="C165" s="57" t="s">
        <v>97</v>
      </c>
      <c r="D165" s="59">
        <v>6.3008768618343455E-5</v>
      </c>
      <c r="E165" s="7">
        <v>0</v>
      </c>
      <c r="F165" s="63">
        <f t="shared" si="2"/>
        <v>0</v>
      </c>
      <c r="G165" s="64"/>
    </row>
    <row r="166" spans="1:7" ht="14.5" x14ac:dyDescent="0.35">
      <c r="A166" s="53">
        <v>1020</v>
      </c>
      <c r="B166" s="55" t="s">
        <v>1950</v>
      </c>
      <c r="C166" s="57" t="s">
        <v>97</v>
      </c>
      <c r="D166" s="59">
        <v>2.8445706220902626E-5</v>
      </c>
      <c r="E166" s="7">
        <v>0</v>
      </c>
      <c r="F166" s="63">
        <f t="shared" si="2"/>
        <v>0</v>
      </c>
      <c r="G166" s="64"/>
    </row>
    <row r="167" spans="1:7" ht="14.5" x14ac:dyDescent="0.35">
      <c r="A167" s="53">
        <v>1030</v>
      </c>
      <c r="B167" s="55" t="s">
        <v>1951</v>
      </c>
      <c r="C167" s="57" t="s">
        <v>97</v>
      </c>
      <c r="D167" s="59">
        <v>1.5378353721575194E-5</v>
      </c>
      <c r="E167" s="7">
        <v>0</v>
      </c>
      <c r="F167" s="63">
        <f t="shared" si="2"/>
        <v>0</v>
      </c>
      <c r="G167" s="64"/>
    </row>
    <row r="168" spans="1:7" ht="14.5" x14ac:dyDescent="0.35">
      <c r="A168" s="53">
        <v>1030</v>
      </c>
      <c r="B168" s="55" t="s">
        <v>1952</v>
      </c>
      <c r="C168" s="57" t="s">
        <v>97</v>
      </c>
      <c r="D168" s="59">
        <v>4.9499607061821596E-5</v>
      </c>
      <c r="E168" s="7">
        <v>0</v>
      </c>
      <c r="F168" s="63">
        <f t="shared" si="2"/>
        <v>0</v>
      </c>
      <c r="G168" s="64"/>
    </row>
    <row r="169" spans="1:7" ht="14.5" x14ac:dyDescent="0.35">
      <c r="A169" s="53">
        <v>1011</v>
      </c>
      <c r="B169" s="55" t="s">
        <v>127</v>
      </c>
      <c r="C169" s="57" t="s">
        <v>97</v>
      </c>
      <c r="D169" s="59">
        <v>8.5456067255029457E-5</v>
      </c>
      <c r="E169" s="7">
        <v>0</v>
      </c>
      <c r="F169" s="63">
        <f t="shared" si="2"/>
        <v>0</v>
      </c>
      <c r="G169" s="64"/>
    </row>
    <row r="170" spans="1:7" ht="14.5" x14ac:dyDescent="0.35">
      <c r="A170" s="53">
        <v>1010</v>
      </c>
      <c r="B170" s="55" t="s">
        <v>1953</v>
      </c>
      <c r="C170" s="57" t="s">
        <v>97</v>
      </c>
      <c r="D170" s="59">
        <v>2.832675762858105E-5</v>
      </c>
      <c r="E170" s="7">
        <v>0</v>
      </c>
      <c r="F170" s="63">
        <f t="shared" si="2"/>
        <v>0</v>
      </c>
      <c r="G170" s="64"/>
    </row>
    <row r="171" spans="1:7" ht="14.5" x14ac:dyDescent="0.35">
      <c r="A171" s="53">
        <v>1012</v>
      </c>
      <c r="B171" s="55" t="s">
        <v>128</v>
      </c>
      <c r="C171" s="57" t="s">
        <v>97</v>
      </c>
      <c r="D171" s="59">
        <v>1.0708771840151036E-4</v>
      </c>
      <c r="E171" s="7">
        <v>0</v>
      </c>
      <c r="F171" s="63">
        <f t="shared" si="2"/>
        <v>0</v>
      </c>
      <c r="G171" s="64"/>
    </row>
    <row r="172" spans="1:7" ht="14.5" x14ac:dyDescent="0.35">
      <c r="A172" s="53">
        <v>1032</v>
      </c>
      <c r="B172" s="55" t="s">
        <v>129</v>
      </c>
      <c r="C172" s="57" t="s">
        <v>97</v>
      </c>
      <c r="D172" s="59">
        <v>8.7597141916817824E-5</v>
      </c>
      <c r="E172" s="7">
        <v>0</v>
      </c>
      <c r="F172" s="63">
        <f t="shared" si="2"/>
        <v>0</v>
      </c>
      <c r="G172" s="64"/>
    </row>
    <row r="173" spans="1:7" ht="14.5" x14ac:dyDescent="0.35">
      <c r="A173" s="53">
        <v>1030</v>
      </c>
      <c r="B173" s="55" t="s">
        <v>1954</v>
      </c>
      <c r="C173" s="57" t="s">
        <v>97</v>
      </c>
      <c r="D173" s="59">
        <v>3.2965752729122516E-5</v>
      </c>
      <c r="E173" s="7">
        <v>0</v>
      </c>
      <c r="F173" s="63">
        <f t="shared" si="2"/>
        <v>0</v>
      </c>
      <c r="G173" s="64"/>
    </row>
    <row r="174" spans="1:7" ht="14.5" x14ac:dyDescent="0.35">
      <c r="A174" s="53">
        <v>1030</v>
      </c>
      <c r="B174" s="55" t="s">
        <v>1955</v>
      </c>
      <c r="C174" s="57" t="s">
        <v>97</v>
      </c>
      <c r="D174" s="59">
        <v>4.1682985280689452E-5</v>
      </c>
      <c r="E174" s="7">
        <v>0</v>
      </c>
      <c r="F174" s="63">
        <f t="shared" si="2"/>
        <v>0</v>
      </c>
      <c r="G174" s="64"/>
    </row>
    <row r="175" spans="1:7" ht="14.5" x14ac:dyDescent="0.35">
      <c r="A175" s="53">
        <v>1024</v>
      </c>
      <c r="B175" s="55" t="s">
        <v>130</v>
      </c>
      <c r="C175" s="57" t="s">
        <v>97</v>
      </c>
      <c r="D175" s="59">
        <v>3.8607314536374409E-5</v>
      </c>
      <c r="E175" s="7">
        <v>0</v>
      </c>
      <c r="F175" s="63">
        <f t="shared" si="2"/>
        <v>0</v>
      </c>
      <c r="G175" s="64"/>
    </row>
    <row r="176" spans="1:7" ht="14.5" x14ac:dyDescent="0.35">
      <c r="A176" s="53">
        <v>1020</v>
      </c>
      <c r="B176" s="55" t="s">
        <v>1956</v>
      </c>
      <c r="C176" s="57" t="s">
        <v>97</v>
      </c>
      <c r="D176" s="59">
        <v>2.224338676413473E-5</v>
      </c>
      <c r="E176" s="7">
        <v>0</v>
      </c>
      <c r="F176" s="63">
        <f t="shared" si="2"/>
        <v>0</v>
      </c>
      <c r="G176" s="64"/>
    </row>
    <row r="177" spans="1:7" ht="14.5" x14ac:dyDescent="0.35">
      <c r="A177" s="53">
        <v>1010</v>
      </c>
      <c r="B177" s="55" t="s">
        <v>1957</v>
      </c>
      <c r="C177" s="57" t="s">
        <v>97</v>
      </c>
      <c r="D177" s="59">
        <v>1.8199134625201144E-5</v>
      </c>
      <c r="E177" s="7">
        <v>0</v>
      </c>
      <c r="F177" s="63">
        <f t="shared" si="2"/>
        <v>0</v>
      </c>
      <c r="G177" s="64"/>
    </row>
    <row r="178" spans="1:7" ht="14.5" x14ac:dyDescent="0.35">
      <c r="A178" s="53">
        <v>1033</v>
      </c>
      <c r="B178" s="55" t="s">
        <v>131</v>
      </c>
      <c r="C178" s="57" t="s">
        <v>97</v>
      </c>
      <c r="D178" s="59">
        <v>2.5908702673243866E-4</v>
      </c>
      <c r="E178" s="7">
        <v>0</v>
      </c>
      <c r="F178" s="63">
        <f t="shared" si="2"/>
        <v>0</v>
      </c>
      <c r="G178" s="64"/>
    </row>
    <row r="179" spans="1:7" ht="14.5" x14ac:dyDescent="0.35">
      <c r="A179" s="53">
        <v>1020</v>
      </c>
      <c r="B179" s="55" t="s">
        <v>1958</v>
      </c>
      <c r="C179" s="57" t="s">
        <v>97</v>
      </c>
      <c r="D179" s="59">
        <v>2.4486417362198735E-5</v>
      </c>
      <c r="E179" s="7">
        <v>0</v>
      </c>
      <c r="F179" s="63">
        <f t="shared" si="2"/>
        <v>0</v>
      </c>
      <c r="G179" s="64"/>
    </row>
    <row r="180" spans="1:7" ht="14.5" x14ac:dyDescent="0.35">
      <c r="A180" s="53">
        <v>1030</v>
      </c>
      <c r="B180" s="55" t="s">
        <v>1959</v>
      </c>
      <c r="C180" s="57" t="s">
        <v>97</v>
      </c>
      <c r="D180" s="59">
        <v>6.0833708644463204E-5</v>
      </c>
      <c r="E180" s="7">
        <v>0</v>
      </c>
      <c r="F180" s="63">
        <f t="shared" si="2"/>
        <v>0</v>
      </c>
      <c r="G180" s="64"/>
    </row>
    <row r="181" spans="1:7" ht="14.5" x14ac:dyDescent="0.35">
      <c r="A181" s="53">
        <v>1034</v>
      </c>
      <c r="B181" s="55" t="s">
        <v>132</v>
      </c>
      <c r="C181" s="57" t="s">
        <v>97</v>
      </c>
      <c r="D181" s="59">
        <v>1.396286547294844E-4</v>
      </c>
      <c r="E181" s="7">
        <v>0</v>
      </c>
      <c r="F181" s="63">
        <f t="shared" si="2"/>
        <v>0</v>
      </c>
      <c r="G181" s="64"/>
    </row>
    <row r="182" spans="1:7" ht="14.5" x14ac:dyDescent="0.35">
      <c r="A182" s="53">
        <v>1030</v>
      </c>
      <c r="B182" s="55" t="s">
        <v>1960</v>
      </c>
      <c r="C182" s="57" t="s">
        <v>97</v>
      </c>
      <c r="D182" s="59">
        <v>3.359448100282228E-5</v>
      </c>
      <c r="E182" s="7">
        <v>0</v>
      </c>
      <c r="F182" s="63">
        <f t="shared" si="2"/>
        <v>0</v>
      </c>
      <c r="G182" s="64"/>
    </row>
    <row r="183" spans="1:7" ht="14.5" x14ac:dyDescent="0.35">
      <c r="A183" s="53">
        <v>1010</v>
      </c>
      <c r="B183" s="55" t="s">
        <v>1961</v>
      </c>
      <c r="C183" s="57" t="s">
        <v>97</v>
      </c>
      <c r="D183" s="59">
        <v>2.3619791903855823E-5</v>
      </c>
      <c r="E183" s="7">
        <v>0</v>
      </c>
      <c r="F183" s="63">
        <f t="shared" si="2"/>
        <v>0</v>
      </c>
      <c r="G183" s="64"/>
    </row>
    <row r="184" spans="1:7" ht="14.5" x14ac:dyDescent="0.35">
      <c r="A184" s="53">
        <v>1035</v>
      </c>
      <c r="B184" s="55" t="s">
        <v>1962</v>
      </c>
      <c r="C184" s="57" t="s">
        <v>97</v>
      </c>
      <c r="D184" s="59">
        <v>4.3790074630385943E-5</v>
      </c>
      <c r="E184" s="7">
        <v>0</v>
      </c>
      <c r="F184" s="63">
        <f t="shared" si="2"/>
        <v>0</v>
      </c>
      <c r="G184" s="64"/>
    </row>
    <row r="185" spans="1:7" ht="14.5" x14ac:dyDescent="0.35">
      <c r="A185" s="53">
        <v>1010</v>
      </c>
      <c r="B185" s="55" t="s">
        <v>1963</v>
      </c>
      <c r="C185" s="57" t="s">
        <v>97</v>
      </c>
      <c r="D185" s="59">
        <v>2.1223827401378362E-5</v>
      </c>
      <c r="E185" s="7">
        <v>0</v>
      </c>
      <c r="F185" s="63">
        <f t="shared" si="2"/>
        <v>0</v>
      </c>
      <c r="G185" s="64"/>
    </row>
    <row r="186" spans="1:7" ht="14.5" x14ac:dyDescent="0.35">
      <c r="A186" s="53">
        <v>1020</v>
      </c>
      <c r="B186" s="55" t="s">
        <v>1964</v>
      </c>
      <c r="C186" s="57" t="s">
        <v>97</v>
      </c>
      <c r="D186" s="59">
        <v>3.563359972833501E-5</v>
      </c>
      <c r="E186" s="7">
        <v>0</v>
      </c>
      <c r="F186" s="63">
        <f t="shared" si="2"/>
        <v>0</v>
      </c>
      <c r="G186" s="64"/>
    </row>
    <row r="187" spans="1:7" ht="14.5" x14ac:dyDescent="0.35">
      <c r="A187" s="53">
        <v>1025</v>
      </c>
      <c r="B187" s="55" t="s">
        <v>133</v>
      </c>
      <c r="C187" s="57" t="s">
        <v>97</v>
      </c>
      <c r="D187" s="59">
        <v>4.0119660924463019E-5</v>
      </c>
      <c r="E187" s="7">
        <v>0</v>
      </c>
      <c r="F187" s="63">
        <f t="shared" si="2"/>
        <v>0</v>
      </c>
      <c r="G187" s="64"/>
    </row>
    <row r="188" spans="1:7" ht="14.5" x14ac:dyDescent="0.35">
      <c r="A188" s="53">
        <v>1010</v>
      </c>
      <c r="B188" s="55" t="s">
        <v>1965</v>
      </c>
      <c r="C188" s="57" t="s">
        <v>97</v>
      </c>
      <c r="D188" s="59">
        <v>3.6313305970172588E-5</v>
      </c>
      <c r="E188" s="7">
        <v>0</v>
      </c>
      <c r="F188" s="63">
        <f t="shared" si="2"/>
        <v>0</v>
      </c>
      <c r="G188" s="64"/>
    </row>
    <row r="189" spans="1:7" ht="14.5" x14ac:dyDescent="0.35">
      <c r="A189" s="53">
        <v>1010</v>
      </c>
      <c r="B189" s="55" t="s">
        <v>1966</v>
      </c>
      <c r="C189" s="57" t="s">
        <v>97</v>
      </c>
      <c r="D189" s="59">
        <v>1.3016374531189613E-5</v>
      </c>
      <c r="E189" s="7">
        <v>0</v>
      </c>
      <c r="F189" s="63">
        <f t="shared" si="2"/>
        <v>0</v>
      </c>
      <c r="G189" s="64"/>
    </row>
    <row r="190" spans="1:7" ht="14.5" x14ac:dyDescent="0.35">
      <c r="A190" s="53">
        <v>1020</v>
      </c>
      <c r="B190" s="55" t="s">
        <v>1967</v>
      </c>
      <c r="C190" s="57" t="s">
        <v>97</v>
      </c>
      <c r="D190" s="59">
        <v>1.4681654823691678E-5</v>
      </c>
      <c r="E190" s="7">
        <v>0</v>
      </c>
      <c r="F190" s="63">
        <f t="shared" si="2"/>
        <v>0</v>
      </c>
      <c r="G190" s="64"/>
    </row>
    <row r="191" spans="1:7" ht="14.5" x14ac:dyDescent="0.35">
      <c r="A191" s="53">
        <v>1010</v>
      </c>
      <c r="B191" s="55" t="s">
        <v>1968</v>
      </c>
      <c r="C191" s="57" t="s">
        <v>97</v>
      </c>
      <c r="D191" s="59">
        <v>5.5022220276751913E-5</v>
      </c>
      <c r="E191" s="7">
        <v>0</v>
      </c>
      <c r="F191" s="63">
        <f t="shared" si="2"/>
        <v>0</v>
      </c>
      <c r="G191" s="64"/>
    </row>
    <row r="192" spans="1:7" ht="14.5" x14ac:dyDescent="0.35">
      <c r="A192" s="53">
        <v>1014</v>
      </c>
      <c r="B192" s="55" t="s">
        <v>134</v>
      </c>
      <c r="C192" s="57" t="s">
        <v>97</v>
      </c>
      <c r="D192" s="59">
        <v>1.4826092400082162E-4</v>
      </c>
      <c r="E192" s="7">
        <v>0</v>
      </c>
      <c r="F192" s="63">
        <f t="shared" si="2"/>
        <v>0</v>
      </c>
      <c r="G192" s="64"/>
    </row>
    <row r="193" spans="1:7" ht="14.5" x14ac:dyDescent="0.35">
      <c r="A193" s="53">
        <v>1027</v>
      </c>
      <c r="B193" s="55" t="s">
        <v>135</v>
      </c>
      <c r="C193" s="57" t="s">
        <v>97</v>
      </c>
      <c r="D193" s="59">
        <v>2.2013985907514547E-4</v>
      </c>
      <c r="E193" s="7">
        <v>0</v>
      </c>
      <c r="F193" s="63">
        <f t="shared" si="2"/>
        <v>0</v>
      </c>
      <c r="G193" s="64"/>
    </row>
    <row r="194" spans="1:7" ht="14.5" x14ac:dyDescent="0.35">
      <c r="A194" s="53">
        <v>1010</v>
      </c>
      <c r="B194" s="55" t="s">
        <v>1969</v>
      </c>
      <c r="C194" s="57" t="s">
        <v>97</v>
      </c>
      <c r="D194" s="59">
        <v>3.1895215398228332E-5</v>
      </c>
      <c r="E194" s="7">
        <v>0</v>
      </c>
      <c r="F194" s="63">
        <f t="shared" si="2"/>
        <v>0</v>
      </c>
      <c r="G194" s="64"/>
    </row>
    <row r="195" spans="1:7" ht="14.5" x14ac:dyDescent="0.35">
      <c r="A195" s="53">
        <v>1030</v>
      </c>
      <c r="B195" s="55" t="s">
        <v>1970</v>
      </c>
      <c r="C195" s="57" t="s">
        <v>97</v>
      </c>
      <c r="D195" s="59">
        <v>8.197257276561187E-5</v>
      </c>
      <c r="E195" s="7">
        <v>0</v>
      </c>
      <c r="F195" s="63">
        <f t="shared" si="2"/>
        <v>0</v>
      </c>
      <c r="G195" s="64"/>
    </row>
    <row r="196" spans="1:7" ht="14.5" x14ac:dyDescent="0.35">
      <c r="A196" s="53">
        <v>1036</v>
      </c>
      <c r="B196" s="55" t="s">
        <v>136</v>
      </c>
      <c r="C196" s="57" t="s">
        <v>97</v>
      </c>
      <c r="D196" s="59">
        <v>1.594081063669579E-4</v>
      </c>
      <c r="E196" s="7">
        <v>0</v>
      </c>
      <c r="F196" s="63">
        <f t="shared" si="2"/>
        <v>0</v>
      </c>
      <c r="G196" s="64"/>
    </row>
    <row r="197" spans="1:7" ht="14.5" x14ac:dyDescent="0.35">
      <c r="A197" s="53">
        <v>1010</v>
      </c>
      <c r="B197" s="55" t="s">
        <v>1971</v>
      </c>
      <c r="C197" s="57" t="s">
        <v>97</v>
      </c>
      <c r="D197" s="59">
        <v>1.5259405129253618E-5</v>
      </c>
      <c r="E197" s="7">
        <v>0</v>
      </c>
      <c r="F197" s="63">
        <f t="shared" si="2"/>
        <v>0</v>
      </c>
      <c r="G197" s="64"/>
    </row>
    <row r="198" spans="1:7" ht="14.5" x14ac:dyDescent="0.35">
      <c r="A198" s="53">
        <v>1010</v>
      </c>
      <c r="B198" s="55" t="s">
        <v>1972</v>
      </c>
      <c r="C198" s="57" t="s">
        <v>97</v>
      </c>
      <c r="D198" s="59">
        <v>6.2906812682067811E-5</v>
      </c>
      <c r="E198" s="7">
        <v>0</v>
      </c>
      <c r="F198" s="63">
        <f t="shared" si="2"/>
        <v>0</v>
      </c>
      <c r="G198" s="64"/>
    </row>
    <row r="199" spans="1:7" ht="14.5" x14ac:dyDescent="0.35">
      <c r="A199" s="53">
        <v>1028</v>
      </c>
      <c r="B199" s="55" t="s">
        <v>137</v>
      </c>
      <c r="C199" s="57" t="s">
        <v>97</v>
      </c>
      <c r="D199" s="59">
        <v>1.5403842705644105E-4</v>
      </c>
      <c r="E199" s="7">
        <v>0</v>
      </c>
      <c r="F199" s="63">
        <f t="shared" si="2"/>
        <v>0</v>
      </c>
      <c r="G199" s="64"/>
    </row>
    <row r="200" spans="1:7" ht="14.5" x14ac:dyDescent="0.35">
      <c r="A200" s="53">
        <v>1010</v>
      </c>
      <c r="B200" s="55" t="s">
        <v>1973</v>
      </c>
      <c r="C200" s="57" t="s">
        <v>97</v>
      </c>
      <c r="D200" s="59">
        <v>3.2744848200525303E-5</v>
      </c>
      <c r="E200" s="7">
        <v>0</v>
      </c>
      <c r="F200" s="63">
        <f t="shared" si="2"/>
        <v>0</v>
      </c>
      <c r="G200" s="64"/>
    </row>
    <row r="201" spans="1:7" ht="14.5" x14ac:dyDescent="0.35">
      <c r="A201" s="53">
        <v>1020</v>
      </c>
      <c r="B201" s="55" t="s">
        <v>1974</v>
      </c>
      <c r="C201" s="57" t="s">
        <v>97</v>
      </c>
      <c r="D201" s="59">
        <v>8.8191884878425704E-6</v>
      </c>
      <c r="E201" s="7">
        <v>0</v>
      </c>
      <c r="F201" s="63">
        <f t="shared" si="2"/>
        <v>0</v>
      </c>
      <c r="G201" s="64"/>
    </row>
    <row r="202" spans="1:7" ht="14.5" x14ac:dyDescent="0.35">
      <c r="A202" s="53">
        <v>1037</v>
      </c>
      <c r="B202" s="55" t="s">
        <v>138</v>
      </c>
      <c r="C202" s="57" t="s">
        <v>97</v>
      </c>
      <c r="D202" s="59">
        <v>1.4353696562005046E-4</v>
      </c>
      <c r="E202" s="7">
        <v>0</v>
      </c>
      <c r="F202" s="63">
        <f t="shared" ref="F202:F265" si="3">+IF(E202=1,D202/$D$8,0)</f>
        <v>0</v>
      </c>
      <c r="G202" s="64"/>
    </row>
    <row r="203" spans="1:7" ht="14.5" x14ac:dyDescent="0.35">
      <c r="A203" s="53">
        <v>1010</v>
      </c>
      <c r="B203" s="55" t="s">
        <v>1975</v>
      </c>
      <c r="C203" s="57" t="s">
        <v>97</v>
      </c>
      <c r="D203" s="59">
        <v>2.0323216630943573E-5</v>
      </c>
      <c r="E203" s="7">
        <v>0</v>
      </c>
      <c r="F203" s="63">
        <f t="shared" si="3"/>
        <v>0</v>
      </c>
      <c r="G203" s="64"/>
    </row>
    <row r="204" spans="1:7" ht="14.5" x14ac:dyDescent="0.35">
      <c r="A204" s="53">
        <v>1020</v>
      </c>
      <c r="B204" s="55" t="s">
        <v>1976</v>
      </c>
      <c r="C204" s="57" t="s">
        <v>97</v>
      </c>
      <c r="D204" s="59">
        <v>3.4172231308384214E-5</v>
      </c>
      <c r="E204" s="7">
        <v>0</v>
      </c>
      <c r="F204" s="63">
        <f t="shared" si="3"/>
        <v>0</v>
      </c>
      <c r="G204" s="64"/>
    </row>
    <row r="205" spans="1:7" ht="14.5" x14ac:dyDescent="0.35">
      <c r="A205" s="53">
        <v>1038</v>
      </c>
      <c r="B205" s="55" t="s">
        <v>139</v>
      </c>
      <c r="C205" s="57" t="s">
        <v>97</v>
      </c>
      <c r="D205" s="59">
        <v>1.3515958618940231E-4</v>
      </c>
      <c r="E205" s="7">
        <v>0</v>
      </c>
      <c r="F205" s="63">
        <f t="shared" si="3"/>
        <v>0</v>
      </c>
      <c r="G205" s="64"/>
    </row>
    <row r="206" spans="1:7" ht="14.5" x14ac:dyDescent="0.35">
      <c r="A206" s="53">
        <v>1015</v>
      </c>
      <c r="B206" s="55" t="s">
        <v>140</v>
      </c>
      <c r="C206" s="57" t="s">
        <v>97</v>
      </c>
      <c r="D206" s="59">
        <v>1.1322206723409449E-4</v>
      </c>
      <c r="E206" s="7">
        <v>0</v>
      </c>
      <c r="F206" s="63">
        <f t="shared" si="3"/>
        <v>0</v>
      </c>
      <c r="G206" s="64"/>
    </row>
    <row r="207" spans="1:7" ht="14.5" x14ac:dyDescent="0.35">
      <c r="A207" s="53">
        <v>1016</v>
      </c>
      <c r="B207" s="55" t="s">
        <v>141</v>
      </c>
      <c r="C207" s="57" t="s">
        <v>97</v>
      </c>
      <c r="D207" s="59">
        <v>2.7089692268436659E-4</v>
      </c>
      <c r="E207" s="7">
        <v>0</v>
      </c>
      <c r="F207" s="63">
        <f t="shared" si="3"/>
        <v>0</v>
      </c>
      <c r="G207" s="64"/>
    </row>
    <row r="208" spans="1:7" ht="14.5" x14ac:dyDescent="0.35">
      <c r="A208" s="53">
        <v>1010</v>
      </c>
      <c r="B208" s="55" t="s">
        <v>1977</v>
      </c>
      <c r="C208" s="57" t="s">
        <v>97</v>
      </c>
      <c r="D208" s="59">
        <v>4.8259143170468011E-6</v>
      </c>
      <c r="E208" s="7">
        <v>0</v>
      </c>
      <c r="F208" s="63">
        <f t="shared" si="3"/>
        <v>0</v>
      </c>
      <c r="G208" s="64"/>
    </row>
    <row r="209" spans="1:7" ht="14.5" x14ac:dyDescent="0.35">
      <c r="A209" s="53">
        <v>1017</v>
      </c>
      <c r="B209" s="55" t="s">
        <v>142</v>
      </c>
      <c r="C209" s="57" t="s">
        <v>97</v>
      </c>
      <c r="D209" s="59">
        <v>1.3967963269762221E-4</v>
      </c>
      <c r="E209" s="7">
        <v>0</v>
      </c>
      <c r="F209" s="63">
        <f t="shared" si="3"/>
        <v>0</v>
      </c>
      <c r="G209" s="64"/>
    </row>
    <row r="210" spans="1:7" ht="14.5" x14ac:dyDescent="0.35">
      <c r="A210" s="53">
        <v>1018</v>
      </c>
      <c r="B210" s="55" t="s">
        <v>143</v>
      </c>
      <c r="C210" s="57" t="s">
        <v>97</v>
      </c>
      <c r="D210" s="59">
        <v>4.6372958349368737E-5</v>
      </c>
      <c r="E210" s="7">
        <v>0</v>
      </c>
      <c r="F210" s="63">
        <f t="shared" si="3"/>
        <v>0</v>
      </c>
      <c r="G210" s="64"/>
    </row>
    <row r="211" spans="1:7" ht="14.5" x14ac:dyDescent="0.35">
      <c r="A211" s="53">
        <v>1030</v>
      </c>
      <c r="B211" s="55" t="s">
        <v>1978</v>
      </c>
      <c r="C211" s="57" t="s">
        <v>97</v>
      </c>
      <c r="D211" s="59">
        <v>4.0833352478392475E-5</v>
      </c>
      <c r="E211" s="7">
        <v>0</v>
      </c>
      <c r="F211" s="63">
        <f t="shared" si="3"/>
        <v>0</v>
      </c>
      <c r="G211" s="64"/>
    </row>
    <row r="212" spans="1:7" ht="14.5" x14ac:dyDescent="0.35">
      <c r="A212" s="53">
        <v>1030</v>
      </c>
      <c r="B212" s="55" t="s">
        <v>1979</v>
      </c>
      <c r="C212" s="57" t="s">
        <v>97</v>
      </c>
      <c r="D212" s="59">
        <v>6.7749719655160555E-5</v>
      </c>
      <c r="E212" s="7">
        <v>0</v>
      </c>
      <c r="F212" s="63">
        <f t="shared" si="3"/>
        <v>0</v>
      </c>
      <c r="G212" s="64"/>
    </row>
    <row r="213" spans="1:7" ht="14.5" x14ac:dyDescent="0.35">
      <c r="A213" s="53">
        <v>1010</v>
      </c>
      <c r="B213" s="55" t="s">
        <v>1980</v>
      </c>
      <c r="C213" s="57" t="s">
        <v>97</v>
      </c>
      <c r="D213" s="59">
        <v>3.6415261906448226E-5</v>
      </c>
      <c r="E213" s="7">
        <v>0</v>
      </c>
      <c r="F213" s="63">
        <f t="shared" si="3"/>
        <v>0</v>
      </c>
      <c r="G213" s="64"/>
    </row>
    <row r="214" spans="1:7" ht="14.5" x14ac:dyDescent="0.35">
      <c r="A214" s="53">
        <v>1019</v>
      </c>
      <c r="B214" s="55" t="s">
        <v>144</v>
      </c>
      <c r="C214" s="57" t="s">
        <v>97</v>
      </c>
      <c r="D214" s="59">
        <v>2.2564547963402985E-4</v>
      </c>
      <c r="E214" s="7">
        <v>0</v>
      </c>
      <c r="F214" s="63">
        <f t="shared" si="3"/>
        <v>0</v>
      </c>
      <c r="G214" s="64"/>
    </row>
    <row r="215" spans="1:7" ht="14.5" x14ac:dyDescent="0.35">
      <c r="A215" s="53">
        <v>1039</v>
      </c>
      <c r="B215" s="55" t="s">
        <v>145</v>
      </c>
      <c r="C215" s="57" t="s">
        <v>97</v>
      </c>
      <c r="D215" s="59">
        <v>7.2711575220574869E-5</v>
      </c>
      <c r="E215" s="7">
        <v>0</v>
      </c>
      <c r="F215" s="63">
        <f t="shared" si="3"/>
        <v>0</v>
      </c>
      <c r="G215" s="64"/>
    </row>
    <row r="216" spans="1:7" ht="14.5" x14ac:dyDescent="0.35">
      <c r="A216" s="53">
        <v>1030</v>
      </c>
      <c r="B216" s="55" t="s">
        <v>1981</v>
      </c>
      <c r="C216" s="57" t="s">
        <v>97</v>
      </c>
      <c r="D216" s="59">
        <v>8.9313400177457703E-5</v>
      </c>
      <c r="E216" s="7">
        <v>0</v>
      </c>
      <c r="F216" s="63">
        <f t="shared" si="3"/>
        <v>0</v>
      </c>
      <c r="G216" s="64"/>
    </row>
    <row r="217" spans="1:7" ht="14.5" x14ac:dyDescent="0.35">
      <c r="A217" s="53">
        <v>2011</v>
      </c>
      <c r="B217" s="55" t="s">
        <v>1982</v>
      </c>
      <c r="C217" s="57" t="s">
        <v>97</v>
      </c>
      <c r="D217" s="59">
        <v>8.8701664559803892E-6</v>
      </c>
      <c r="E217" s="7">
        <v>0</v>
      </c>
      <c r="F217" s="63">
        <f t="shared" si="3"/>
        <v>0</v>
      </c>
      <c r="G217" s="64"/>
    </row>
    <row r="218" spans="1:7" ht="14.5" x14ac:dyDescent="0.35">
      <c r="A218" s="53">
        <v>2012</v>
      </c>
      <c r="B218" s="55" t="s">
        <v>146</v>
      </c>
      <c r="C218" s="57" t="s">
        <v>97</v>
      </c>
      <c r="D218" s="59">
        <v>3.8250468759409681E-5</v>
      </c>
      <c r="E218" s="7">
        <v>0</v>
      </c>
      <c r="F218" s="63">
        <f t="shared" si="3"/>
        <v>0</v>
      </c>
      <c r="G218" s="64"/>
    </row>
    <row r="219" spans="1:7" ht="14.5" x14ac:dyDescent="0.35">
      <c r="A219" s="53">
        <v>2020</v>
      </c>
      <c r="B219" s="55" t="s">
        <v>148</v>
      </c>
      <c r="C219" s="57" t="s">
        <v>97</v>
      </c>
      <c r="D219" s="59">
        <v>3.6024430817391615E-6</v>
      </c>
      <c r="E219" s="7">
        <v>0</v>
      </c>
      <c r="F219" s="63">
        <f t="shared" si="3"/>
        <v>0</v>
      </c>
      <c r="G219" s="64"/>
    </row>
    <row r="220" spans="1:7" ht="14.5" x14ac:dyDescent="0.35">
      <c r="A220" s="53">
        <v>2020</v>
      </c>
      <c r="B220" s="55" t="s">
        <v>149</v>
      </c>
      <c r="C220" s="57" t="s">
        <v>97</v>
      </c>
      <c r="D220" s="59">
        <v>1.0807329245217485E-5</v>
      </c>
      <c r="E220" s="7">
        <v>0</v>
      </c>
      <c r="F220" s="63">
        <f t="shared" si="3"/>
        <v>0</v>
      </c>
      <c r="G220" s="64"/>
    </row>
    <row r="221" spans="1:7" ht="14.5" x14ac:dyDescent="0.35">
      <c r="A221" s="53">
        <v>2010</v>
      </c>
      <c r="B221" s="55" t="s">
        <v>150</v>
      </c>
      <c r="C221" s="57" t="s">
        <v>97</v>
      </c>
      <c r="D221" s="59">
        <v>9.7877698824611183E-6</v>
      </c>
      <c r="E221" s="7">
        <v>0</v>
      </c>
      <c r="F221" s="63">
        <f t="shared" si="3"/>
        <v>0</v>
      </c>
      <c r="G221" s="64"/>
    </row>
    <row r="222" spans="1:7" ht="14.5" x14ac:dyDescent="0.35">
      <c r="A222" s="53">
        <v>2021</v>
      </c>
      <c r="B222" s="55" t="s">
        <v>151</v>
      </c>
      <c r="C222" s="57" t="s">
        <v>97</v>
      </c>
      <c r="D222" s="59">
        <v>7.1675023201772569E-5</v>
      </c>
      <c r="E222" s="7">
        <v>0</v>
      </c>
      <c r="F222" s="63">
        <f t="shared" si="3"/>
        <v>0</v>
      </c>
      <c r="G222" s="64"/>
    </row>
    <row r="223" spans="1:7" ht="14.5" x14ac:dyDescent="0.35">
      <c r="A223" s="53">
        <v>2010</v>
      </c>
      <c r="B223" s="55" t="s">
        <v>152</v>
      </c>
      <c r="C223" s="57" t="s">
        <v>97</v>
      </c>
      <c r="D223" s="59">
        <v>1.5718206842493983E-5</v>
      </c>
      <c r="E223" s="7">
        <v>0</v>
      </c>
      <c r="F223" s="63">
        <f t="shared" si="3"/>
        <v>0</v>
      </c>
      <c r="G223" s="64"/>
    </row>
    <row r="224" spans="1:7" ht="14.5" x14ac:dyDescent="0.35">
      <c r="A224" s="53">
        <v>2014</v>
      </c>
      <c r="B224" s="55" t="s">
        <v>153</v>
      </c>
      <c r="C224" s="57" t="s">
        <v>97</v>
      </c>
      <c r="D224" s="59">
        <v>4.1428095440000362E-5</v>
      </c>
      <c r="E224" s="7">
        <v>0</v>
      </c>
      <c r="F224" s="63">
        <f t="shared" si="3"/>
        <v>0</v>
      </c>
      <c r="G224" s="64"/>
    </row>
    <row r="225" spans="1:7" ht="14.5" x14ac:dyDescent="0.35">
      <c r="A225" s="53">
        <v>2040</v>
      </c>
      <c r="B225" s="55" t="s">
        <v>154</v>
      </c>
      <c r="C225" s="57" t="s">
        <v>97</v>
      </c>
      <c r="D225" s="59">
        <v>2.8139838412075717E-5</v>
      </c>
      <c r="E225" s="7">
        <v>0</v>
      </c>
      <c r="F225" s="63">
        <f t="shared" si="3"/>
        <v>0</v>
      </c>
      <c r="G225" s="64"/>
    </row>
    <row r="226" spans="1:7" ht="14.5" x14ac:dyDescent="0.35">
      <c r="A226" s="53">
        <v>2030</v>
      </c>
      <c r="B226" s="55" t="s">
        <v>155</v>
      </c>
      <c r="C226" s="57" t="s">
        <v>97</v>
      </c>
      <c r="D226" s="59">
        <v>1.1758917983790094E-5</v>
      </c>
      <c r="E226" s="7">
        <v>0</v>
      </c>
      <c r="F226" s="63">
        <f t="shared" si="3"/>
        <v>0</v>
      </c>
      <c r="G226" s="64"/>
    </row>
    <row r="227" spans="1:7" ht="14.5" x14ac:dyDescent="0.35">
      <c r="A227" s="53">
        <v>2041</v>
      </c>
      <c r="B227" s="55" t="s">
        <v>156</v>
      </c>
      <c r="C227" s="57" t="s">
        <v>97</v>
      </c>
      <c r="D227" s="59">
        <v>2.0017348822116664E-5</v>
      </c>
      <c r="E227" s="7">
        <v>0</v>
      </c>
      <c r="F227" s="63">
        <f t="shared" si="3"/>
        <v>0</v>
      </c>
      <c r="G227" s="64"/>
    </row>
    <row r="228" spans="1:7" ht="14.5" x14ac:dyDescent="0.35">
      <c r="A228" s="53">
        <v>2020</v>
      </c>
      <c r="B228" s="55" t="s">
        <v>157</v>
      </c>
      <c r="C228" s="57" t="s">
        <v>97</v>
      </c>
      <c r="D228" s="59">
        <v>4.5200465082198911E-6</v>
      </c>
      <c r="E228" s="7">
        <v>0</v>
      </c>
      <c r="F228" s="63">
        <f t="shared" si="3"/>
        <v>0</v>
      </c>
      <c r="G228" s="64"/>
    </row>
    <row r="229" spans="1:7" ht="14.5" x14ac:dyDescent="0.35">
      <c r="A229" s="53">
        <v>2031</v>
      </c>
      <c r="B229" s="55" t="s">
        <v>158</v>
      </c>
      <c r="C229" s="57" t="s">
        <v>97</v>
      </c>
      <c r="D229" s="59">
        <v>1.6992656045939442E-5</v>
      </c>
      <c r="E229" s="7">
        <v>0</v>
      </c>
      <c r="F229" s="63">
        <f t="shared" si="3"/>
        <v>0</v>
      </c>
      <c r="G229" s="64"/>
    </row>
    <row r="230" spans="1:7" ht="14.5" x14ac:dyDescent="0.35">
      <c r="A230" s="53">
        <v>2010</v>
      </c>
      <c r="B230" s="55" t="s">
        <v>159</v>
      </c>
      <c r="C230" s="57" t="s">
        <v>97</v>
      </c>
      <c r="D230" s="59">
        <v>1.9949378197932903E-5</v>
      </c>
      <c r="E230" s="7">
        <v>0</v>
      </c>
      <c r="F230" s="63">
        <f t="shared" si="3"/>
        <v>0</v>
      </c>
      <c r="G230" s="64"/>
    </row>
    <row r="231" spans="1:7" ht="14.5" x14ac:dyDescent="0.35">
      <c r="A231" s="53">
        <v>2010</v>
      </c>
      <c r="B231" s="55" t="s">
        <v>161</v>
      </c>
      <c r="C231" s="57" t="s">
        <v>97</v>
      </c>
      <c r="D231" s="59">
        <v>6.8140550744217165E-6</v>
      </c>
      <c r="E231" s="7">
        <v>0</v>
      </c>
      <c r="F231" s="63">
        <f t="shared" si="3"/>
        <v>0</v>
      </c>
      <c r="G231" s="64"/>
    </row>
    <row r="232" spans="1:7" ht="14.5" x14ac:dyDescent="0.35">
      <c r="A232" s="53">
        <v>2022</v>
      </c>
      <c r="B232" s="55" t="s">
        <v>1983</v>
      </c>
      <c r="C232" s="57" t="s">
        <v>97</v>
      </c>
      <c r="D232" s="59">
        <v>6.6441285139623218E-6</v>
      </c>
      <c r="E232" s="7">
        <v>0</v>
      </c>
      <c r="F232" s="63">
        <f t="shared" si="3"/>
        <v>0</v>
      </c>
      <c r="G232" s="64"/>
    </row>
    <row r="233" spans="1:7" ht="14.5" x14ac:dyDescent="0.35">
      <c r="A233" s="53">
        <v>2020</v>
      </c>
      <c r="B233" s="55" t="s">
        <v>162</v>
      </c>
      <c r="C233" s="57" t="s">
        <v>97</v>
      </c>
      <c r="D233" s="59">
        <v>6.1683341446760171E-6</v>
      </c>
      <c r="E233" s="7">
        <v>0</v>
      </c>
      <c r="F233" s="63">
        <f t="shared" si="3"/>
        <v>0</v>
      </c>
      <c r="G233" s="64"/>
    </row>
    <row r="234" spans="1:7" ht="14.5" x14ac:dyDescent="0.35">
      <c r="A234" s="53">
        <v>2020</v>
      </c>
      <c r="B234" s="55" t="s">
        <v>163</v>
      </c>
      <c r="C234" s="57" t="s">
        <v>97</v>
      </c>
      <c r="D234" s="59">
        <v>2.1750599738802486E-6</v>
      </c>
      <c r="E234" s="7">
        <v>0</v>
      </c>
      <c r="F234" s="63">
        <f t="shared" si="3"/>
        <v>0</v>
      </c>
      <c r="G234" s="64"/>
    </row>
    <row r="235" spans="1:7" ht="14.5" x14ac:dyDescent="0.35">
      <c r="A235" s="53">
        <v>2042</v>
      </c>
      <c r="B235" s="55" t="s">
        <v>164</v>
      </c>
      <c r="C235" s="57" t="s">
        <v>97</v>
      </c>
      <c r="D235" s="59">
        <v>2.6865389208630258E-5</v>
      </c>
      <c r="E235" s="7">
        <v>0</v>
      </c>
      <c r="F235" s="63">
        <f t="shared" si="3"/>
        <v>0</v>
      </c>
      <c r="G235" s="64"/>
    </row>
    <row r="236" spans="1:7" ht="14.5" x14ac:dyDescent="0.35">
      <c r="A236" s="53">
        <v>2010</v>
      </c>
      <c r="B236" s="55" t="s">
        <v>165</v>
      </c>
      <c r="C236" s="57" t="s">
        <v>97</v>
      </c>
      <c r="D236" s="59">
        <v>7.6806805327646278E-6</v>
      </c>
      <c r="E236" s="7">
        <v>0</v>
      </c>
      <c r="F236" s="63">
        <f t="shared" si="3"/>
        <v>0</v>
      </c>
      <c r="G236" s="64"/>
    </row>
    <row r="237" spans="1:7" ht="14.5" x14ac:dyDescent="0.35">
      <c r="A237" s="53">
        <v>2020</v>
      </c>
      <c r="B237" s="55" t="s">
        <v>166</v>
      </c>
      <c r="C237" s="57" t="s">
        <v>97</v>
      </c>
      <c r="D237" s="59">
        <v>4.7919290049549225E-6</v>
      </c>
      <c r="E237" s="7">
        <v>0</v>
      </c>
      <c r="F237" s="63">
        <f t="shared" si="3"/>
        <v>0</v>
      </c>
      <c r="G237" s="64"/>
    </row>
    <row r="238" spans="1:7" ht="14.5" x14ac:dyDescent="0.35">
      <c r="A238" s="53">
        <v>2040</v>
      </c>
      <c r="B238" s="55" t="s">
        <v>167</v>
      </c>
      <c r="C238" s="57" t="s">
        <v>97</v>
      </c>
      <c r="D238" s="59">
        <v>9.7537845703692397E-6</v>
      </c>
      <c r="E238" s="7">
        <v>0</v>
      </c>
      <c r="F238" s="63">
        <f t="shared" si="3"/>
        <v>0</v>
      </c>
      <c r="G238" s="64"/>
    </row>
    <row r="239" spans="1:7" ht="14.5" x14ac:dyDescent="0.35">
      <c r="A239" s="53">
        <v>2040</v>
      </c>
      <c r="B239" s="55" t="s">
        <v>169</v>
      </c>
      <c r="C239" s="57" t="s">
        <v>97</v>
      </c>
      <c r="D239" s="59">
        <v>8.9381370801641464E-6</v>
      </c>
      <c r="E239" s="7">
        <v>0</v>
      </c>
      <c r="F239" s="63">
        <f t="shared" si="3"/>
        <v>0</v>
      </c>
      <c r="G239" s="64"/>
    </row>
    <row r="240" spans="1:7" ht="14.5" x14ac:dyDescent="0.35">
      <c r="A240" s="53">
        <v>2032</v>
      </c>
      <c r="B240" s="55" t="s">
        <v>170</v>
      </c>
      <c r="C240" s="57" t="s">
        <v>97</v>
      </c>
      <c r="D240" s="59">
        <v>2.3509339639557218E-4</v>
      </c>
      <c r="E240" s="7">
        <v>0</v>
      </c>
      <c r="F240" s="63">
        <f t="shared" si="3"/>
        <v>0</v>
      </c>
      <c r="G240" s="64"/>
    </row>
    <row r="241" spans="1:7" ht="14.5" x14ac:dyDescent="0.35">
      <c r="A241" s="53">
        <v>2023</v>
      </c>
      <c r="B241" s="55" t="s">
        <v>171</v>
      </c>
      <c r="C241" s="57" t="s">
        <v>97</v>
      </c>
      <c r="D241" s="59">
        <v>2.0289231318851692E-5</v>
      </c>
      <c r="E241" s="7">
        <v>0</v>
      </c>
      <c r="F241" s="63">
        <f t="shared" si="3"/>
        <v>0</v>
      </c>
      <c r="G241" s="64"/>
    </row>
    <row r="242" spans="1:7" ht="14.5" x14ac:dyDescent="0.35">
      <c r="A242" s="53">
        <v>2044</v>
      </c>
      <c r="B242" s="55" t="s">
        <v>172</v>
      </c>
      <c r="C242" s="57" t="s">
        <v>97</v>
      </c>
      <c r="D242" s="59">
        <v>5.3492881232617364E-5</v>
      </c>
      <c r="E242" s="7">
        <v>0</v>
      </c>
      <c r="F242" s="63">
        <f t="shared" si="3"/>
        <v>0</v>
      </c>
      <c r="G242" s="64"/>
    </row>
    <row r="243" spans="1:7" ht="14.5" x14ac:dyDescent="0.35">
      <c r="A243" s="53">
        <v>2030</v>
      </c>
      <c r="B243" s="55" t="s">
        <v>173</v>
      </c>
      <c r="C243" s="57" t="s">
        <v>97</v>
      </c>
      <c r="D243" s="59">
        <v>1.281246265863834E-5</v>
      </c>
      <c r="E243" s="7">
        <v>0</v>
      </c>
      <c r="F243" s="63">
        <f t="shared" si="3"/>
        <v>0</v>
      </c>
      <c r="G243" s="64"/>
    </row>
    <row r="244" spans="1:7" ht="14.5" x14ac:dyDescent="0.35">
      <c r="A244" s="53">
        <v>2045</v>
      </c>
      <c r="B244" s="55" t="s">
        <v>174</v>
      </c>
      <c r="C244" s="57" t="s">
        <v>97</v>
      </c>
      <c r="D244" s="59">
        <v>2.5404020788679466E-5</v>
      </c>
      <c r="E244" s="7">
        <v>0</v>
      </c>
      <c r="F244" s="63">
        <f t="shared" si="3"/>
        <v>0</v>
      </c>
      <c r="G244" s="64"/>
    </row>
    <row r="245" spans="1:7" ht="14.5" x14ac:dyDescent="0.35">
      <c r="A245" s="53">
        <v>2010</v>
      </c>
      <c r="B245" s="55" t="s">
        <v>175</v>
      </c>
      <c r="C245" s="57" t="s">
        <v>97</v>
      </c>
      <c r="D245" s="59">
        <v>6.0323928963085018E-6</v>
      </c>
      <c r="E245" s="7">
        <v>0</v>
      </c>
      <c r="F245" s="63">
        <f t="shared" si="3"/>
        <v>0</v>
      </c>
      <c r="G245" s="64"/>
    </row>
    <row r="246" spans="1:7" ht="14.5" x14ac:dyDescent="0.35">
      <c r="A246" s="53">
        <v>2016</v>
      </c>
      <c r="B246" s="55" t="s">
        <v>176</v>
      </c>
      <c r="C246" s="57" t="s">
        <v>97</v>
      </c>
      <c r="D246" s="59">
        <v>3.5854504256932223E-5</v>
      </c>
      <c r="E246" s="7">
        <v>0</v>
      </c>
      <c r="F246" s="63">
        <f t="shared" si="3"/>
        <v>0</v>
      </c>
      <c r="G246" s="64"/>
    </row>
    <row r="247" spans="1:7" ht="14.5" x14ac:dyDescent="0.35">
      <c r="A247" s="53">
        <v>2020</v>
      </c>
      <c r="B247" s="55" t="s">
        <v>177</v>
      </c>
      <c r="C247" s="57" t="s">
        <v>97</v>
      </c>
      <c r="D247" s="59">
        <v>8.9381370801641464E-6</v>
      </c>
      <c r="E247" s="7">
        <v>0</v>
      </c>
      <c r="F247" s="63">
        <f t="shared" si="3"/>
        <v>0</v>
      </c>
      <c r="G247" s="64"/>
    </row>
    <row r="248" spans="1:7" ht="14.5" x14ac:dyDescent="0.35">
      <c r="A248" s="53">
        <v>2046</v>
      </c>
      <c r="B248" s="55" t="s">
        <v>178</v>
      </c>
      <c r="C248" s="57" t="s">
        <v>97</v>
      </c>
      <c r="D248" s="59">
        <v>5.8335788205710102E-5</v>
      </c>
      <c r="E248" s="7">
        <v>0</v>
      </c>
      <c r="F248" s="63">
        <f t="shared" si="3"/>
        <v>0</v>
      </c>
      <c r="G248" s="64"/>
    </row>
    <row r="249" spans="1:7" ht="14.5" x14ac:dyDescent="0.35">
      <c r="A249" s="53">
        <v>2020</v>
      </c>
      <c r="B249" s="55" t="s">
        <v>179</v>
      </c>
      <c r="C249" s="57" t="s">
        <v>97</v>
      </c>
      <c r="D249" s="59">
        <v>1.189485923215761E-6</v>
      </c>
      <c r="E249" s="7">
        <v>0</v>
      </c>
      <c r="F249" s="63">
        <f t="shared" si="3"/>
        <v>0</v>
      </c>
      <c r="G249" s="64"/>
    </row>
    <row r="250" spans="1:7" ht="14.5" x14ac:dyDescent="0.35">
      <c r="A250" s="53">
        <v>2010</v>
      </c>
      <c r="B250" s="55" t="s">
        <v>180</v>
      </c>
      <c r="C250" s="57" t="s">
        <v>97</v>
      </c>
      <c r="D250" s="59">
        <v>1.9201701331911569E-6</v>
      </c>
      <c r="E250" s="7">
        <v>0</v>
      </c>
      <c r="F250" s="63">
        <f t="shared" si="3"/>
        <v>0</v>
      </c>
      <c r="G250" s="64"/>
    </row>
    <row r="251" spans="1:7" ht="14.5" x14ac:dyDescent="0.35">
      <c r="A251" s="53">
        <v>2040</v>
      </c>
      <c r="B251" s="55" t="s">
        <v>181</v>
      </c>
      <c r="C251" s="57" t="s">
        <v>97</v>
      </c>
      <c r="D251" s="59">
        <v>8.6322692713372372E-6</v>
      </c>
      <c r="E251" s="7">
        <v>0</v>
      </c>
      <c r="F251" s="63">
        <f t="shared" si="3"/>
        <v>0</v>
      </c>
      <c r="G251" s="64"/>
    </row>
    <row r="252" spans="1:7" ht="14.5" x14ac:dyDescent="0.35">
      <c r="A252" s="53">
        <v>2040</v>
      </c>
      <c r="B252" s="55" t="s">
        <v>182</v>
      </c>
      <c r="C252" s="57" t="s">
        <v>97</v>
      </c>
      <c r="D252" s="59">
        <v>6.6441285139623218E-6</v>
      </c>
      <c r="E252" s="7">
        <v>0</v>
      </c>
      <c r="F252" s="63">
        <f t="shared" si="3"/>
        <v>0</v>
      </c>
      <c r="G252" s="64"/>
    </row>
    <row r="253" spans="1:7" ht="14.5" x14ac:dyDescent="0.35">
      <c r="A253" s="53">
        <v>2040</v>
      </c>
      <c r="B253" s="55" t="s">
        <v>183</v>
      </c>
      <c r="C253" s="57" t="s">
        <v>97</v>
      </c>
      <c r="D253" s="59">
        <v>1.3781044053256888E-5</v>
      </c>
      <c r="E253" s="7">
        <v>0</v>
      </c>
      <c r="F253" s="63">
        <f t="shared" si="3"/>
        <v>0</v>
      </c>
      <c r="G253" s="64"/>
    </row>
    <row r="254" spans="1:7" ht="14.5" x14ac:dyDescent="0.35">
      <c r="A254" s="53">
        <v>2033</v>
      </c>
      <c r="B254" s="55" t="s">
        <v>184</v>
      </c>
      <c r="C254" s="57" t="s">
        <v>97</v>
      </c>
      <c r="D254" s="59">
        <v>1.9864414917703207E-5</v>
      </c>
      <c r="E254" s="7">
        <v>0</v>
      </c>
      <c r="F254" s="63">
        <f t="shared" si="3"/>
        <v>0</v>
      </c>
      <c r="G254" s="64"/>
    </row>
    <row r="255" spans="1:7" ht="14.5" x14ac:dyDescent="0.35">
      <c r="A255" s="53">
        <v>2040</v>
      </c>
      <c r="B255" s="55" t="s">
        <v>185</v>
      </c>
      <c r="C255" s="57" t="s">
        <v>97</v>
      </c>
      <c r="D255" s="59">
        <v>4.6899730686792858E-6</v>
      </c>
      <c r="E255" s="7">
        <v>0</v>
      </c>
      <c r="F255" s="63">
        <f t="shared" si="3"/>
        <v>0</v>
      </c>
      <c r="G255" s="64"/>
    </row>
    <row r="256" spans="1:7" ht="14.5" x14ac:dyDescent="0.35">
      <c r="A256" s="53">
        <v>2040</v>
      </c>
      <c r="B256" s="55" t="s">
        <v>186</v>
      </c>
      <c r="C256" s="57" t="s">
        <v>97</v>
      </c>
      <c r="D256" s="59">
        <v>1.0926277837539061E-5</v>
      </c>
      <c r="E256" s="7">
        <v>0</v>
      </c>
      <c r="F256" s="63">
        <f t="shared" si="3"/>
        <v>0</v>
      </c>
      <c r="G256" s="64"/>
    </row>
    <row r="257" spans="1:7" ht="14.5" x14ac:dyDescent="0.35">
      <c r="A257" s="53">
        <v>2034</v>
      </c>
      <c r="B257" s="55" t="s">
        <v>187</v>
      </c>
      <c r="C257" s="57" t="s">
        <v>97</v>
      </c>
      <c r="D257" s="59">
        <v>6.939800729161668E-5</v>
      </c>
      <c r="E257" s="7">
        <v>0</v>
      </c>
      <c r="F257" s="63">
        <f t="shared" si="3"/>
        <v>0</v>
      </c>
      <c r="G257" s="64"/>
    </row>
    <row r="258" spans="1:7" ht="14.5" x14ac:dyDescent="0.35">
      <c r="A258" s="53">
        <v>2010</v>
      </c>
      <c r="B258" s="55" t="s">
        <v>188</v>
      </c>
      <c r="C258" s="57" t="s">
        <v>97</v>
      </c>
      <c r="D258" s="59">
        <v>5.4546425907465604E-6</v>
      </c>
      <c r="E258" s="7">
        <v>0</v>
      </c>
      <c r="F258" s="63">
        <f t="shared" si="3"/>
        <v>0</v>
      </c>
      <c r="G258" s="64"/>
    </row>
    <row r="259" spans="1:7" ht="14.5" x14ac:dyDescent="0.35">
      <c r="A259" s="53">
        <v>2020</v>
      </c>
      <c r="B259" s="55" t="s">
        <v>189</v>
      </c>
      <c r="C259" s="57" t="s">
        <v>97</v>
      </c>
      <c r="D259" s="59">
        <v>3.2965752729122515E-6</v>
      </c>
      <c r="E259" s="7">
        <v>0</v>
      </c>
      <c r="F259" s="63">
        <f t="shared" si="3"/>
        <v>0</v>
      </c>
      <c r="G259" s="64"/>
    </row>
    <row r="260" spans="1:7" ht="14.5" x14ac:dyDescent="0.35">
      <c r="A260" s="53">
        <v>2035</v>
      </c>
      <c r="B260" s="55" t="s">
        <v>1984</v>
      </c>
      <c r="C260" s="57" t="s">
        <v>97</v>
      </c>
      <c r="D260" s="59">
        <v>6.7290917941920192E-6</v>
      </c>
      <c r="E260" s="7">
        <v>0</v>
      </c>
      <c r="F260" s="63">
        <f t="shared" si="3"/>
        <v>0</v>
      </c>
      <c r="G260" s="64"/>
    </row>
    <row r="261" spans="1:7" ht="14.5" x14ac:dyDescent="0.35">
      <c r="A261" s="53">
        <v>2020</v>
      </c>
      <c r="B261" s="55" t="s">
        <v>190</v>
      </c>
      <c r="C261" s="57" t="s">
        <v>97</v>
      </c>
      <c r="D261" s="59">
        <v>2.6508543431665529E-6</v>
      </c>
      <c r="E261" s="7">
        <v>0</v>
      </c>
      <c r="F261" s="63">
        <f t="shared" si="3"/>
        <v>0</v>
      </c>
      <c r="G261" s="64"/>
    </row>
    <row r="262" spans="1:7" ht="14.5" x14ac:dyDescent="0.35">
      <c r="A262" s="53">
        <v>2024</v>
      </c>
      <c r="B262" s="55" t="s">
        <v>191</v>
      </c>
      <c r="C262" s="57" t="s">
        <v>97</v>
      </c>
      <c r="D262" s="59">
        <v>3.1810252117998633E-5</v>
      </c>
      <c r="E262" s="7">
        <v>0</v>
      </c>
      <c r="F262" s="63">
        <f t="shared" si="3"/>
        <v>0</v>
      </c>
      <c r="G262" s="64"/>
    </row>
    <row r="263" spans="1:7" ht="14.5" x14ac:dyDescent="0.35">
      <c r="A263" s="53">
        <v>2025</v>
      </c>
      <c r="B263" s="55" t="s">
        <v>192</v>
      </c>
      <c r="C263" s="57" t="s">
        <v>97</v>
      </c>
      <c r="D263" s="59">
        <v>1.7434465103133866E-5</v>
      </c>
      <c r="E263" s="7">
        <v>0</v>
      </c>
      <c r="F263" s="63">
        <f t="shared" si="3"/>
        <v>0</v>
      </c>
      <c r="G263" s="64"/>
    </row>
    <row r="264" spans="1:7" ht="14.5" x14ac:dyDescent="0.35">
      <c r="A264" s="53">
        <v>2018</v>
      </c>
      <c r="B264" s="55" t="s">
        <v>193</v>
      </c>
      <c r="C264" s="57" t="s">
        <v>97</v>
      </c>
      <c r="D264" s="59">
        <v>3.3288613193995367E-5</v>
      </c>
      <c r="E264" s="7">
        <v>0</v>
      </c>
      <c r="F264" s="63">
        <f t="shared" si="3"/>
        <v>0</v>
      </c>
      <c r="G264" s="64"/>
    </row>
    <row r="265" spans="1:7" ht="14.5" x14ac:dyDescent="0.35">
      <c r="A265" s="53">
        <v>2040</v>
      </c>
      <c r="B265" s="55" t="s">
        <v>194</v>
      </c>
      <c r="C265" s="57" t="s">
        <v>97</v>
      </c>
      <c r="D265" s="59">
        <v>2.1563680522297151E-5</v>
      </c>
      <c r="E265" s="7">
        <v>0</v>
      </c>
      <c r="F265" s="63">
        <f t="shared" si="3"/>
        <v>0</v>
      </c>
      <c r="G265" s="64"/>
    </row>
    <row r="266" spans="1:7" ht="14.5" x14ac:dyDescent="0.35">
      <c r="A266" s="53">
        <v>2047</v>
      </c>
      <c r="B266" s="55" t="s">
        <v>195</v>
      </c>
      <c r="C266" s="57" t="s">
        <v>97</v>
      </c>
      <c r="D266" s="59">
        <v>1.0433490812206817E-4</v>
      </c>
      <c r="E266" s="7">
        <v>0</v>
      </c>
      <c r="F266" s="63">
        <f t="shared" ref="F266:F329" si="4">+IF(E266=1,D266/$D$8,0)</f>
        <v>0</v>
      </c>
      <c r="G266" s="64"/>
    </row>
    <row r="267" spans="1:7" ht="14.5" x14ac:dyDescent="0.35">
      <c r="A267" s="53">
        <v>2037</v>
      </c>
      <c r="B267" s="55" t="s">
        <v>196</v>
      </c>
      <c r="C267" s="57" t="s">
        <v>97</v>
      </c>
      <c r="D267" s="59">
        <v>4.771537817699795E-5</v>
      </c>
      <c r="E267" s="7">
        <v>0</v>
      </c>
      <c r="F267" s="63">
        <f t="shared" si="4"/>
        <v>0</v>
      </c>
      <c r="G267" s="64"/>
    </row>
    <row r="268" spans="1:7" ht="14.5" x14ac:dyDescent="0.35">
      <c r="A268" s="53">
        <v>2030</v>
      </c>
      <c r="B268" s="55" t="s">
        <v>197</v>
      </c>
      <c r="C268" s="57" t="s">
        <v>97</v>
      </c>
      <c r="D268" s="59">
        <v>4.4044964471075033E-5</v>
      </c>
      <c r="E268" s="7">
        <v>0</v>
      </c>
      <c r="F268" s="63">
        <f t="shared" si="4"/>
        <v>0</v>
      </c>
      <c r="G268" s="64"/>
    </row>
    <row r="269" spans="1:7" ht="14.5" x14ac:dyDescent="0.35">
      <c r="A269" s="53">
        <v>2030</v>
      </c>
      <c r="B269" s="55" t="s">
        <v>198</v>
      </c>
      <c r="C269" s="57" t="s">
        <v>97</v>
      </c>
      <c r="D269" s="59">
        <v>9.2949828571288743E-6</v>
      </c>
      <c r="E269" s="7">
        <v>0</v>
      </c>
      <c r="F269" s="63">
        <f t="shared" si="4"/>
        <v>0</v>
      </c>
      <c r="G269" s="64"/>
    </row>
    <row r="270" spans="1:7" ht="14.5" x14ac:dyDescent="0.35">
      <c r="A270" s="53">
        <v>2019</v>
      </c>
      <c r="B270" s="55" t="s">
        <v>1985</v>
      </c>
      <c r="C270" s="57" t="s">
        <v>97</v>
      </c>
      <c r="D270" s="59">
        <v>9.464909417588269E-6</v>
      </c>
      <c r="E270" s="7">
        <v>0</v>
      </c>
      <c r="F270" s="63">
        <f t="shared" si="4"/>
        <v>0</v>
      </c>
      <c r="G270" s="64"/>
    </row>
    <row r="271" spans="1:7" ht="14.5" x14ac:dyDescent="0.35">
      <c r="A271" s="53">
        <v>2030</v>
      </c>
      <c r="B271" s="55" t="s">
        <v>199</v>
      </c>
      <c r="C271" s="57" t="s">
        <v>97</v>
      </c>
      <c r="D271" s="59">
        <v>5.1147894698277718E-6</v>
      </c>
      <c r="E271" s="7">
        <v>0</v>
      </c>
      <c r="F271" s="63">
        <f t="shared" si="4"/>
        <v>0</v>
      </c>
      <c r="G271" s="64"/>
    </row>
    <row r="272" spans="1:7" ht="14.5" x14ac:dyDescent="0.35">
      <c r="A272" s="53">
        <v>2010</v>
      </c>
      <c r="B272" s="55" t="s">
        <v>200</v>
      </c>
      <c r="C272" s="57" t="s">
        <v>97</v>
      </c>
      <c r="D272" s="59">
        <v>1.9524561796784418E-5</v>
      </c>
      <c r="E272" s="7">
        <v>0</v>
      </c>
      <c r="F272" s="63">
        <f t="shared" si="4"/>
        <v>0</v>
      </c>
      <c r="G272" s="64"/>
    </row>
    <row r="273" spans="1:7" ht="14.5" x14ac:dyDescent="0.35">
      <c r="A273" s="53">
        <v>2040</v>
      </c>
      <c r="B273" s="55" t="s">
        <v>201</v>
      </c>
      <c r="C273" s="57" t="s">
        <v>97</v>
      </c>
      <c r="D273" s="59">
        <v>9.2609975450369957E-6</v>
      </c>
      <c r="E273" s="7">
        <v>0</v>
      </c>
      <c r="F273" s="63">
        <f t="shared" si="4"/>
        <v>0</v>
      </c>
      <c r="G273" s="64"/>
    </row>
    <row r="274" spans="1:7" ht="14.5" x14ac:dyDescent="0.35">
      <c r="A274" s="53">
        <v>2026</v>
      </c>
      <c r="B274" s="55" t="s">
        <v>202</v>
      </c>
      <c r="C274" s="57" t="s">
        <v>97</v>
      </c>
      <c r="D274" s="59">
        <v>1.3441190932338098E-5</v>
      </c>
      <c r="E274" s="7">
        <v>0</v>
      </c>
      <c r="F274" s="63">
        <f t="shared" si="4"/>
        <v>0</v>
      </c>
      <c r="G274" s="64"/>
    </row>
    <row r="275" spans="1:7" ht="14.5" x14ac:dyDescent="0.35">
      <c r="A275" s="53">
        <v>2040</v>
      </c>
      <c r="B275" s="55" t="s">
        <v>203</v>
      </c>
      <c r="C275" s="57" t="s">
        <v>97</v>
      </c>
      <c r="D275" s="59">
        <v>8.0035409976374771E-6</v>
      </c>
      <c r="E275" s="7">
        <v>0</v>
      </c>
      <c r="F275" s="63">
        <f t="shared" si="4"/>
        <v>0</v>
      </c>
      <c r="G275" s="64"/>
    </row>
    <row r="276" spans="1:7" ht="14.5" x14ac:dyDescent="0.35">
      <c r="A276" s="53">
        <v>2038</v>
      </c>
      <c r="B276" s="55" t="s">
        <v>204</v>
      </c>
      <c r="C276" s="57" t="s">
        <v>97</v>
      </c>
      <c r="D276" s="59">
        <v>5.531109542953288E-5</v>
      </c>
      <c r="E276" s="7">
        <v>0</v>
      </c>
      <c r="F276" s="63">
        <f t="shared" si="4"/>
        <v>0</v>
      </c>
      <c r="G276" s="64"/>
    </row>
    <row r="277" spans="1:7" ht="14.5" x14ac:dyDescent="0.35">
      <c r="A277" s="53">
        <v>2040</v>
      </c>
      <c r="B277" s="55" t="s">
        <v>205</v>
      </c>
      <c r="C277" s="57" t="s">
        <v>97</v>
      </c>
      <c r="D277" s="59">
        <v>1.8844855554946842E-5</v>
      </c>
      <c r="E277" s="7">
        <v>0</v>
      </c>
      <c r="F277" s="63">
        <f t="shared" si="4"/>
        <v>0</v>
      </c>
      <c r="G277" s="64"/>
    </row>
    <row r="278" spans="1:7" ht="14.5" x14ac:dyDescent="0.35">
      <c r="A278" s="53">
        <v>2048</v>
      </c>
      <c r="B278" s="55" t="s">
        <v>206</v>
      </c>
      <c r="C278" s="57" t="s">
        <v>97</v>
      </c>
      <c r="D278" s="59">
        <v>3.6993012212010167E-5</v>
      </c>
      <c r="E278" s="7">
        <v>0</v>
      </c>
      <c r="F278" s="63">
        <f t="shared" si="4"/>
        <v>0</v>
      </c>
      <c r="G278" s="64"/>
    </row>
    <row r="279" spans="1:7" ht="14.5" x14ac:dyDescent="0.35">
      <c r="A279" s="53">
        <v>2040</v>
      </c>
      <c r="B279" s="55" t="s">
        <v>207</v>
      </c>
      <c r="C279" s="57" t="s">
        <v>97</v>
      </c>
      <c r="D279" s="59">
        <v>2.3568813935718004E-5</v>
      </c>
      <c r="E279" s="7">
        <v>0</v>
      </c>
      <c r="F279" s="63">
        <f t="shared" si="4"/>
        <v>0</v>
      </c>
      <c r="G279" s="64"/>
    </row>
    <row r="280" spans="1:7" ht="14.5" x14ac:dyDescent="0.35">
      <c r="A280" s="53">
        <v>2039</v>
      </c>
      <c r="B280" s="55" t="s">
        <v>208</v>
      </c>
      <c r="C280" s="57" t="s">
        <v>97</v>
      </c>
      <c r="D280" s="59">
        <v>1.8267105249384901E-5</v>
      </c>
      <c r="E280" s="7">
        <v>0</v>
      </c>
      <c r="F280" s="63">
        <f t="shared" si="4"/>
        <v>0</v>
      </c>
      <c r="G280" s="64"/>
    </row>
    <row r="281" spans="1:7" ht="14.5" x14ac:dyDescent="0.35">
      <c r="A281" s="53">
        <v>2030</v>
      </c>
      <c r="B281" s="55" t="s">
        <v>209</v>
      </c>
      <c r="C281" s="57" t="s">
        <v>97</v>
      </c>
      <c r="D281" s="59">
        <v>2.2549254572961639E-5</v>
      </c>
      <c r="E281" s="7">
        <v>0</v>
      </c>
      <c r="F281" s="63">
        <f t="shared" si="4"/>
        <v>0</v>
      </c>
      <c r="G281" s="64"/>
    </row>
    <row r="282" spans="1:7" ht="14.5" x14ac:dyDescent="0.35">
      <c r="A282" s="53">
        <v>2049</v>
      </c>
      <c r="B282" s="55" t="s">
        <v>210</v>
      </c>
      <c r="C282" s="57" t="s">
        <v>97</v>
      </c>
      <c r="D282" s="59">
        <v>2.0578106471632663E-5</v>
      </c>
      <c r="E282" s="7">
        <v>0</v>
      </c>
      <c r="F282" s="63">
        <f t="shared" si="4"/>
        <v>0</v>
      </c>
      <c r="G282" s="64"/>
    </row>
    <row r="283" spans="1:7" ht="14.5" x14ac:dyDescent="0.35">
      <c r="A283" s="53">
        <v>2020</v>
      </c>
      <c r="B283" s="55" t="s">
        <v>211</v>
      </c>
      <c r="C283" s="57" t="s">
        <v>97</v>
      </c>
      <c r="D283" s="59">
        <v>3.9762815147498292E-6</v>
      </c>
      <c r="E283" s="7">
        <v>0</v>
      </c>
      <c r="F283" s="63">
        <f t="shared" si="4"/>
        <v>0</v>
      </c>
      <c r="G283" s="64"/>
    </row>
    <row r="284" spans="1:7" ht="14.5" x14ac:dyDescent="0.35">
      <c r="A284" s="53">
        <v>2040</v>
      </c>
      <c r="B284" s="55" t="s">
        <v>212</v>
      </c>
      <c r="C284" s="57" t="s">
        <v>97</v>
      </c>
      <c r="D284" s="59">
        <v>3.9592888587038899E-6</v>
      </c>
      <c r="E284" s="7">
        <v>0</v>
      </c>
      <c r="F284" s="63">
        <f t="shared" si="4"/>
        <v>0</v>
      </c>
      <c r="G284" s="64"/>
    </row>
    <row r="285" spans="1:7" ht="14.5" x14ac:dyDescent="0.35">
      <c r="A285" s="53">
        <v>2020</v>
      </c>
      <c r="B285" s="55" t="s">
        <v>213</v>
      </c>
      <c r="C285" s="57" t="s">
        <v>97</v>
      </c>
      <c r="D285" s="59">
        <v>2.9057441838556446E-6</v>
      </c>
      <c r="E285" s="7">
        <v>0</v>
      </c>
      <c r="F285" s="63">
        <f t="shared" si="4"/>
        <v>0</v>
      </c>
      <c r="G285" s="64"/>
    </row>
    <row r="286" spans="1:7" ht="14.5" x14ac:dyDescent="0.35">
      <c r="A286" s="53">
        <v>21</v>
      </c>
      <c r="B286" s="55" t="s">
        <v>214</v>
      </c>
      <c r="C286" s="57" t="s">
        <v>97</v>
      </c>
      <c r="D286" s="59">
        <v>2.4333483457785282E-5</v>
      </c>
      <c r="E286" s="7">
        <v>0</v>
      </c>
      <c r="F286" s="63">
        <f t="shared" si="4"/>
        <v>0</v>
      </c>
      <c r="G286" s="64"/>
    </row>
    <row r="287" spans="1:7" ht="14.5" x14ac:dyDescent="0.35">
      <c r="A287" s="53">
        <v>20</v>
      </c>
      <c r="B287" s="55" t="s">
        <v>215</v>
      </c>
      <c r="C287" s="57" t="s">
        <v>97</v>
      </c>
      <c r="D287" s="59">
        <v>2.9006463870418625E-5</v>
      </c>
      <c r="E287" s="7">
        <v>0</v>
      </c>
      <c r="F287" s="63">
        <f t="shared" si="4"/>
        <v>0</v>
      </c>
      <c r="G287" s="64"/>
    </row>
    <row r="288" spans="1:7" ht="14.5" x14ac:dyDescent="0.35">
      <c r="A288" s="53">
        <v>51</v>
      </c>
      <c r="B288" s="55" t="s">
        <v>217</v>
      </c>
      <c r="C288" s="57" t="s">
        <v>97</v>
      </c>
      <c r="D288" s="59">
        <v>6.3790430796456665E-5</v>
      </c>
      <c r="E288" s="7">
        <v>0</v>
      </c>
      <c r="F288" s="63">
        <f t="shared" si="4"/>
        <v>0</v>
      </c>
      <c r="G288" s="64"/>
    </row>
    <row r="289" spans="1:7" ht="14.5" x14ac:dyDescent="0.35">
      <c r="A289" s="53">
        <v>61</v>
      </c>
      <c r="B289" s="55" t="s">
        <v>218</v>
      </c>
      <c r="C289" s="57" t="s">
        <v>97</v>
      </c>
      <c r="D289" s="59">
        <v>3.2440679657302988E-4</v>
      </c>
      <c r="E289" s="7">
        <v>0</v>
      </c>
      <c r="F289" s="63">
        <f t="shared" si="4"/>
        <v>0</v>
      </c>
      <c r="G289" s="64"/>
    </row>
    <row r="290" spans="1:7" ht="14.5" x14ac:dyDescent="0.35">
      <c r="A290" s="53">
        <v>22</v>
      </c>
      <c r="B290" s="55" t="s">
        <v>219</v>
      </c>
      <c r="C290" s="57" t="s">
        <v>97</v>
      </c>
      <c r="D290" s="59">
        <v>1.4154882486267556E-5</v>
      </c>
      <c r="E290" s="7">
        <v>0</v>
      </c>
      <c r="F290" s="63">
        <f t="shared" si="4"/>
        <v>0</v>
      </c>
      <c r="G290" s="64"/>
    </row>
    <row r="291" spans="1:7" ht="14.5" x14ac:dyDescent="0.35">
      <c r="A291" s="53">
        <v>20</v>
      </c>
      <c r="B291" s="55" t="s">
        <v>221</v>
      </c>
      <c r="C291" s="57" t="s">
        <v>97</v>
      </c>
      <c r="D291" s="59">
        <v>2.0832996312321757E-5</v>
      </c>
      <c r="E291" s="7">
        <v>0</v>
      </c>
      <c r="F291" s="63">
        <f t="shared" si="4"/>
        <v>0</v>
      </c>
      <c r="G291" s="64"/>
    </row>
    <row r="292" spans="1:7" ht="14.5" x14ac:dyDescent="0.35">
      <c r="A292" s="53">
        <v>23</v>
      </c>
      <c r="B292" s="55" t="s">
        <v>223</v>
      </c>
      <c r="C292" s="57" t="s">
        <v>97</v>
      </c>
      <c r="D292" s="59">
        <v>2.3313924095028914E-5</v>
      </c>
      <c r="E292" s="7">
        <v>0</v>
      </c>
      <c r="F292" s="63">
        <f t="shared" si="4"/>
        <v>0</v>
      </c>
      <c r="G292" s="64"/>
    </row>
    <row r="293" spans="1:7" ht="14.5" x14ac:dyDescent="0.35">
      <c r="A293" s="53">
        <v>30</v>
      </c>
      <c r="B293" s="55" t="s">
        <v>225</v>
      </c>
      <c r="C293" s="57" t="s">
        <v>97</v>
      </c>
      <c r="D293" s="59">
        <v>4.5013545865693579E-5</v>
      </c>
      <c r="E293" s="7">
        <v>0</v>
      </c>
      <c r="F293" s="63">
        <f t="shared" si="4"/>
        <v>0</v>
      </c>
      <c r="G293" s="64"/>
    </row>
    <row r="294" spans="1:7" ht="14.5" x14ac:dyDescent="0.35">
      <c r="A294" s="53">
        <v>62</v>
      </c>
      <c r="B294" s="55" t="s">
        <v>226</v>
      </c>
      <c r="C294" s="57" t="s">
        <v>97</v>
      </c>
      <c r="D294" s="59">
        <v>3.1232501812436693E-4</v>
      </c>
      <c r="E294" s="7">
        <v>0</v>
      </c>
      <c r="F294" s="63">
        <f t="shared" si="4"/>
        <v>0</v>
      </c>
      <c r="G294" s="64"/>
    </row>
    <row r="295" spans="1:7" ht="14.5" x14ac:dyDescent="0.35">
      <c r="A295" s="53">
        <v>20</v>
      </c>
      <c r="B295" s="55" t="s">
        <v>227</v>
      </c>
      <c r="C295" s="57" t="s">
        <v>97</v>
      </c>
      <c r="D295" s="59">
        <v>6.8480403865135951E-6</v>
      </c>
      <c r="E295" s="7">
        <v>0</v>
      </c>
      <c r="F295" s="63">
        <f t="shared" si="4"/>
        <v>0</v>
      </c>
      <c r="G295" s="64"/>
    </row>
    <row r="296" spans="1:7" ht="14.5" x14ac:dyDescent="0.35">
      <c r="A296" s="53">
        <v>63</v>
      </c>
      <c r="B296" s="55" t="s">
        <v>1986</v>
      </c>
      <c r="C296" s="57" t="s">
        <v>97</v>
      </c>
      <c r="D296" s="59">
        <v>1.8634146619977193E-4</v>
      </c>
      <c r="E296" s="7">
        <v>0</v>
      </c>
      <c r="F296" s="63">
        <f t="shared" si="4"/>
        <v>0</v>
      </c>
      <c r="G296" s="64"/>
    </row>
    <row r="297" spans="1:7" ht="14.5" x14ac:dyDescent="0.35">
      <c r="A297" s="53">
        <v>60</v>
      </c>
      <c r="B297" s="55" t="s">
        <v>1987</v>
      </c>
      <c r="C297" s="57" t="s">
        <v>97</v>
      </c>
      <c r="D297" s="59">
        <v>7.084238305552153E-5</v>
      </c>
      <c r="E297" s="7">
        <v>0</v>
      </c>
      <c r="F297" s="63">
        <f t="shared" si="4"/>
        <v>0</v>
      </c>
      <c r="G297" s="64"/>
    </row>
    <row r="298" spans="1:7" ht="14.5" x14ac:dyDescent="0.35">
      <c r="A298" s="53">
        <v>20</v>
      </c>
      <c r="B298" s="55" t="s">
        <v>228</v>
      </c>
      <c r="C298" s="57" t="s">
        <v>97</v>
      </c>
      <c r="D298" s="59">
        <v>6.2532974249057144E-6</v>
      </c>
      <c r="E298" s="7">
        <v>0</v>
      </c>
      <c r="F298" s="63">
        <f t="shared" si="4"/>
        <v>0</v>
      </c>
      <c r="G298" s="64"/>
    </row>
    <row r="299" spans="1:7" ht="14.5" x14ac:dyDescent="0.35">
      <c r="A299" s="53">
        <v>60</v>
      </c>
      <c r="B299" s="55" t="s">
        <v>1988</v>
      </c>
      <c r="C299" s="57" t="s">
        <v>97</v>
      </c>
      <c r="D299" s="59">
        <v>1.8343572201591626E-4</v>
      </c>
      <c r="E299" s="7">
        <v>0</v>
      </c>
      <c r="F299" s="63">
        <f t="shared" si="4"/>
        <v>0</v>
      </c>
      <c r="G299" s="64"/>
    </row>
    <row r="300" spans="1:7" ht="14.5" x14ac:dyDescent="0.35">
      <c r="A300" s="53">
        <v>30</v>
      </c>
      <c r="B300" s="55" t="s">
        <v>229</v>
      </c>
      <c r="C300" s="57" t="s">
        <v>97</v>
      </c>
      <c r="D300" s="59">
        <v>5.1997527500574692E-6</v>
      </c>
      <c r="E300" s="7">
        <v>0</v>
      </c>
      <c r="F300" s="63">
        <f t="shared" si="4"/>
        <v>0</v>
      </c>
      <c r="G300" s="64"/>
    </row>
    <row r="301" spans="1:7" ht="14.5" x14ac:dyDescent="0.35">
      <c r="A301" s="53">
        <v>32</v>
      </c>
      <c r="B301" s="55" t="s">
        <v>230</v>
      </c>
      <c r="C301" s="57" t="s">
        <v>97</v>
      </c>
      <c r="D301" s="59">
        <v>6.8395440584906257E-5</v>
      </c>
      <c r="E301" s="7">
        <v>0</v>
      </c>
      <c r="F301" s="63">
        <f t="shared" si="4"/>
        <v>0</v>
      </c>
      <c r="G301" s="64"/>
    </row>
    <row r="302" spans="1:7" ht="14.5" x14ac:dyDescent="0.35">
      <c r="A302" s="53">
        <v>10</v>
      </c>
      <c r="B302" s="55" t="s">
        <v>1989</v>
      </c>
      <c r="C302" s="57" t="s">
        <v>97</v>
      </c>
      <c r="D302" s="59">
        <v>1.0841314557309364E-5</v>
      </c>
      <c r="E302" s="7">
        <v>0</v>
      </c>
      <c r="F302" s="63">
        <f t="shared" si="4"/>
        <v>0</v>
      </c>
      <c r="G302" s="64"/>
    </row>
    <row r="303" spans="1:7" ht="14.5" x14ac:dyDescent="0.35">
      <c r="A303" s="53">
        <v>24</v>
      </c>
      <c r="B303" s="55" t="s">
        <v>232</v>
      </c>
      <c r="C303" s="57" t="s">
        <v>97</v>
      </c>
      <c r="D303" s="59">
        <v>1.2012108558874591E-4</v>
      </c>
      <c r="E303" s="7">
        <v>0</v>
      </c>
      <c r="F303" s="63">
        <f t="shared" si="4"/>
        <v>0</v>
      </c>
      <c r="G303" s="64"/>
    </row>
    <row r="304" spans="1:7" ht="14.5" x14ac:dyDescent="0.35">
      <c r="A304" s="53">
        <v>60</v>
      </c>
      <c r="B304" s="55" t="s">
        <v>1990</v>
      </c>
      <c r="C304" s="57" t="s">
        <v>97</v>
      </c>
      <c r="D304" s="59">
        <v>1.4557608434556318E-4</v>
      </c>
      <c r="E304" s="7">
        <v>0</v>
      </c>
      <c r="F304" s="63">
        <f t="shared" si="4"/>
        <v>0</v>
      </c>
      <c r="G304" s="64"/>
    </row>
    <row r="305" spans="1:7" ht="14.5" x14ac:dyDescent="0.35">
      <c r="A305" s="53">
        <v>30</v>
      </c>
      <c r="B305" s="55" t="s">
        <v>233</v>
      </c>
      <c r="C305" s="57" t="s">
        <v>97</v>
      </c>
      <c r="D305" s="59">
        <v>1.4375787014864767E-5</v>
      </c>
      <c r="E305" s="7">
        <v>0</v>
      </c>
      <c r="F305" s="63">
        <f t="shared" si="4"/>
        <v>0</v>
      </c>
      <c r="G305" s="64"/>
    </row>
    <row r="306" spans="1:7" ht="14.5" x14ac:dyDescent="0.35">
      <c r="A306" s="53">
        <v>33</v>
      </c>
      <c r="B306" s="55" t="s">
        <v>234</v>
      </c>
      <c r="C306" s="57" t="s">
        <v>97</v>
      </c>
      <c r="D306" s="59">
        <v>1.8312985420708937E-4</v>
      </c>
      <c r="E306" s="7">
        <v>0</v>
      </c>
      <c r="F306" s="63">
        <f t="shared" si="4"/>
        <v>0</v>
      </c>
      <c r="G306" s="64"/>
    </row>
    <row r="307" spans="1:7" ht="14.5" x14ac:dyDescent="0.35">
      <c r="A307" s="53">
        <v>20</v>
      </c>
      <c r="B307" s="55" t="s">
        <v>235</v>
      </c>
      <c r="C307" s="57" t="s">
        <v>97</v>
      </c>
      <c r="D307" s="59">
        <v>1.831808321752272E-5</v>
      </c>
      <c r="E307" s="7">
        <v>0</v>
      </c>
      <c r="F307" s="63">
        <f t="shared" si="4"/>
        <v>0</v>
      </c>
      <c r="G307" s="64"/>
    </row>
    <row r="308" spans="1:7" ht="14.5" x14ac:dyDescent="0.35">
      <c r="A308" s="53">
        <v>20</v>
      </c>
      <c r="B308" s="55" t="s">
        <v>236</v>
      </c>
      <c r="C308" s="57" t="s">
        <v>97</v>
      </c>
      <c r="D308" s="59">
        <v>7.629702564626809E-6</v>
      </c>
      <c r="E308" s="7">
        <v>0</v>
      </c>
      <c r="F308" s="63">
        <f t="shared" si="4"/>
        <v>0</v>
      </c>
      <c r="G308" s="64"/>
    </row>
    <row r="309" spans="1:7" ht="14.5" x14ac:dyDescent="0.35">
      <c r="A309" s="53">
        <v>20</v>
      </c>
      <c r="B309" s="55" t="s">
        <v>238</v>
      </c>
      <c r="C309" s="57" t="s">
        <v>97</v>
      </c>
      <c r="D309" s="59">
        <v>2.1002922872781152E-5</v>
      </c>
      <c r="E309" s="7">
        <v>0</v>
      </c>
      <c r="F309" s="63">
        <f t="shared" si="4"/>
        <v>0</v>
      </c>
      <c r="G309" s="64"/>
    </row>
    <row r="310" spans="1:7" ht="14.5" x14ac:dyDescent="0.35">
      <c r="A310" s="53">
        <v>20</v>
      </c>
      <c r="B310" s="55" t="s">
        <v>239</v>
      </c>
      <c r="C310" s="57" t="s">
        <v>97</v>
      </c>
      <c r="D310" s="59">
        <v>9.7877698824611183E-6</v>
      </c>
      <c r="E310" s="7">
        <v>0</v>
      </c>
      <c r="F310" s="63">
        <f t="shared" si="4"/>
        <v>0</v>
      </c>
      <c r="G310" s="64"/>
    </row>
    <row r="311" spans="1:7" ht="14.5" x14ac:dyDescent="0.35">
      <c r="A311" s="53">
        <v>60</v>
      </c>
      <c r="B311" s="55" t="s">
        <v>1991</v>
      </c>
      <c r="C311" s="57" t="s">
        <v>97</v>
      </c>
      <c r="D311" s="59">
        <v>3.3968319435832946E-5</v>
      </c>
      <c r="E311" s="7">
        <v>0</v>
      </c>
      <c r="F311" s="63">
        <f t="shared" si="4"/>
        <v>0</v>
      </c>
      <c r="G311" s="64"/>
    </row>
    <row r="312" spans="1:7" ht="14.5" x14ac:dyDescent="0.35">
      <c r="A312" s="53">
        <v>30</v>
      </c>
      <c r="B312" s="55" t="s">
        <v>242</v>
      </c>
      <c r="C312" s="57" t="s">
        <v>97</v>
      </c>
      <c r="D312" s="59">
        <v>7.2048861634783229E-5</v>
      </c>
      <c r="E312" s="7">
        <v>0</v>
      </c>
      <c r="F312" s="63">
        <f t="shared" si="4"/>
        <v>0</v>
      </c>
      <c r="G312" s="64"/>
    </row>
    <row r="313" spans="1:7" ht="14.5" x14ac:dyDescent="0.35">
      <c r="A313" s="53">
        <v>60</v>
      </c>
      <c r="B313" s="55" t="s">
        <v>1992</v>
      </c>
      <c r="C313" s="57" t="s">
        <v>97</v>
      </c>
      <c r="D313" s="59">
        <v>7.8845924053159011E-6</v>
      </c>
      <c r="E313" s="7">
        <v>0</v>
      </c>
      <c r="F313" s="63">
        <f t="shared" si="4"/>
        <v>0</v>
      </c>
      <c r="G313" s="64"/>
    </row>
    <row r="314" spans="1:7" ht="14.5" x14ac:dyDescent="0.35">
      <c r="A314" s="53">
        <v>60</v>
      </c>
      <c r="B314" s="55" t="s">
        <v>1993</v>
      </c>
      <c r="C314" s="57" t="s">
        <v>97</v>
      </c>
      <c r="D314" s="59">
        <v>2.3133801940941956E-4</v>
      </c>
      <c r="E314" s="7">
        <v>0</v>
      </c>
      <c r="F314" s="63">
        <f t="shared" si="4"/>
        <v>0</v>
      </c>
      <c r="G314" s="64"/>
    </row>
    <row r="315" spans="1:7" ht="14.5" x14ac:dyDescent="0.35">
      <c r="A315" s="53">
        <v>10</v>
      </c>
      <c r="B315" s="55" t="s">
        <v>1994</v>
      </c>
      <c r="C315" s="57" t="s">
        <v>97</v>
      </c>
      <c r="D315" s="59">
        <v>1.1082610273161704E-4</v>
      </c>
      <c r="E315" s="7">
        <v>0</v>
      </c>
      <c r="F315" s="63">
        <f t="shared" si="4"/>
        <v>0</v>
      </c>
      <c r="G315" s="64"/>
    </row>
    <row r="316" spans="1:7" ht="14.5" x14ac:dyDescent="0.35">
      <c r="A316" s="53">
        <v>30</v>
      </c>
      <c r="B316" s="55" t="s">
        <v>245</v>
      </c>
      <c r="C316" s="57" t="s">
        <v>97</v>
      </c>
      <c r="D316" s="59">
        <v>3.2133112582871484E-5</v>
      </c>
      <c r="E316" s="7">
        <v>0</v>
      </c>
      <c r="F316" s="63">
        <f t="shared" si="4"/>
        <v>0</v>
      </c>
      <c r="G316" s="64"/>
    </row>
    <row r="317" spans="1:7" ht="14.5" x14ac:dyDescent="0.35">
      <c r="A317" s="53">
        <v>30</v>
      </c>
      <c r="B317" s="55" t="s">
        <v>246</v>
      </c>
      <c r="C317" s="57" t="s">
        <v>97</v>
      </c>
      <c r="D317" s="59">
        <v>9.5396771041904023E-5</v>
      </c>
      <c r="E317" s="7">
        <v>0</v>
      </c>
      <c r="F317" s="63">
        <f t="shared" si="4"/>
        <v>0</v>
      </c>
      <c r="G317" s="64"/>
    </row>
    <row r="318" spans="1:7" ht="14.5" x14ac:dyDescent="0.35">
      <c r="A318" s="53">
        <v>25</v>
      </c>
      <c r="B318" s="55" t="s">
        <v>248</v>
      </c>
      <c r="C318" s="57" t="s">
        <v>97</v>
      </c>
      <c r="D318" s="59">
        <v>1.9575539764922237E-5</v>
      </c>
      <c r="E318" s="7">
        <v>0</v>
      </c>
      <c r="F318" s="63">
        <f t="shared" si="4"/>
        <v>0</v>
      </c>
      <c r="G318" s="64"/>
    </row>
    <row r="319" spans="1:7" ht="14.5" x14ac:dyDescent="0.35">
      <c r="A319" s="53">
        <v>30</v>
      </c>
      <c r="B319" s="55" t="s">
        <v>249</v>
      </c>
      <c r="C319" s="57" t="s">
        <v>97</v>
      </c>
      <c r="D319" s="59">
        <v>1.1300116270549729E-5</v>
      </c>
      <c r="E319" s="7">
        <v>0</v>
      </c>
      <c r="F319" s="63">
        <f t="shared" si="4"/>
        <v>0</v>
      </c>
      <c r="G319" s="64"/>
    </row>
    <row r="320" spans="1:7" ht="14.5" x14ac:dyDescent="0.35">
      <c r="A320" s="53">
        <v>12</v>
      </c>
      <c r="B320" s="55" t="s">
        <v>251</v>
      </c>
      <c r="C320" s="57" t="s">
        <v>97</v>
      </c>
      <c r="D320" s="59">
        <v>1.5142835508778474E-3</v>
      </c>
      <c r="E320" s="7">
        <v>0</v>
      </c>
      <c r="F320" s="63">
        <f t="shared" si="4"/>
        <v>0</v>
      </c>
      <c r="G320" s="64"/>
    </row>
    <row r="321" spans="1:7" ht="14.5" x14ac:dyDescent="0.35">
      <c r="A321" s="53">
        <v>20</v>
      </c>
      <c r="B321" s="55" t="s">
        <v>252</v>
      </c>
      <c r="C321" s="57" t="s">
        <v>97</v>
      </c>
      <c r="D321" s="59">
        <v>5.5226132149303185E-6</v>
      </c>
      <c r="E321" s="7">
        <v>0</v>
      </c>
      <c r="F321" s="63">
        <f t="shared" si="4"/>
        <v>0</v>
      </c>
      <c r="G321" s="64"/>
    </row>
    <row r="322" spans="1:7" ht="14.5" x14ac:dyDescent="0.35">
      <c r="A322" s="53">
        <v>30</v>
      </c>
      <c r="B322" s="55" t="s">
        <v>253</v>
      </c>
      <c r="C322" s="57" t="s">
        <v>97</v>
      </c>
      <c r="D322" s="59">
        <v>1.0985752133699849E-4</v>
      </c>
      <c r="E322" s="7">
        <v>0</v>
      </c>
      <c r="F322" s="63">
        <f t="shared" si="4"/>
        <v>0</v>
      </c>
      <c r="G322" s="64"/>
    </row>
    <row r="323" spans="1:7" ht="14.5" x14ac:dyDescent="0.35">
      <c r="A323" s="53">
        <v>26</v>
      </c>
      <c r="B323" s="55" t="s">
        <v>255</v>
      </c>
      <c r="C323" s="57" t="s">
        <v>97</v>
      </c>
      <c r="D323" s="59">
        <v>1.5106471224840163E-5</v>
      </c>
      <c r="E323" s="7">
        <v>0</v>
      </c>
      <c r="F323" s="63">
        <f t="shared" si="4"/>
        <v>0</v>
      </c>
      <c r="G323" s="64"/>
    </row>
    <row r="324" spans="1:7" ht="14.5" x14ac:dyDescent="0.35">
      <c r="A324" s="53">
        <v>60</v>
      </c>
      <c r="B324" s="55" t="s">
        <v>1995</v>
      </c>
      <c r="C324" s="57" t="s">
        <v>97</v>
      </c>
      <c r="D324" s="59">
        <v>2.3602799247809885E-5</v>
      </c>
      <c r="E324" s="7">
        <v>0</v>
      </c>
      <c r="F324" s="63">
        <f t="shared" si="4"/>
        <v>0</v>
      </c>
      <c r="G324" s="64"/>
    </row>
    <row r="325" spans="1:7" ht="14.5" x14ac:dyDescent="0.35">
      <c r="A325" s="53">
        <v>20</v>
      </c>
      <c r="B325" s="55" t="s">
        <v>256</v>
      </c>
      <c r="C325" s="57" t="s">
        <v>97</v>
      </c>
      <c r="D325" s="59">
        <v>1.5463317001804893E-5</v>
      </c>
      <c r="E325" s="7">
        <v>0</v>
      </c>
      <c r="F325" s="63">
        <f t="shared" si="4"/>
        <v>0</v>
      </c>
      <c r="G325" s="64"/>
    </row>
    <row r="326" spans="1:7" ht="14.5" x14ac:dyDescent="0.35">
      <c r="A326" s="53">
        <v>66</v>
      </c>
      <c r="B326" s="55" t="s">
        <v>257</v>
      </c>
      <c r="C326" s="57" t="s">
        <v>97</v>
      </c>
      <c r="D326" s="59">
        <v>1.3240677590996012E-4</v>
      </c>
      <c r="E326" s="7">
        <v>0</v>
      </c>
      <c r="F326" s="63">
        <f t="shared" si="4"/>
        <v>0</v>
      </c>
      <c r="G326" s="64"/>
    </row>
    <row r="327" spans="1:7" ht="14.5" x14ac:dyDescent="0.35">
      <c r="A327" s="53">
        <v>20</v>
      </c>
      <c r="B327" s="55" t="s">
        <v>258</v>
      </c>
      <c r="C327" s="57" t="s">
        <v>97</v>
      </c>
      <c r="D327" s="59">
        <v>1.3220286403740886E-5</v>
      </c>
      <c r="E327" s="7">
        <v>0</v>
      </c>
      <c r="F327" s="63">
        <f t="shared" si="4"/>
        <v>0</v>
      </c>
      <c r="G327" s="64"/>
    </row>
    <row r="328" spans="1:7" ht="14.5" x14ac:dyDescent="0.35">
      <c r="A328" s="53">
        <v>10</v>
      </c>
      <c r="B328" s="55" t="s">
        <v>1996</v>
      </c>
      <c r="C328" s="57" t="s">
        <v>97</v>
      </c>
      <c r="D328" s="59">
        <v>1.1932243075458677E-4</v>
      </c>
      <c r="E328" s="7">
        <v>0</v>
      </c>
      <c r="F328" s="63">
        <f t="shared" si="4"/>
        <v>0</v>
      </c>
      <c r="G328" s="64"/>
    </row>
    <row r="329" spans="1:7" ht="14.5" x14ac:dyDescent="0.35">
      <c r="A329" s="53">
        <v>60</v>
      </c>
      <c r="B329" s="55" t="s">
        <v>1997</v>
      </c>
      <c r="C329" s="57" t="s">
        <v>97</v>
      </c>
      <c r="D329" s="59">
        <v>5.0094350023429476E-5</v>
      </c>
      <c r="E329" s="7">
        <v>0</v>
      </c>
      <c r="F329" s="63">
        <f t="shared" si="4"/>
        <v>0</v>
      </c>
      <c r="G329" s="64"/>
    </row>
    <row r="330" spans="1:7" ht="14.5" x14ac:dyDescent="0.35">
      <c r="A330" s="53">
        <v>10</v>
      </c>
      <c r="B330" s="55" t="s">
        <v>1998</v>
      </c>
      <c r="C330" s="57" t="s">
        <v>97</v>
      </c>
      <c r="D330" s="59">
        <v>1.9983363510024783E-5</v>
      </c>
      <c r="E330" s="7">
        <v>0</v>
      </c>
      <c r="F330" s="63">
        <f t="shared" ref="F330:F393" si="5">+IF(E330=1,D330/$D$8,0)</f>
        <v>0</v>
      </c>
      <c r="G330" s="64"/>
    </row>
    <row r="331" spans="1:7" ht="14.5" x14ac:dyDescent="0.35">
      <c r="A331" s="53">
        <v>30</v>
      </c>
      <c r="B331" s="55" t="s">
        <v>262</v>
      </c>
      <c r="C331" s="57" t="s">
        <v>97</v>
      </c>
      <c r="D331" s="59">
        <v>3.4885922862313677E-5</v>
      </c>
      <c r="E331" s="7">
        <v>0</v>
      </c>
      <c r="F331" s="63">
        <f t="shared" si="5"/>
        <v>0</v>
      </c>
      <c r="G331" s="64"/>
    </row>
    <row r="332" spans="1:7" ht="14.5" x14ac:dyDescent="0.35">
      <c r="A332" s="53">
        <v>10</v>
      </c>
      <c r="B332" s="55" t="s">
        <v>1999</v>
      </c>
      <c r="C332" s="57" t="s">
        <v>97</v>
      </c>
      <c r="D332" s="59">
        <v>8.7206310827761213E-5</v>
      </c>
      <c r="E332" s="7">
        <v>0</v>
      </c>
      <c r="F332" s="63">
        <f t="shared" si="5"/>
        <v>0</v>
      </c>
      <c r="G332" s="64"/>
    </row>
    <row r="333" spans="1:7" ht="14.5" x14ac:dyDescent="0.35">
      <c r="A333" s="53">
        <v>10</v>
      </c>
      <c r="B333" s="55" t="s">
        <v>2000</v>
      </c>
      <c r="C333" s="57" t="s">
        <v>97</v>
      </c>
      <c r="D333" s="59">
        <v>3.2778833512617186E-5</v>
      </c>
      <c r="E333" s="7">
        <v>0</v>
      </c>
      <c r="F333" s="63">
        <f t="shared" si="5"/>
        <v>0</v>
      </c>
      <c r="G333" s="64"/>
    </row>
    <row r="334" spans="1:7" ht="14.5" x14ac:dyDescent="0.35">
      <c r="A334" s="53">
        <v>10</v>
      </c>
      <c r="B334" s="55" t="s">
        <v>2001</v>
      </c>
      <c r="C334" s="57" t="s">
        <v>97</v>
      </c>
      <c r="D334" s="59">
        <v>4.1275161535586902E-5</v>
      </c>
      <c r="E334" s="7">
        <v>0</v>
      </c>
      <c r="F334" s="63">
        <f t="shared" si="5"/>
        <v>0</v>
      </c>
      <c r="G334" s="64"/>
    </row>
    <row r="335" spans="1:7" ht="14.5" x14ac:dyDescent="0.35">
      <c r="A335" s="53">
        <v>60</v>
      </c>
      <c r="B335" s="55" t="s">
        <v>2002</v>
      </c>
      <c r="C335" s="57" t="s">
        <v>97</v>
      </c>
      <c r="D335" s="59">
        <v>2.2906100349926367E-5</v>
      </c>
      <c r="E335" s="7">
        <v>0</v>
      </c>
      <c r="F335" s="63">
        <f t="shared" si="5"/>
        <v>0</v>
      </c>
      <c r="G335" s="64"/>
    </row>
    <row r="336" spans="1:7" ht="14.5" x14ac:dyDescent="0.35">
      <c r="A336" s="53">
        <v>17</v>
      </c>
      <c r="B336" s="55" t="s">
        <v>267</v>
      </c>
      <c r="C336" s="57" t="s">
        <v>97</v>
      </c>
      <c r="D336" s="59">
        <v>3.2371009767514636E-5</v>
      </c>
      <c r="E336" s="7">
        <v>0</v>
      </c>
      <c r="F336" s="63">
        <f t="shared" si="5"/>
        <v>0</v>
      </c>
      <c r="G336" s="64"/>
    </row>
    <row r="337" spans="1:7" ht="14.5" x14ac:dyDescent="0.35">
      <c r="A337" s="53">
        <v>18</v>
      </c>
      <c r="B337" s="55" t="s">
        <v>271</v>
      </c>
      <c r="C337" s="57" t="s">
        <v>97</v>
      </c>
      <c r="D337" s="59">
        <v>2.1874646127937843E-4</v>
      </c>
      <c r="E337" s="7">
        <v>0</v>
      </c>
      <c r="F337" s="63">
        <f t="shared" si="5"/>
        <v>0</v>
      </c>
      <c r="G337" s="64"/>
    </row>
    <row r="338" spans="1:7" ht="14.5" x14ac:dyDescent="0.35">
      <c r="A338" s="53">
        <v>20</v>
      </c>
      <c r="B338" s="55" t="s">
        <v>272</v>
      </c>
      <c r="C338" s="57" t="s">
        <v>97</v>
      </c>
      <c r="D338" s="59">
        <v>3.7213916740607379E-6</v>
      </c>
      <c r="E338" s="7">
        <v>0</v>
      </c>
      <c r="F338" s="63">
        <f t="shared" si="5"/>
        <v>0</v>
      </c>
      <c r="G338" s="64"/>
    </row>
    <row r="339" spans="1:7" ht="14.5" x14ac:dyDescent="0.35">
      <c r="A339" s="53">
        <v>20</v>
      </c>
      <c r="B339" s="55" t="s">
        <v>273</v>
      </c>
      <c r="C339" s="57" t="s">
        <v>97</v>
      </c>
      <c r="D339" s="59">
        <v>1.2421631569581731E-5</v>
      </c>
      <c r="E339" s="7">
        <v>0</v>
      </c>
      <c r="F339" s="63">
        <f t="shared" si="5"/>
        <v>0</v>
      </c>
      <c r="G339" s="64"/>
    </row>
    <row r="340" spans="1:7" ht="14.5" x14ac:dyDescent="0.35">
      <c r="A340" s="53">
        <v>10</v>
      </c>
      <c r="B340" s="55" t="s">
        <v>2003</v>
      </c>
      <c r="C340" s="57" t="s">
        <v>97</v>
      </c>
      <c r="D340" s="59">
        <v>3.7723696421985562E-5</v>
      </c>
      <c r="E340" s="7">
        <v>0</v>
      </c>
      <c r="F340" s="63">
        <f t="shared" si="5"/>
        <v>0</v>
      </c>
      <c r="G340" s="64"/>
    </row>
    <row r="341" spans="1:7" ht="14.5" x14ac:dyDescent="0.35">
      <c r="A341" s="53">
        <v>60</v>
      </c>
      <c r="B341" s="55" t="s">
        <v>2004</v>
      </c>
      <c r="C341" s="57" t="s">
        <v>97</v>
      </c>
      <c r="D341" s="59">
        <v>2.0595099127678605E-5</v>
      </c>
      <c r="E341" s="7">
        <v>0</v>
      </c>
      <c r="F341" s="63">
        <f t="shared" si="5"/>
        <v>0</v>
      </c>
      <c r="G341" s="64"/>
    </row>
    <row r="342" spans="1:7" ht="14.5" x14ac:dyDescent="0.35">
      <c r="A342" s="53">
        <v>60</v>
      </c>
      <c r="B342" s="55" t="s">
        <v>2005</v>
      </c>
      <c r="C342" s="57" t="s">
        <v>97</v>
      </c>
      <c r="D342" s="59">
        <v>1.7539819570618691E-4</v>
      </c>
      <c r="E342" s="7">
        <v>0</v>
      </c>
      <c r="F342" s="63">
        <f t="shared" si="5"/>
        <v>0</v>
      </c>
      <c r="G342" s="64"/>
    </row>
    <row r="343" spans="1:7" ht="14.5" x14ac:dyDescent="0.35">
      <c r="A343" s="53">
        <v>20</v>
      </c>
      <c r="B343" s="55" t="s">
        <v>276</v>
      </c>
      <c r="C343" s="57" t="s">
        <v>97</v>
      </c>
      <c r="D343" s="59">
        <v>1.2523587505857369E-5</v>
      </c>
      <c r="E343" s="7">
        <v>0</v>
      </c>
      <c r="F343" s="63">
        <f t="shared" si="5"/>
        <v>0</v>
      </c>
      <c r="G343" s="64"/>
    </row>
    <row r="344" spans="1:7" ht="14.5" x14ac:dyDescent="0.35">
      <c r="A344" s="53">
        <v>20</v>
      </c>
      <c r="B344" s="55" t="s">
        <v>277</v>
      </c>
      <c r="C344" s="57" t="s">
        <v>97</v>
      </c>
      <c r="D344" s="59">
        <v>2.9567221519934629E-6</v>
      </c>
      <c r="E344" s="7">
        <v>0</v>
      </c>
      <c r="F344" s="63">
        <f t="shared" si="5"/>
        <v>0</v>
      </c>
      <c r="G344" s="64"/>
    </row>
    <row r="345" spans="1:7" ht="14.5" x14ac:dyDescent="0.35">
      <c r="A345" s="53">
        <v>30</v>
      </c>
      <c r="B345" s="55" t="s">
        <v>278</v>
      </c>
      <c r="C345" s="57" t="s">
        <v>97</v>
      </c>
      <c r="D345" s="59">
        <v>5.9644222721247437E-6</v>
      </c>
      <c r="E345" s="7">
        <v>0</v>
      </c>
      <c r="F345" s="63">
        <f t="shared" si="5"/>
        <v>0</v>
      </c>
      <c r="G345" s="64"/>
    </row>
    <row r="346" spans="1:7" ht="14.5" x14ac:dyDescent="0.35">
      <c r="A346" s="53">
        <v>20</v>
      </c>
      <c r="B346" s="55" t="s">
        <v>280</v>
      </c>
      <c r="C346" s="57" t="s">
        <v>97</v>
      </c>
      <c r="D346" s="59">
        <v>4.3841052598523758E-6</v>
      </c>
      <c r="E346" s="7">
        <v>0</v>
      </c>
      <c r="F346" s="63">
        <f t="shared" si="5"/>
        <v>0</v>
      </c>
      <c r="G346" s="64"/>
    </row>
    <row r="347" spans="1:7" ht="14.5" x14ac:dyDescent="0.35">
      <c r="A347" s="53">
        <v>30</v>
      </c>
      <c r="B347" s="55" t="s">
        <v>281</v>
      </c>
      <c r="C347" s="57" t="s">
        <v>97</v>
      </c>
      <c r="D347" s="59">
        <v>1.549730231389677E-5</v>
      </c>
      <c r="E347" s="7">
        <v>0</v>
      </c>
      <c r="F347" s="63">
        <f t="shared" si="5"/>
        <v>0</v>
      </c>
      <c r="G347" s="64"/>
    </row>
    <row r="348" spans="1:7" ht="14.5" x14ac:dyDescent="0.35">
      <c r="A348" s="53">
        <v>30</v>
      </c>
      <c r="B348" s="55" t="s">
        <v>282</v>
      </c>
      <c r="C348" s="57" t="s">
        <v>97</v>
      </c>
      <c r="D348" s="59">
        <v>1.1011241117768758E-5</v>
      </c>
      <c r="E348" s="7">
        <v>0</v>
      </c>
      <c r="F348" s="63">
        <f t="shared" si="5"/>
        <v>0</v>
      </c>
      <c r="G348" s="64"/>
    </row>
    <row r="349" spans="1:7" ht="14.5" x14ac:dyDescent="0.35">
      <c r="A349" s="53">
        <v>27</v>
      </c>
      <c r="B349" s="55" t="s">
        <v>283</v>
      </c>
      <c r="C349" s="57" t="s">
        <v>97</v>
      </c>
      <c r="D349" s="59">
        <v>2.0968937560689271E-5</v>
      </c>
      <c r="E349" s="7">
        <v>0</v>
      </c>
      <c r="F349" s="63">
        <f t="shared" si="5"/>
        <v>0</v>
      </c>
      <c r="G349" s="64"/>
    </row>
    <row r="350" spans="1:7" ht="14.5" x14ac:dyDescent="0.35">
      <c r="A350" s="53">
        <v>60</v>
      </c>
      <c r="B350" s="55" t="s">
        <v>2007</v>
      </c>
      <c r="C350" s="57" t="s">
        <v>97</v>
      </c>
      <c r="D350" s="59">
        <v>1.2540580161903307E-4</v>
      </c>
      <c r="E350" s="7">
        <v>0</v>
      </c>
      <c r="F350" s="63">
        <f t="shared" si="5"/>
        <v>0</v>
      </c>
      <c r="G350" s="64"/>
    </row>
    <row r="351" spans="1:7" ht="14.5" x14ac:dyDescent="0.35">
      <c r="A351" s="53">
        <v>20</v>
      </c>
      <c r="B351" s="55" t="s">
        <v>284</v>
      </c>
      <c r="C351" s="57" t="s">
        <v>97</v>
      </c>
      <c r="D351" s="59">
        <v>1.4086911862083797E-5</v>
      </c>
      <c r="E351" s="7">
        <v>0</v>
      </c>
      <c r="F351" s="63">
        <f t="shared" si="5"/>
        <v>0</v>
      </c>
      <c r="G351" s="64"/>
    </row>
    <row r="352" spans="1:7" ht="14.5" x14ac:dyDescent="0.35">
      <c r="A352" s="53">
        <v>10</v>
      </c>
      <c r="B352" s="55" t="s">
        <v>2008</v>
      </c>
      <c r="C352" s="57" t="s">
        <v>97</v>
      </c>
      <c r="D352" s="59">
        <v>2.4435439394060916E-5</v>
      </c>
      <c r="E352" s="7">
        <v>0</v>
      </c>
      <c r="F352" s="63">
        <f t="shared" si="5"/>
        <v>0</v>
      </c>
      <c r="G352" s="64"/>
    </row>
    <row r="353" spans="1:7" ht="14.5" x14ac:dyDescent="0.35">
      <c r="A353" s="53">
        <v>10</v>
      </c>
      <c r="B353" s="55" t="s">
        <v>2009</v>
      </c>
      <c r="C353" s="57" t="s">
        <v>97</v>
      </c>
      <c r="D353" s="59">
        <v>4.6831760062609103E-5</v>
      </c>
      <c r="E353" s="7">
        <v>0</v>
      </c>
      <c r="F353" s="63">
        <f t="shared" si="5"/>
        <v>0</v>
      </c>
      <c r="G353" s="64"/>
    </row>
    <row r="354" spans="1:7" ht="14.5" x14ac:dyDescent="0.35">
      <c r="A354" s="53">
        <v>10</v>
      </c>
      <c r="B354" s="55" t="s">
        <v>2010</v>
      </c>
      <c r="C354" s="57" t="s">
        <v>97</v>
      </c>
      <c r="D354" s="59">
        <v>8.3603867746022057E-5</v>
      </c>
      <c r="E354" s="7">
        <v>0</v>
      </c>
      <c r="F354" s="63">
        <f t="shared" si="5"/>
        <v>0</v>
      </c>
      <c r="G354" s="64"/>
    </row>
    <row r="355" spans="1:7" ht="14.5" x14ac:dyDescent="0.35">
      <c r="A355" s="53">
        <v>60</v>
      </c>
      <c r="B355" s="55" t="s">
        <v>2011</v>
      </c>
      <c r="C355" s="57" t="s">
        <v>97</v>
      </c>
      <c r="D355" s="59">
        <v>5.9117450383823318E-5</v>
      </c>
      <c r="E355" s="7">
        <v>0</v>
      </c>
      <c r="F355" s="63">
        <f t="shared" si="5"/>
        <v>0</v>
      </c>
      <c r="G355" s="64"/>
    </row>
    <row r="356" spans="1:7" ht="14.5" x14ac:dyDescent="0.35">
      <c r="A356" s="53">
        <v>30</v>
      </c>
      <c r="B356" s="55" t="s">
        <v>286</v>
      </c>
      <c r="C356" s="57" t="s">
        <v>97</v>
      </c>
      <c r="D356" s="59">
        <v>5.1963542188482815E-5</v>
      </c>
      <c r="E356" s="7">
        <v>0</v>
      </c>
      <c r="F356" s="63">
        <f t="shared" si="5"/>
        <v>0</v>
      </c>
      <c r="G356" s="64"/>
    </row>
    <row r="357" spans="1:7" ht="14.5" x14ac:dyDescent="0.35">
      <c r="A357" s="53">
        <v>20</v>
      </c>
      <c r="B357" s="55" t="s">
        <v>287</v>
      </c>
      <c r="C357" s="57" t="s">
        <v>97</v>
      </c>
      <c r="D357" s="59">
        <v>2.7528102794421896E-6</v>
      </c>
      <c r="E357" s="7">
        <v>0</v>
      </c>
      <c r="F357" s="63">
        <f t="shared" si="5"/>
        <v>0</v>
      </c>
      <c r="G357" s="64"/>
    </row>
    <row r="358" spans="1:7" ht="14.5" x14ac:dyDescent="0.35">
      <c r="A358" s="53">
        <v>59</v>
      </c>
      <c r="B358" s="55" t="s">
        <v>291</v>
      </c>
      <c r="C358" s="57" t="s">
        <v>97</v>
      </c>
      <c r="D358" s="59">
        <v>8.0902035434717679E-5</v>
      </c>
      <c r="E358" s="7">
        <v>0</v>
      </c>
      <c r="F358" s="63">
        <f t="shared" si="5"/>
        <v>0</v>
      </c>
      <c r="G358" s="64"/>
    </row>
    <row r="359" spans="1:7" ht="14.5" x14ac:dyDescent="0.35">
      <c r="A359" s="53">
        <v>60</v>
      </c>
      <c r="B359" s="55" t="s">
        <v>2012</v>
      </c>
      <c r="C359" s="57" t="s">
        <v>97</v>
      </c>
      <c r="D359" s="59">
        <v>1.8437031809844296E-5</v>
      </c>
      <c r="E359" s="7">
        <v>0</v>
      </c>
      <c r="F359" s="63">
        <f t="shared" si="5"/>
        <v>0</v>
      </c>
      <c r="G359" s="64"/>
    </row>
    <row r="360" spans="1:7" ht="14.5" x14ac:dyDescent="0.35">
      <c r="A360" s="53">
        <v>69</v>
      </c>
      <c r="B360" s="55" t="s">
        <v>292</v>
      </c>
      <c r="C360" s="57" t="s">
        <v>97</v>
      </c>
      <c r="D360" s="59">
        <v>9.9661927709434819E-5</v>
      </c>
      <c r="E360" s="7">
        <v>0</v>
      </c>
      <c r="F360" s="63">
        <f t="shared" si="5"/>
        <v>0</v>
      </c>
      <c r="G360" s="64"/>
    </row>
    <row r="361" spans="1:7" ht="14.5" x14ac:dyDescent="0.35">
      <c r="A361" s="53">
        <v>20</v>
      </c>
      <c r="B361" s="55" t="s">
        <v>293</v>
      </c>
      <c r="C361" s="57" t="s">
        <v>97</v>
      </c>
      <c r="D361" s="59">
        <v>4.0612447949795265E-6</v>
      </c>
      <c r="E361" s="7">
        <v>0</v>
      </c>
      <c r="F361" s="63">
        <f t="shared" si="5"/>
        <v>0</v>
      </c>
      <c r="G361" s="64"/>
    </row>
    <row r="362" spans="1:7" ht="14.5" x14ac:dyDescent="0.35">
      <c r="A362" s="53">
        <v>20</v>
      </c>
      <c r="B362" s="55" t="s">
        <v>294</v>
      </c>
      <c r="C362" s="57" t="s">
        <v>97</v>
      </c>
      <c r="D362" s="59">
        <v>4.9278702533224378E-6</v>
      </c>
      <c r="E362" s="7">
        <v>0</v>
      </c>
      <c r="F362" s="63">
        <f t="shared" si="5"/>
        <v>0</v>
      </c>
      <c r="G362" s="64"/>
    </row>
    <row r="363" spans="1:7" ht="14.5" x14ac:dyDescent="0.35">
      <c r="A363" s="53">
        <v>29</v>
      </c>
      <c r="B363" s="55" t="s">
        <v>297</v>
      </c>
      <c r="C363" s="57" t="s">
        <v>97</v>
      </c>
      <c r="D363" s="59">
        <v>6.0510848179590353E-5</v>
      </c>
      <c r="E363" s="7">
        <v>0</v>
      </c>
      <c r="F363" s="63">
        <f t="shared" si="5"/>
        <v>0</v>
      </c>
      <c r="G363" s="64"/>
    </row>
    <row r="364" spans="1:7" ht="14.5" x14ac:dyDescent="0.35">
      <c r="A364" s="53">
        <v>20</v>
      </c>
      <c r="B364" s="55" t="s">
        <v>298</v>
      </c>
      <c r="C364" s="57" t="s">
        <v>97</v>
      </c>
      <c r="D364" s="59">
        <v>2.7018323113043712E-6</v>
      </c>
      <c r="E364" s="7">
        <v>0</v>
      </c>
      <c r="F364" s="63">
        <f t="shared" si="5"/>
        <v>0</v>
      </c>
      <c r="G364" s="64"/>
    </row>
    <row r="365" spans="1:7" ht="14.5" x14ac:dyDescent="0.35">
      <c r="A365" s="53">
        <v>30</v>
      </c>
      <c r="B365" s="55" t="s">
        <v>304</v>
      </c>
      <c r="C365" s="57" t="s">
        <v>97</v>
      </c>
      <c r="D365" s="59">
        <v>2.7167858486247981E-4</v>
      </c>
      <c r="E365" s="7">
        <v>0</v>
      </c>
      <c r="F365" s="63">
        <f t="shared" si="5"/>
        <v>0</v>
      </c>
      <c r="G365" s="64"/>
    </row>
    <row r="366" spans="1:7" ht="14.5" x14ac:dyDescent="0.35">
      <c r="A366" s="53">
        <v>4010</v>
      </c>
      <c r="B366" s="55" t="s">
        <v>2013</v>
      </c>
      <c r="C366" s="57" t="s">
        <v>97</v>
      </c>
      <c r="D366" s="59">
        <v>2.4469424706152797E-5</v>
      </c>
      <c r="E366" s="7">
        <v>0</v>
      </c>
      <c r="F366" s="63">
        <f t="shared" si="5"/>
        <v>0</v>
      </c>
      <c r="G366" s="64"/>
    </row>
    <row r="367" spans="1:7" ht="14.5" x14ac:dyDescent="0.35">
      <c r="A367" s="53">
        <v>4020</v>
      </c>
      <c r="B367" s="55" t="s">
        <v>2014</v>
      </c>
      <c r="C367" s="57" t="s">
        <v>97</v>
      </c>
      <c r="D367" s="59">
        <v>9.5158873857260878E-6</v>
      </c>
      <c r="E367" s="7">
        <v>0</v>
      </c>
      <c r="F367" s="63">
        <f t="shared" si="5"/>
        <v>0</v>
      </c>
      <c r="G367" s="64"/>
    </row>
    <row r="368" spans="1:7" ht="14.5" x14ac:dyDescent="0.35">
      <c r="A368" s="53">
        <v>4021</v>
      </c>
      <c r="B368" s="55" t="s">
        <v>308</v>
      </c>
      <c r="C368" s="57" t="s">
        <v>97</v>
      </c>
      <c r="D368" s="59">
        <v>6.8395440584906257E-5</v>
      </c>
      <c r="E368" s="7">
        <v>0</v>
      </c>
      <c r="F368" s="63">
        <f t="shared" si="5"/>
        <v>0</v>
      </c>
      <c r="G368" s="64"/>
    </row>
    <row r="369" spans="1:7" ht="14.5" x14ac:dyDescent="0.35">
      <c r="A369" s="53">
        <v>4010</v>
      </c>
      <c r="B369" s="55" t="s">
        <v>2015</v>
      </c>
      <c r="C369" s="57" t="s">
        <v>97</v>
      </c>
      <c r="D369" s="59">
        <v>1.7614587257220826E-4</v>
      </c>
      <c r="E369" s="7">
        <v>0</v>
      </c>
      <c r="F369" s="63">
        <f t="shared" si="5"/>
        <v>0</v>
      </c>
      <c r="G369" s="64"/>
    </row>
    <row r="370" spans="1:7" ht="14.5" x14ac:dyDescent="0.35">
      <c r="A370" s="53">
        <v>4020</v>
      </c>
      <c r="B370" s="55" t="s">
        <v>2016</v>
      </c>
      <c r="C370" s="57" t="s">
        <v>97</v>
      </c>
      <c r="D370" s="59">
        <v>1.7599293866779481E-4</v>
      </c>
      <c r="E370" s="7">
        <v>0</v>
      </c>
      <c r="F370" s="63">
        <f t="shared" si="5"/>
        <v>0</v>
      </c>
      <c r="G370" s="64"/>
    </row>
    <row r="371" spans="1:7" ht="14.5" x14ac:dyDescent="0.35">
      <c r="A371" s="53">
        <v>4025</v>
      </c>
      <c r="B371" s="55" t="s">
        <v>313</v>
      </c>
      <c r="C371" s="57" t="s">
        <v>97</v>
      </c>
      <c r="D371" s="59">
        <v>6.8905220266284438E-5</v>
      </c>
      <c r="E371" s="7">
        <v>0</v>
      </c>
      <c r="F371" s="63">
        <f t="shared" si="5"/>
        <v>0</v>
      </c>
      <c r="G371" s="64"/>
    </row>
    <row r="372" spans="1:7" ht="14.5" x14ac:dyDescent="0.35">
      <c r="A372" s="53">
        <v>4010</v>
      </c>
      <c r="B372" s="55" t="s">
        <v>2017</v>
      </c>
      <c r="C372" s="57" t="s">
        <v>97</v>
      </c>
      <c r="D372" s="59">
        <v>5.016232064761323E-5</v>
      </c>
      <c r="E372" s="7">
        <v>0</v>
      </c>
      <c r="F372" s="63">
        <f t="shared" si="5"/>
        <v>0</v>
      </c>
      <c r="G372" s="64"/>
    </row>
    <row r="373" spans="1:7" ht="14.5" x14ac:dyDescent="0.35">
      <c r="A373" s="53">
        <v>4026</v>
      </c>
      <c r="B373" s="55" t="s">
        <v>314</v>
      </c>
      <c r="C373" s="57" t="s">
        <v>97</v>
      </c>
      <c r="D373" s="59">
        <v>3.4440715273910058E-4</v>
      </c>
      <c r="E373" s="7">
        <v>0</v>
      </c>
      <c r="F373" s="63">
        <f t="shared" si="5"/>
        <v>0</v>
      </c>
      <c r="G373" s="64"/>
    </row>
    <row r="374" spans="1:7" ht="14.5" x14ac:dyDescent="0.35">
      <c r="A374" s="53">
        <v>4020</v>
      </c>
      <c r="B374" s="55" t="s">
        <v>2018</v>
      </c>
      <c r="C374" s="57" t="s">
        <v>97</v>
      </c>
      <c r="D374" s="59">
        <v>1.0270361314165798E-4</v>
      </c>
      <c r="E374" s="7">
        <v>0</v>
      </c>
      <c r="F374" s="63">
        <f t="shared" si="5"/>
        <v>0</v>
      </c>
      <c r="G374" s="64"/>
    </row>
    <row r="375" spans="1:7" ht="14.5" x14ac:dyDescent="0.35">
      <c r="A375" s="53">
        <v>4010</v>
      </c>
      <c r="B375" s="55" t="s">
        <v>2019</v>
      </c>
      <c r="C375" s="57" t="s">
        <v>97</v>
      </c>
      <c r="D375" s="59">
        <v>6.1564392854438591E-5</v>
      </c>
      <c r="E375" s="7">
        <v>0</v>
      </c>
      <c r="F375" s="63">
        <f t="shared" si="5"/>
        <v>0</v>
      </c>
      <c r="G375" s="64"/>
    </row>
    <row r="376" spans="1:7" ht="14.5" x14ac:dyDescent="0.35">
      <c r="A376" s="53">
        <v>4027</v>
      </c>
      <c r="B376" s="55" t="s">
        <v>316</v>
      </c>
      <c r="C376" s="57" t="s">
        <v>97</v>
      </c>
      <c r="D376" s="59">
        <v>5.5888845735094822E-5</v>
      </c>
      <c r="E376" s="7">
        <v>0</v>
      </c>
      <c r="F376" s="63">
        <f t="shared" si="5"/>
        <v>0</v>
      </c>
      <c r="G376" s="64"/>
    </row>
    <row r="377" spans="1:7" ht="14.5" x14ac:dyDescent="0.35">
      <c r="A377" s="53">
        <v>4010</v>
      </c>
      <c r="B377" s="55" t="s">
        <v>2020</v>
      </c>
      <c r="C377" s="57" t="s">
        <v>97</v>
      </c>
      <c r="D377" s="59">
        <v>1.9320649924233146E-5</v>
      </c>
      <c r="E377" s="7">
        <v>0</v>
      </c>
      <c r="F377" s="63">
        <f t="shared" si="5"/>
        <v>0</v>
      </c>
      <c r="G377" s="64"/>
    </row>
    <row r="378" spans="1:7" ht="14.5" x14ac:dyDescent="0.35">
      <c r="A378" s="53">
        <v>4010</v>
      </c>
      <c r="B378" s="55" t="s">
        <v>2021</v>
      </c>
      <c r="C378" s="57" t="s">
        <v>97</v>
      </c>
      <c r="D378" s="59">
        <v>7.084238305552153E-5</v>
      </c>
      <c r="E378" s="7">
        <v>0</v>
      </c>
      <c r="F378" s="63">
        <f t="shared" si="5"/>
        <v>0</v>
      </c>
      <c r="G378" s="64"/>
    </row>
    <row r="379" spans="1:7" ht="14.5" x14ac:dyDescent="0.35">
      <c r="A379" s="53">
        <v>4010</v>
      </c>
      <c r="B379" s="55" t="s">
        <v>2022</v>
      </c>
      <c r="C379" s="57" t="s">
        <v>97</v>
      </c>
      <c r="D379" s="59">
        <v>1.8080186032879564E-5</v>
      </c>
      <c r="E379" s="7">
        <v>0</v>
      </c>
      <c r="F379" s="63">
        <f t="shared" si="5"/>
        <v>0</v>
      </c>
      <c r="G379" s="64"/>
    </row>
    <row r="380" spans="1:7" ht="14.5" x14ac:dyDescent="0.35">
      <c r="A380" s="53">
        <v>4010</v>
      </c>
      <c r="B380" s="55" t="s">
        <v>2023</v>
      </c>
      <c r="C380" s="57" t="s">
        <v>97</v>
      </c>
      <c r="D380" s="59">
        <v>1.7723340255914836E-5</v>
      </c>
      <c r="E380" s="7">
        <v>0</v>
      </c>
      <c r="F380" s="63">
        <f t="shared" si="5"/>
        <v>0</v>
      </c>
      <c r="G380" s="64"/>
    </row>
    <row r="381" spans="1:7" ht="14.5" x14ac:dyDescent="0.35">
      <c r="A381" s="53">
        <v>4020</v>
      </c>
      <c r="B381" s="55" t="s">
        <v>2024</v>
      </c>
      <c r="C381" s="57" t="s">
        <v>97</v>
      </c>
      <c r="D381" s="59">
        <v>1.1699443687629306E-4</v>
      </c>
      <c r="E381" s="7">
        <v>0</v>
      </c>
      <c r="F381" s="63">
        <f t="shared" si="5"/>
        <v>0</v>
      </c>
      <c r="G381" s="64"/>
    </row>
    <row r="382" spans="1:7" ht="14.5" x14ac:dyDescent="0.35">
      <c r="A382" s="53">
        <v>4010</v>
      </c>
      <c r="B382" s="55" t="s">
        <v>2025</v>
      </c>
      <c r="C382" s="57" t="s">
        <v>97</v>
      </c>
      <c r="D382" s="59">
        <v>1.2493000724974677E-4</v>
      </c>
      <c r="E382" s="7">
        <v>0</v>
      </c>
      <c r="F382" s="63">
        <f t="shared" si="5"/>
        <v>0</v>
      </c>
      <c r="G382" s="64"/>
    </row>
    <row r="383" spans="1:7" ht="14.5" x14ac:dyDescent="0.35">
      <c r="A383" s="53">
        <v>4029</v>
      </c>
      <c r="B383" s="55" t="s">
        <v>2026</v>
      </c>
      <c r="C383" s="57" t="s">
        <v>97</v>
      </c>
      <c r="D383" s="59">
        <v>5.18276009401153E-5</v>
      </c>
      <c r="E383" s="7">
        <v>0</v>
      </c>
      <c r="F383" s="63">
        <f t="shared" si="5"/>
        <v>0</v>
      </c>
      <c r="G383" s="64"/>
    </row>
    <row r="384" spans="1:7" ht="14.5" x14ac:dyDescent="0.35">
      <c r="A384" s="53">
        <v>4020</v>
      </c>
      <c r="B384" s="55" t="s">
        <v>2027</v>
      </c>
      <c r="C384" s="57" t="s">
        <v>97</v>
      </c>
      <c r="D384" s="59">
        <v>4.8463055043019289E-5</v>
      </c>
      <c r="E384" s="7">
        <v>0</v>
      </c>
      <c r="F384" s="63">
        <f t="shared" si="5"/>
        <v>0</v>
      </c>
      <c r="G384" s="64"/>
    </row>
    <row r="385" spans="1:7" ht="14.5" x14ac:dyDescent="0.35">
      <c r="A385" s="53">
        <v>4031</v>
      </c>
      <c r="B385" s="55" t="s">
        <v>323</v>
      </c>
      <c r="C385" s="57" t="s">
        <v>97</v>
      </c>
      <c r="D385" s="59">
        <v>1.1962829856341368E-5</v>
      </c>
      <c r="E385" s="7">
        <v>0</v>
      </c>
      <c r="F385" s="63">
        <f t="shared" si="5"/>
        <v>0</v>
      </c>
      <c r="G385" s="64"/>
    </row>
    <row r="386" spans="1:7" ht="14.5" x14ac:dyDescent="0.35">
      <c r="A386" s="53">
        <v>3040</v>
      </c>
      <c r="B386" s="55" t="s">
        <v>2028</v>
      </c>
      <c r="C386" s="57" t="s">
        <v>97</v>
      </c>
      <c r="D386" s="59">
        <v>4.4350832279901946E-6</v>
      </c>
      <c r="E386" s="7">
        <v>0</v>
      </c>
      <c r="F386" s="63">
        <f t="shared" si="5"/>
        <v>0</v>
      </c>
      <c r="G386" s="64"/>
    </row>
    <row r="387" spans="1:7" ht="14.5" x14ac:dyDescent="0.35">
      <c r="A387" s="53">
        <v>3010</v>
      </c>
      <c r="B387" s="55" t="s">
        <v>324</v>
      </c>
      <c r="C387" s="57" t="s">
        <v>97</v>
      </c>
      <c r="D387" s="59">
        <v>3.1181523844298876E-5</v>
      </c>
      <c r="E387" s="7">
        <v>0</v>
      </c>
      <c r="F387" s="63">
        <f t="shared" si="5"/>
        <v>0</v>
      </c>
      <c r="G387" s="64"/>
    </row>
    <row r="388" spans="1:7" ht="14.5" x14ac:dyDescent="0.35">
      <c r="A388" s="53">
        <v>3020</v>
      </c>
      <c r="B388" s="55" t="s">
        <v>2030</v>
      </c>
      <c r="C388" s="57" t="s">
        <v>97</v>
      </c>
      <c r="D388" s="59">
        <v>3.7247902052699258E-5</v>
      </c>
      <c r="E388" s="7">
        <v>0</v>
      </c>
      <c r="F388" s="63">
        <f t="shared" si="5"/>
        <v>0</v>
      </c>
      <c r="G388" s="64"/>
    </row>
    <row r="389" spans="1:7" ht="14.5" x14ac:dyDescent="0.35">
      <c r="A389" s="53">
        <v>3040</v>
      </c>
      <c r="B389" s="55" t="s">
        <v>2031</v>
      </c>
      <c r="C389" s="57" t="s">
        <v>97</v>
      </c>
      <c r="D389" s="59">
        <v>4.0935308414668113E-5</v>
      </c>
      <c r="E389" s="7">
        <v>0</v>
      </c>
      <c r="F389" s="63">
        <f t="shared" si="5"/>
        <v>0</v>
      </c>
      <c r="G389" s="64"/>
    </row>
    <row r="390" spans="1:7" ht="14.5" x14ac:dyDescent="0.35">
      <c r="A390" s="53">
        <v>3040</v>
      </c>
      <c r="B390" s="55" t="s">
        <v>2032</v>
      </c>
      <c r="C390" s="57" t="s">
        <v>97</v>
      </c>
      <c r="D390" s="59">
        <v>1.1521020799146941E-5</v>
      </c>
      <c r="E390" s="7">
        <v>0</v>
      </c>
      <c r="F390" s="63">
        <f t="shared" si="5"/>
        <v>0</v>
      </c>
      <c r="G390" s="64"/>
    </row>
    <row r="391" spans="1:7" ht="14.5" x14ac:dyDescent="0.35">
      <c r="A391" s="53">
        <v>3030</v>
      </c>
      <c r="B391" s="55" t="s">
        <v>333</v>
      </c>
      <c r="C391" s="57" t="s">
        <v>97</v>
      </c>
      <c r="D391" s="59">
        <v>4.5557310859163644E-5</v>
      </c>
      <c r="E391" s="7">
        <v>0</v>
      </c>
      <c r="F391" s="63">
        <f t="shared" si="5"/>
        <v>0</v>
      </c>
      <c r="G391" s="64"/>
    </row>
    <row r="392" spans="1:7" ht="14.5" x14ac:dyDescent="0.35">
      <c r="A392" s="53">
        <v>3030</v>
      </c>
      <c r="B392" s="55" t="s">
        <v>334</v>
      </c>
      <c r="C392" s="57" t="s">
        <v>97</v>
      </c>
      <c r="D392" s="59">
        <v>2.7426146858146257E-5</v>
      </c>
      <c r="E392" s="7">
        <v>0</v>
      </c>
      <c r="F392" s="63">
        <f t="shared" si="5"/>
        <v>0</v>
      </c>
      <c r="G392" s="64"/>
    </row>
    <row r="393" spans="1:7" ht="14.5" x14ac:dyDescent="0.35">
      <c r="A393" s="53">
        <v>3030</v>
      </c>
      <c r="B393" s="55" t="s">
        <v>335</v>
      </c>
      <c r="C393" s="57" t="s">
        <v>97</v>
      </c>
      <c r="D393" s="59">
        <v>9.0740783285316625E-6</v>
      </c>
      <c r="E393" s="7">
        <v>0</v>
      </c>
      <c r="F393" s="63">
        <f t="shared" si="5"/>
        <v>0</v>
      </c>
      <c r="G393" s="64"/>
    </row>
    <row r="394" spans="1:7" ht="14.5" x14ac:dyDescent="0.35">
      <c r="A394" s="53">
        <v>3034</v>
      </c>
      <c r="B394" s="55" t="s">
        <v>336</v>
      </c>
      <c r="C394" s="57" t="s">
        <v>97</v>
      </c>
      <c r="D394" s="59">
        <v>4.1394110127908478E-5</v>
      </c>
      <c r="E394" s="7">
        <v>0</v>
      </c>
      <c r="F394" s="63">
        <f t="shared" ref="F394:F457" si="6">+IF(E394=1,D394/$D$8,0)</f>
        <v>0</v>
      </c>
      <c r="G394" s="64"/>
    </row>
    <row r="395" spans="1:7" ht="14.5" x14ac:dyDescent="0.35">
      <c r="A395" s="53">
        <v>3030</v>
      </c>
      <c r="B395" s="55" t="s">
        <v>338</v>
      </c>
      <c r="C395" s="57" t="s">
        <v>97</v>
      </c>
      <c r="D395" s="59">
        <v>5.4087624194225244E-5</v>
      </c>
      <c r="E395" s="7">
        <v>0</v>
      </c>
      <c r="F395" s="63">
        <f t="shared" si="6"/>
        <v>0</v>
      </c>
      <c r="G395" s="64"/>
    </row>
    <row r="396" spans="1:7" ht="14.5" x14ac:dyDescent="0.35">
      <c r="A396" s="53">
        <v>3040</v>
      </c>
      <c r="B396" s="55" t="s">
        <v>2033</v>
      </c>
      <c r="C396" s="57" t="s">
        <v>97</v>
      </c>
      <c r="D396" s="59">
        <v>1.4579698887416041E-5</v>
      </c>
      <c r="E396" s="7">
        <v>0</v>
      </c>
      <c r="F396" s="63">
        <f t="shared" si="6"/>
        <v>0</v>
      </c>
      <c r="G396" s="64"/>
    </row>
    <row r="397" spans="1:7" ht="14.5" x14ac:dyDescent="0.35">
      <c r="A397" s="53">
        <v>3030</v>
      </c>
      <c r="B397" s="55" t="s">
        <v>339</v>
      </c>
      <c r="C397" s="57" t="s">
        <v>97</v>
      </c>
      <c r="D397" s="59">
        <v>6.4164269229467338E-5</v>
      </c>
      <c r="E397" s="7">
        <v>0</v>
      </c>
      <c r="F397" s="63">
        <f t="shared" si="6"/>
        <v>0</v>
      </c>
      <c r="G397" s="64"/>
    </row>
    <row r="398" spans="1:7" ht="14.5" x14ac:dyDescent="0.35">
      <c r="A398" s="53">
        <v>3020</v>
      </c>
      <c r="B398" s="55" t="s">
        <v>2034</v>
      </c>
      <c r="C398" s="57" t="s">
        <v>97</v>
      </c>
      <c r="D398" s="59">
        <v>7.5872209245119612E-5</v>
      </c>
      <c r="E398" s="7">
        <v>0</v>
      </c>
      <c r="F398" s="63">
        <f t="shared" si="6"/>
        <v>0</v>
      </c>
      <c r="G398" s="64"/>
    </row>
    <row r="399" spans="1:7" ht="14.5" x14ac:dyDescent="0.35">
      <c r="A399" s="53">
        <v>3044</v>
      </c>
      <c r="B399" s="55" t="s">
        <v>342</v>
      </c>
      <c r="C399" s="57" t="s">
        <v>97</v>
      </c>
      <c r="D399" s="59">
        <v>1.3220286403740886E-4</v>
      </c>
      <c r="E399" s="7">
        <v>0</v>
      </c>
      <c r="F399" s="63">
        <f t="shared" si="6"/>
        <v>0</v>
      </c>
      <c r="G399" s="64"/>
    </row>
    <row r="400" spans="1:7" ht="14.5" x14ac:dyDescent="0.35">
      <c r="A400" s="53">
        <v>3030</v>
      </c>
      <c r="B400" s="55" t="s">
        <v>343</v>
      </c>
      <c r="C400" s="57" t="s">
        <v>97</v>
      </c>
      <c r="D400" s="59">
        <v>3.0246927761772207E-5</v>
      </c>
      <c r="E400" s="7">
        <v>0</v>
      </c>
      <c r="F400" s="63">
        <f t="shared" si="6"/>
        <v>0</v>
      </c>
      <c r="G400" s="64"/>
    </row>
    <row r="401" spans="1:7" ht="14.5" x14ac:dyDescent="0.35">
      <c r="A401" s="53">
        <v>3010</v>
      </c>
      <c r="B401" s="55" t="s">
        <v>344</v>
      </c>
      <c r="C401" s="57" t="s">
        <v>97</v>
      </c>
      <c r="D401" s="59">
        <v>1.5021507944610466E-5</v>
      </c>
      <c r="E401" s="7">
        <v>0</v>
      </c>
      <c r="F401" s="63">
        <f t="shared" si="6"/>
        <v>0</v>
      </c>
      <c r="G401" s="64"/>
    </row>
    <row r="402" spans="1:7" ht="14.5" x14ac:dyDescent="0.35">
      <c r="A402" s="53">
        <v>3030</v>
      </c>
      <c r="B402" s="55" t="s">
        <v>345</v>
      </c>
      <c r="C402" s="57" t="s">
        <v>97</v>
      </c>
      <c r="D402" s="59">
        <v>1.0722365964987788E-5</v>
      </c>
      <c r="E402" s="7">
        <v>0</v>
      </c>
      <c r="F402" s="63">
        <f t="shared" si="6"/>
        <v>0</v>
      </c>
      <c r="G402" s="64"/>
    </row>
    <row r="403" spans="1:7" ht="14.5" x14ac:dyDescent="0.35">
      <c r="A403" s="53">
        <v>3040</v>
      </c>
      <c r="B403" s="55" t="s">
        <v>2035</v>
      </c>
      <c r="C403" s="57" t="s">
        <v>97</v>
      </c>
      <c r="D403" s="59">
        <v>2.591380047005765E-5</v>
      </c>
      <c r="E403" s="7">
        <v>0</v>
      </c>
      <c r="F403" s="63">
        <f t="shared" si="6"/>
        <v>0</v>
      </c>
      <c r="G403" s="64"/>
    </row>
    <row r="404" spans="1:7" ht="14.5" x14ac:dyDescent="0.35">
      <c r="A404" s="53">
        <v>3045</v>
      </c>
      <c r="B404" s="55" t="s">
        <v>2036</v>
      </c>
      <c r="C404" s="57" t="s">
        <v>97</v>
      </c>
      <c r="D404" s="59">
        <v>6.0306936307039078E-5</v>
      </c>
      <c r="E404" s="7">
        <v>0</v>
      </c>
      <c r="F404" s="63">
        <f t="shared" si="6"/>
        <v>0</v>
      </c>
      <c r="G404" s="64"/>
    </row>
    <row r="405" spans="1:7" ht="14.5" x14ac:dyDescent="0.35">
      <c r="A405" s="53">
        <v>3020</v>
      </c>
      <c r="B405" s="55" t="s">
        <v>2037</v>
      </c>
      <c r="C405" s="57" t="s">
        <v>97</v>
      </c>
      <c r="D405" s="59">
        <v>8.734225207612873E-6</v>
      </c>
      <c r="E405" s="7">
        <v>0</v>
      </c>
      <c r="F405" s="63">
        <f t="shared" si="6"/>
        <v>0</v>
      </c>
      <c r="G405" s="64"/>
    </row>
    <row r="406" spans="1:7" ht="14.5" x14ac:dyDescent="0.35">
      <c r="A406" s="53">
        <v>3010</v>
      </c>
      <c r="B406" s="55" t="s">
        <v>347</v>
      </c>
      <c r="C406" s="57" t="s">
        <v>97</v>
      </c>
      <c r="D406" s="59">
        <v>8.7682105197047516E-6</v>
      </c>
      <c r="E406" s="7">
        <v>0</v>
      </c>
      <c r="F406" s="63">
        <f t="shared" si="6"/>
        <v>0</v>
      </c>
      <c r="G406" s="64"/>
    </row>
    <row r="407" spans="1:7" ht="14.5" x14ac:dyDescent="0.35">
      <c r="A407" s="53">
        <v>3030</v>
      </c>
      <c r="B407" s="55" t="s">
        <v>350</v>
      </c>
      <c r="C407" s="57" t="s">
        <v>97</v>
      </c>
      <c r="D407" s="59">
        <v>2.101991552882709E-5</v>
      </c>
      <c r="E407" s="7">
        <v>0</v>
      </c>
      <c r="F407" s="63">
        <f t="shared" si="6"/>
        <v>0</v>
      </c>
      <c r="G407" s="64"/>
    </row>
    <row r="408" spans="1:7" ht="14.5" x14ac:dyDescent="0.35">
      <c r="A408" s="53">
        <v>3010</v>
      </c>
      <c r="B408" s="55" t="s">
        <v>351</v>
      </c>
      <c r="C408" s="57" t="s">
        <v>97</v>
      </c>
      <c r="D408" s="59">
        <v>3.3390569130271005E-5</v>
      </c>
      <c r="E408" s="7">
        <v>0</v>
      </c>
      <c r="F408" s="63">
        <f t="shared" si="6"/>
        <v>0</v>
      </c>
      <c r="G408" s="64"/>
    </row>
    <row r="409" spans="1:7" ht="14.5" x14ac:dyDescent="0.35">
      <c r="A409" s="53">
        <v>3040</v>
      </c>
      <c r="B409" s="55" t="s">
        <v>2038</v>
      </c>
      <c r="C409" s="57" t="s">
        <v>97</v>
      </c>
      <c r="D409" s="59">
        <v>2.035720194303545E-5</v>
      </c>
      <c r="E409" s="7">
        <v>0</v>
      </c>
      <c r="F409" s="63">
        <f t="shared" si="6"/>
        <v>0</v>
      </c>
      <c r="G409" s="64"/>
    </row>
    <row r="410" spans="1:7" ht="14.5" x14ac:dyDescent="0.35">
      <c r="A410" s="53">
        <v>3020</v>
      </c>
      <c r="B410" s="55" t="s">
        <v>2039</v>
      </c>
      <c r="C410" s="57" t="s">
        <v>97</v>
      </c>
      <c r="D410" s="59">
        <v>3.9371984058441687E-5</v>
      </c>
      <c r="E410" s="7">
        <v>0</v>
      </c>
      <c r="F410" s="63">
        <f t="shared" si="6"/>
        <v>0</v>
      </c>
      <c r="G410" s="64"/>
    </row>
    <row r="411" spans="1:7" ht="14.5" x14ac:dyDescent="0.35">
      <c r="A411" s="53">
        <v>3020</v>
      </c>
      <c r="B411" s="55" t="s">
        <v>2040</v>
      </c>
      <c r="C411" s="57" t="s">
        <v>97</v>
      </c>
      <c r="D411" s="59">
        <v>2.1461724586021514E-5</v>
      </c>
      <c r="E411" s="7">
        <v>0</v>
      </c>
      <c r="F411" s="63">
        <f t="shared" si="6"/>
        <v>0</v>
      </c>
      <c r="G411" s="64"/>
    </row>
    <row r="412" spans="1:7" ht="14.5" x14ac:dyDescent="0.35">
      <c r="A412" s="53">
        <v>3010</v>
      </c>
      <c r="B412" s="55" t="s">
        <v>357</v>
      </c>
      <c r="C412" s="57" t="s">
        <v>97</v>
      </c>
      <c r="D412" s="59">
        <v>5.2184446717080028E-5</v>
      </c>
      <c r="E412" s="7">
        <v>0</v>
      </c>
      <c r="F412" s="63">
        <f t="shared" si="6"/>
        <v>0</v>
      </c>
      <c r="G412" s="64"/>
    </row>
    <row r="413" spans="1:7" ht="14.5" x14ac:dyDescent="0.35">
      <c r="A413" s="53">
        <v>3030</v>
      </c>
      <c r="B413" s="55" t="s">
        <v>358</v>
      </c>
      <c r="C413" s="57" t="s">
        <v>97</v>
      </c>
      <c r="D413" s="59">
        <v>2.4197542209417764E-5</v>
      </c>
      <c r="E413" s="7">
        <v>0</v>
      </c>
      <c r="F413" s="63">
        <f t="shared" si="6"/>
        <v>0</v>
      </c>
      <c r="G413" s="64"/>
    </row>
    <row r="414" spans="1:7" ht="14.5" x14ac:dyDescent="0.35">
      <c r="A414" s="53">
        <v>3040</v>
      </c>
      <c r="B414" s="55" t="s">
        <v>2041</v>
      </c>
      <c r="C414" s="57" t="s">
        <v>97</v>
      </c>
      <c r="D414" s="59">
        <v>1.8657936338441506E-5</v>
      </c>
      <c r="E414" s="7">
        <v>0</v>
      </c>
      <c r="F414" s="63">
        <f t="shared" si="6"/>
        <v>0</v>
      </c>
      <c r="G414" s="64"/>
    </row>
    <row r="415" spans="1:7" ht="14.5" x14ac:dyDescent="0.35">
      <c r="A415" s="53">
        <v>3020</v>
      </c>
      <c r="B415" s="55" t="s">
        <v>2042</v>
      </c>
      <c r="C415" s="57" t="s">
        <v>97</v>
      </c>
      <c r="D415" s="59">
        <v>4.4758656025004489E-5</v>
      </c>
      <c r="E415" s="7">
        <v>0</v>
      </c>
      <c r="F415" s="63">
        <f t="shared" si="6"/>
        <v>0</v>
      </c>
      <c r="G415" s="64"/>
    </row>
    <row r="416" spans="1:7" ht="14.5" x14ac:dyDescent="0.35">
      <c r="A416" s="53">
        <v>3030</v>
      </c>
      <c r="B416" s="55" t="s">
        <v>359</v>
      </c>
      <c r="C416" s="57" t="s">
        <v>97</v>
      </c>
      <c r="D416" s="59">
        <v>1.0732561558615351E-4</v>
      </c>
      <c r="E416" s="7">
        <v>0</v>
      </c>
      <c r="F416" s="63">
        <f t="shared" si="6"/>
        <v>0</v>
      </c>
      <c r="G416" s="64"/>
    </row>
    <row r="417" spans="1:7" ht="14.5" x14ac:dyDescent="0.35">
      <c r="A417" s="53">
        <v>3010</v>
      </c>
      <c r="B417" s="55" t="s">
        <v>360</v>
      </c>
      <c r="C417" s="57" t="s">
        <v>97</v>
      </c>
      <c r="D417" s="59">
        <v>7.4342870200985056E-5</v>
      </c>
      <c r="E417" s="7">
        <v>0</v>
      </c>
      <c r="F417" s="63">
        <f t="shared" si="6"/>
        <v>0</v>
      </c>
      <c r="G417" s="64"/>
    </row>
    <row r="418" spans="1:7" ht="14.5" x14ac:dyDescent="0.35">
      <c r="A418" s="53">
        <v>3040</v>
      </c>
      <c r="B418" s="55" t="s">
        <v>2043</v>
      </c>
      <c r="C418" s="57" t="s">
        <v>97</v>
      </c>
      <c r="D418" s="59">
        <v>4.1207190911403148E-5</v>
      </c>
      <c r="E418" s="7">
        <v>0</v>
      </c>
      <c r="F418" s="63">
        <f t="shared" si="6"/>
        <v>0</v>
      </c>
      <c r="G418" s="64"/>
    </row>
    <row r="419" spans="1:7" ht="14.5" x14ac:dyDescent="0.35">
      <c r="A419" s="53">
        <v>3030</v>
      </c>
      <c r="B419" s="55" t="s">
        <v>362</v>
      </c>
      <c r="C419" s="57" t="s">
        <v>97</v>
      </c>
      <c r="D419" s="59">
        <v>1.734950182290417E-5</v>
      </c>
      <c r="E419" s="7">
        <v>0</v>
      </c>
      <c r="F419" s="63">
        <f t="shared" si="6"/>
        <v>0</v>
      </c>
      <c r="G419" s="64"/>
    </row>
    <row r="420" spans="1:7" ht="14.5" x14ac:dyDescent="0.35">
      <c r="A420" s="53">
        <v>3030</v>
      </c>
      <c r="B420" s="55" t="s">
        <v>364</v>
      </c>
      <c r="C420" s="57" t="s">
        <v>97</v>
      </c>
      <c r="D420" s="59">
        <v>1.5038500600656406E-5</v>
      </c>
      <c r="E420" s="7">
        <v>0</v>
      </c>
      <c r="F420" s="63">
        <f t="shared" si="6"/>
        <v>0</v>
      </c>
      <c r="G420" s="64"/>
    </row>
    <row r="421" spans="1:7" ht="14.5" x14ac:dyDescent="0.35">
      <c r="A421" s="53">
        <v>3040</v>
      </c>
      <c r="B421" s="55" t="s">
        <v>2046</v>
      </c>
      <c r="C421" s="57" t="s">
        <v>97</v>
      </c>
      <c r="D421" s="59">
        <v>5.0468188456440146E-6</v>
      </c>
      <c r="E421" s="7">
        <v>0</v>
      </c>
      <c r="F421" s="63">
        <f t="shared" si="6"/>
        <v>0</v>
      </c>
      <c r="G421" s="64"/>
    </row>
    <row r="422" spans="1:7" ht="14.5" x14ac:dyDescent="0.35">
      <c r="A422" s="53">
        <v>3046</v>
      </c>
      <c r="B422" s="55" t="s">
        <v>365</v>
      </c>
      <c r="C422" s="57" t="s">
        <v>97</v>
      </c>
      <c r="D422" s="59">
        <v>3.2082134614733669E-5</v>
      </c>
      <c r="E422" s="7">
        <v>0</v>
      </c>
      <c r="F422" s="63">
        <f t="shared" si="6"/>
        <v>0</v>
      </c>
      <c r="G422" s="64"/>
    </row>
    <row r="423" spans="1:7" ht="14.5" x14ac:dyDescent="0.35">
      <c r="A423" s="53">
        <v>3047</v>
      </c>
      <c r="B423" s="55" t="s">
        <v>2047</v>
      </c>
      <c r="C423" s="57" t="s">
        <v>97</v>
      </c>
      <c r="D423" s="59">
        <v>5.1062931418048022E-5</v>
      </c>
      <c r="E423" s="7">
        <v>0</v>
      </c>
      <c r="F423" s="63">
        <f t="shared" si="6"/>
        <v>0</v>
      </c>
      <c r="G423" s="64"/>
    </row>
    <row r="424" spans="1:7" ht="14.5" x14ac:dyDescent="0.35">
      <c r="A424" s="53">
        <v>3028</v>
      </c>
      <c r="B424" s="55" t="s">
        <v>2048</v>
      </c>
      <c r="C424" s="57" t="s">
        <v>97</v>
      </c>
      <c r="D424" s="59">
        <v>5.1810608284069355E-5</v>
      </c>
      <c r="E424" s="7">
        <v>0</v>
      </c>
      <c r="F424" s="63">
        <f t="shared" si="6"/>
        <v>0</v>
      </c>
      <c r="G424" s="64"/>
    </row>
    <row r="425" spans="1:7" ht="14.5" x14ac:dyDescent="0.35">
      <c r="A425" s="53">
        <v>3040</v>
      </c>
      <c r="B425" s="55" t="s">
        <v>2049</v>
      </c>
      <c r="C425" s="57" t="s">
        <v>97</v>
      </c>
      <c r="D425" s="59">
        <v>1.4885566696242952E-5</v>
      </c>
      <c r="E425" s="7">
        <v>0</v>
      </c>
      <c r="F425" s="63">
        <f t="shared" si="6"/>
        <v>0</v>
      </c>
      <c r="G425" s="64"/>
    </row>
    <row r="426" spans="1:7" ht="14.5" x14ac:dyDescent="0.35">
      <c r="A426" s="53">
        <v>3040</v>
      </c>
      <c r="B426" s="55" t="s">
        <v>2050</v>
      </c>
      <c r="C426" s="57" t="s">
        <v>97</v>
      </c>
      <c r="D426" s="59">
        <v>2.1954511611353759E-5</v>
      </c>
      <c r="E426" s="7">
        <v>0</v>
      </c>
      <c r="F426" s="63">
        <f t="shared" si="6"/>
        <v>0</v>
      </c>
      <c r="G426" s="64"/>
    </row>
    <row r="427" spans="1:7" ht="14.5" x14ac:dyDescent="0.35">
      <c r="A427" s="53">
        <v>3048</v>
      </c>
      <c r="B427" s="55" t="s">
        <v>2051</v>
      </c>
      <c r="C427" s="57" t="s">
        <v>97</v>
      </c>
      <c r="D427" s="59">
        <v>3.0824678067334149E-5</v>
      </c>
      <c r="E427" s="7">
        <v>0</v>
      </c>
      <c r="F427" s="63">
        <f t="shared" si="6"/>
        <v>0</v>
      </c>
      <c r="G427" s="64"/>
    </row>
    <row r="428" spans="1:7" ht="14.5" x14ac:dyDescent="0.35">
      <c r="A428" s="53">
        <v>3049</v>
      </c>
      <c r="B428" s="55" t="s">
        <v>2052</v>
      </c>
      <c r="C428" s="57" t="s">
        <v>97</v>
      </c>
      <c r="D428" s="59">
        <v>9.6688212901395427E-5</v>
      </c>
      <c r="E428" s="7">
        <v>0</v>
      </c>
      <c r="F428" s="63">
        <f t="shared" si="6"/>
        <v>0</v>
      </c>
      <c r="G428" s="64"/>
    </row>
    <row r="429" spans="1:7" ht="14.5" x14ac:dyDescent="0.35">
      <c r="A429" s="53">
        <v>3030</v>
      </c>
      <c r="B429" s="55" t="s">
        <v>366</v>
      </c>
      <c r="C429" s="57" t="s">
        <v>97</v>
      </c>
      <c r="D429" s="59">
        <v>2.0153290070484178E-5</v>
      </c>
      <c r="E429" s="7">
        <v>0</v>
      </c>
      <c r="F429" s="63">
        <f t="shared" si="6"/>
        <v>0</v>
      </c>
      <c r="G429" s="64"/>
    </row>
    <row r="430" spans="1:7" ht="14.5" x14ac:dyDescent="0.35">
      <c r="A430" s="53">
        <v>3040</v>
      </c>
      <c r="B430" s="55" t="s">
        <v>2053</v>
      </c>
      <c r="C430" s="57" t="s">
        <v>97</v>
      </c>
      <c r="D430" s="59">
        <v>4.0850345134438421E-5</v>
      </c>
      <c r="E430" s="7">
        <v>0</v>
      </c>
      <c r="F430" s="63">
        <f t="shared" si="6"/>
        <v>0</v>
      </c>
      <c r="G430" s="64"/>
    </row>
    <row r="431" spans="1:7" ht="14.5" x14ac:dyDescent="0.35">
      <c r="A431" s="53">
        <v>3010</v>
      </c>
      <c r="B431" s="55" t="s">
        <v>367</v>
      </c>
      <c r="C431" s="57" t="s">
        <v>97</v>
      </c>
      <c r="D431" s="59">
        <v>5.0909997513634569E-5</v>
      </c>
      <c r="E431" s="7">
        <v>0</v>
      </c>
      <c r="F431" s="63">
        <f t="shared" si="6"/>
        <v>0</v>
      </c>
      <c r="G431" s="64"/>
    </row>
    <row r="432" spans="1:7" ht="14.5" x14ac:dyDescent="0.35">
      <c r="A432" s="53">
        <v>3040</v>
      </c>
      <c r="B432" s="55" t="s">
        <v>2054</v>
      </c>
      <c r="C432" s="57" t="s">
        <v>97</v>
      </c>
      <c r="D432" s="59">
        <v>1.2115763760754822E-5</v>
      </c>
      <c r="E432" s="7">
        <v>0</v>
      </c>
      <c r="F432" s="63">
        <f t="shared" si="6"/>
        <v>0</v>
      </c>
      <c r="G432" s="64"/>
    </row>
    <row r="433" spans="1:7" ht="14.5" x14ac:dyDescent="0.35">
      <c r="A433" s="53">
        <v>3010</v>
      </c>
      <c r="B433" s="55" t="s">
        <v>368</v>
      </c>
      <c r="C433" s="57" t="s">
        <v>97</v>
      </c>
      <c r="D433" s="59">
        <v>4.0272594828876479E-5</v>
      </c>
      <c r="E433" s="7">
        <v>0</v>
      </c>
      <c r="F433" s="63">
        <f t="shared" si="6"/>
        <v>0</v>
      </c>
      <c r="G433" s="64"/>
    </row>
    <row r="434" spans="1:7" ht="14.5" x14ac:dyDescent="0.35">
      <c r="A434" s="53">
        <v>3020</v>
      </c>
      <c r="B434" s="55" t="s">
        <v>2055</v>
      </c>
      <c r="C434" s="57" t="s">
        <v>97</v>
      </c>
      <c r="D434" s="59">
        <v>3.918506484193635E-5</v>
      </c>
      <c r="E434" s="7">
        <v>0</v>
      </c>
      <c r="F434" s="63">
        <f t="shared" si="6"/>
        <v>0</v>
      </c>
      <c r="G434" s="64"/>
    </row>
    <row r="435" spans="1:7" ht="14.5" x14ac:dyDescent="0.35">
      <c r="A435" s="53">
        <v>3040</v>
      </c>
      <c r="B435" s="55" t="s">
        <v>2056</v>
      </c>
      <c r="C435" s="57" t="s">
        <v>97</v>
      </c>
      <c r="D435" s="59">
        <v>5.1487747819196512E-6</v>
      </c>
      <c r="E435" s="7">
        <v>0</v>
      </c>
      <c r="F435" s="63">
        <f t="shared" si="6"/>
        <v>0</v>
      </c>
      <c r="G435" s="64"/>
    </row>
    <row r="436" spans="1:7" ht="14.5" x14ac:dyDescent="0.35">
      <c r="A436" s="53">
        <v>3010</v>
      </c>
      <c r="B436" s="55" t="s">
        <v>371</v>
      </c>
      <c r="C436" s="57" t="s">
        <v>97</v>
      </c>
      <c r="D436" s="59">
        <v>2.1971504267399698E-5</v>
      </c>
      <c r="E436" s="7">
        <v>0</v>
      </c>
      <c r="F436" s="63">
        <f t="shared" si="6"/>
        <v>0</v>
      </c>
      <c r="G436" s="64"/>
    </row>
    <row r="437" spans="1:7" ht="14.5" x14ac:dyDescent="0.35">
      <c r="A437" s="53">
        <v>3020</v>
      </c>
      <c r="B437" s="55" t="s">
        <v>2057</v>
      </c>
      <c r="C437" s="57" t="s">
        <v>97</v>
      </c>
      <c r="D437" s="59">
        <v>7.9729542167547858E-5</v>
      </c>
      <c r="E437" s="7">
        <v>0</v>
      </c>
      <c r="F437" s="63">
        <f t="shared" si="6"/>
        <v>0</v>
      </c>
      <c r="G437" s="64"/>
    </row>
    <row r="438" spans="1:7" ht="14.5" x14ac:dyDescent="0.35">
      <c r="A438" s="53">
        <v>3010</v>
      </c>
      <c r="B438" s="55" t="s">
        <v>372</v>
      </c>
      <c r="C438" s="57" t="s">
        <v>97</v>
      </c>
      <c r="D438" s="59">
        <v>2.9193383086923962E-5</v>
      </c>
      <c r="E438" s="7">
        <v>0</v>
      </c>
      <c r="F438" s="63">
        <f t="shared" si="6"/>
        <v>0</v>
      </c>
      <c r="G438" s="64"/>
    </row>
    <row r="439" spans="1:7" ht="14.5" x14ac:dyDescent="0.35">
      <c r="A439" s="53">
        <v>3010</v>
      </c>
      <c r="B439" s="55" t="s">
        <v>373</v>
      </c>
      <c r="C439" s="57" t="s">
        <v>97</v>
      </c>
      <c r="D439" s="59">
        <v>2.7409154202100319E-5</v>
      </c>
      <c r="E439" s="7">
        <v>0</v>
      </c>
      <c r="F439" s="63">
        <f t="shared" si="6"/>
        <v>0</v>
      </c>
      <c r="G439" s="64"/>
    </row>
    <row r="440" spans="1:7" ht="14.5" x14ac:dyDescent="0.35">
      <c r="A440" s="53">
        <v>3020</v>
      </c>
      <c r="B440" s="55" t="s">
        <v>2058</v>
      </c>
      <c r="C440" s="57" t="s">
        <v>97</v>
      </c>
      <c r="D440" s="59">
        <v>4.0901323102576236E-5</v>
      </c>
      <c r="E440" s="7">
        <v>0</v>
      </c>
      <c r="F440" s="63">
        <f t="shared" si="6"/>
        <v>0</v>
      </c>
      <c r="G440" s="64"/>
    </row>
    <row r="441" spans="1:7" ht="14.5" x14ac:dyDescent="0.35">
      <c r="A441" s="53">
        <v>3040</v>
      </c>
      <c r="B441" s="55" t="s">
        <v>2059</v>
      </c>
      <c r="C441" s="57" t="s">
        <v>97</v>
      </c>
      <c r="D441" s="59">
        <v>1.5157449192977982E-5</v>
      </c>
      <c r="E441" s="7">
        <v>0</v>
      </c>
      <c r="F441" s="63">
        <f t="shared" si="6"/>
        <v>0</v>
      </c>
      <c r="G441" s="64"/>
    </row>
    <row r="442" spans="1:7" ht="14.5" x14ac:dyDescent="0.35">
      <c r="A442" s="53">
        <v>3040</v>
      </c>
      <c r="B442" s="55" t="s">
        <v>2060</v>
      </c>
      <c r="C442" s="57" t="s">
        <v>97</v>
      </c>
      <c r="D442" s="59">
        <v>2.372174784013146E-5</v>
      </c>
      <c r="E442" s="7">
        <v>0</v>
      </c>
      <c r="F442" s="63">
        <f t="shared" si="6"/>
        <v>0</v>
      </c>
      <c r="G442" s="64"/>
    </row>
    <row r="443" spans="1:7" ht="14.5" x14ac:dyDescent="0.35">
      <c r="A443" s="53">
        <v>3030</v>
      </c>
      <c r="B443" s="55" t="s">
        <v>375</v>
      </c>
      <c r="C443" s="57" t="s">
        <v>97</v>
      </c>
      <c r="D443" s="59">
        <v>1.245561688167361E-5</v>
      </c>
      <c r="E443" s="7">
        <v>0</v>
      </c>
      <c r="F443" s="63">
        <f t="shared" si="6"/>
        <v>0</v>
      </c>
      <c r="G443" s="64"/>
    </row>
    <row r="444" spans="1:7" ht="14.5" x14ac:dyDescent="0.35">
      <c r="A444" s="53">
        <v>3010</v>
      </c>
      <c r="B444" s="55" t="s">
        <v>376</v>
      </c>
      <c r="C444" s="57" t="s">
        <v>97</v>
      </c>
      <c r="D444" s="59">
        <v>3.4970886142543369E-5</v>
      </c>
      <c r="E444" s="7">
        <v>0</v>
      </c>
      <c r="F444" s="63">
        <f t="shared" si="6"/>
        <v>0</v>
      </c>
      <c r="G444" s="64"/>
    </row>
    <row r="445" spans="1:7" ht="14.5" x14ac:dyDescent="0.35">
      <c r="A445" s="53">
        <v>3040</v>
      </c>
      <c r="B445" s="55" t="s">
        <v>2061</v>
      </c>
      <c r="C445" s="57" t="s">
        <v>97</v>
      </c>
      <c r="D445" s="59">
        <v>1.9507569140738479E-5</v>
      </c>
      <c r="E445" s="7">
        <v>0</v>
      </c>
      <c r="F445" s="63">
        <f t="shared" si="6"/>
        <v>0</v>
      </c>
      <c r="G445" s="64"/>
    </row>
    <row r="446" spans="1:7" ht="14.5" x14ac:dyDescent="0.35">
      <c r="A446" s="53">
        <v>3030</v>
      </c>
      <c r="B446" s="55" t="s">
        <v>377</v>
      </c>
      <c r="C446" s="57" t="s">
        <v>97</v>
      </c>
      <c r="D446" s="59">
        <v>4.2515625426940484E-5</v>
      </c>
      <c r="E446" s="7">
        <v>0</v>
      </c>
      <c r="F446" s="63">
        <f t="shared" si="6"/>
        <v>0</v>
      </c>
      <c r="G446" s="64"/>
    </row>
    <row r="447" spans="1:7" ht="14.5" x14ac:dyDescent="0.35">
      <c r="A447" s="53">
        <v>3020</v>
      </c>
      <c r="B447" s="55" t="s">
        <v>2062</v>
      </c>
      <c r="C447" s="57" t="s">
        <v>97</v>
      </c>
      <c r="D447" s="59">
        <v>2.739216154605438E-5</v>
      </c>
      <c r="E447" s="7">
        <v>0</v>
      </c>
      <c r="F447" s="63">
        <f t="shared" si="6"/>
        <v>0</v>
      </c>
      <c r="G447" s="64"/>
    </row>
    <row r="448" spans="1:7" ht="14.5" x14ac:dyDescent="0.35">
      <c r="A448" s="53">
        <v>3040</v>
      </c>
      <c r="B448" s="55" t="s">
        <v>2063</v>
      </c>
      <c r="C448" s="57" t="s">
        <v>97</v>
      </c>
      <c r="D448" s="59">
        <v>5.1657674379655905E-6</v>
      </c>
      <c r="E448" s="7">
        <v>0</v>
      </c>
      <c r="F448" s="63">
        <f t="shared" si="6"/>
        <v>0</v>
      </c>
      <c r="G448" s="64"/>
    </row>
    <row r="449" spans="1:7" ht="14.5" x14ac:dyDescent="0.35">
      <c r="A449" s="53">
        <v>82013</v>
      </c>
      <c r="B449" s="55" t="s">
        <v>2087</v>
      </c>
      <c r="C449" s="57" t="s">
        <v>98</v>
      </c>
      <c r="D449" s="59">
        <v>2.3483850655488309E-5</v>
      </c>
      <c r="E449" s="7">
        <v>0</v>
      </c>
      <c r="F449" s="63">
        <f t="shared" si="6"/>
        <v>0</v>
      </c>
      <c r="G449" s="64"/>
    </row>
    <row r="450" spans="1:7" ht="14.5" x14ac:dyDescent="0.35">
      <c r="A450" s="53">
        <v>82027</v>
      </c>
      <c r="B450" s="55" t="s">
        <v>2088</v>
      </c>
      <c r="C450" s="57" t="s">
        <v>98</v>
      </c>
      <c r="D450" s="59">
        <v>2.0578106471632663E-5</v>
      </c>
      <c r="E450" s="7">
        <v>0</v>
      </c>
      <c r="F450" s="63">
        <f t="shared" si="6"/>
        <v>0</v>
      </c>
      <c r="G450" s="64"/>
    </row>
    <row r="451" spans="1:7" ht="14.5" x14ac:dyDescent="0.35">
      <c r="A451" s="53">
        <v>82022</v>
      </c>
      <c r="B451" s="55" t="s">
        <v>2089</v>
      </c>
      <c r="C451" s="57" t="s">
        <v>98</v>
      </c>
      <c r="D451" s="59">
        <v>1.3492168900475917E-5</v>
      </c>
      <c r="E451" s="7">
        <v>0</v>
      </c>
      <c r="F451" s="63">
        <f t="shared" si="6"/>
        <v>0</v>
      </c>
      <c r="G451" s="64"/>
    </row>
    <row r="452" spans="1:7" ht="14.5" x14ac:dyDescent="0.35">
      <c r="A452" s="53">
        <v>82024</v>
      </c>
      <c r="B452" s="55" t="s">
        <v>2090</v>
      </c>
      <c r="C452" s="57" t="s">
        <v>98</v>
      </c>
      <c r="D452" s="59">
        <v>2.2600232541099458E-5</v>
      </c>
      <c r="E452" s="7">
        <v>0</v>
      </c>
      <c r="F452" s="63">
        <f t="shared" si="6"/>
        <v>0</v>
      </c>
      <c r="G452" s="64"/>
    </row>
    <row r="453" spans="1:7" ht="14.5" x14ac:dyDescent="0.35">
      <c r="A453" s="53">
        <v>82023</v>
      </c>
      <c r="B453" s="55" t="s">
        <v>2091</v>
      </c>
      <c r="C453" s="57" t="s">
        <v>98</v>
      </c>
      <c r="D453" s="59">
        <v>1.675475886129629E-5</v>
      </c>
      <c r="E453" s="7">
        <v>0</v>
      </c>
      <c r="F453" s="63">
        <f t="shared" si="6"/>
        <v>0</v>
      </c>
      <c r="G453" s="64"/>
    </row>
    <row r="454" spans="1:7" ht="14.5" x14ac:dyDescent="0.35">
      <c r="A454" s="53">
        <v>82024</v>
      </c>
      <c r="B454" s="55" t="s">
        <v>2093</v>
      </c>
      <c r="C454" s="57" t="s">
        <v>98</v>
      </c>
      <c r="D454" s="59">
        <v>3.6823085651550769E-5</v>
      </c>
      <c r="E454" s="7">
        <v>0</v>
      </c>
      <c r="F454" s="63">
        <f t="shared" si="6"/>
        <v>0</v>
      </c>
      <c r="G454" s="64"/>
    </row>
    <row r="455" spans="1:7" ht="14.5" x14ac:dyDescent="0.35">
      <c r="A455" s="53">
        <v>82015</v>
      </c>
      <c r="B455" s="55" t="s">
        <v>2095</v>
      </c>
      <c r="C455" s="57" t="s">
        <v>98</v>
      </c>
      <c r="D455" s="59">
        <v>3.5718563008564709E-5</v>
      </c>
      <c r="E455" s="7">
        <v>0</v>
      </c>
      <c r="F455" s="63">
        <f t="shared" si="6"/>
        <v>0</v>
      </c>
      <c r="G455" s="64"/>
    </row>
    <row r="456" spans="1:7" ht="14.5" x14ac:dyDescent="0.35">
      <c r="A456" s="53">
        <v>82025</v>
      </c>
      <c r="B456" s="55" t="s">
        <v>2097</v>
      </c>
      <c r="C456" s="57" t="s">
        <v>98</v>
      </c>
      <c r="D456" s="59">
        <v>2.2056467547629397E-5</v>
      </c>
      <c r="E456" s="7">
        <v>0</v>
      </c>
      <c r="F456" s="63">
        <f t="shared" si="6"/>
        <v>0</v>
      </c>
      <c r="G456" s="64"/>
    </row>
    <row r="457" spans="1:7" ht="14.5" x14ac:dyDescent="0.35">
      <c r="A457" s="53">
        <v>82026</v>
      </c>
      <c r="B457" s="55" t="s">
        <v>2098</v>
      </c>
      <c r="C457" s="57" t="s">
        <v>98</v>
      </c>
      <c r="D457" s="59">
        <v>7.6721842047416575E-5</v>
      </c>
      <c r="E457" s="7">
        <v>0</v>
      </c>
      <c r="F457" s="63">
        <f t="shared" si="6"/>
        <v>0</v>
      </c>
      <c r="G457" s="64"/>
    </row>
    <row r="458" spans="1:7" ht="14.5" x14ac:dyDescent="0.35">
      <c r="A458" s="53">
        <v>82017</v>
      </c>
      <c r="B458" s="55" t="s">
        <v>2099</v>
      </c>
      <c r="C458" s="57" t="s">
        <v>98</v>
      </c>
      <c r="D458" s="59">
        <v>3.3611473658868218E-5</v>
      </c>
      <c r="E458" s="7">
        <v>0</v>
      </c>
      <c r="F458" s="63">
        <f t="shared" ref="F458:F521" si="7">+IF(E458=1,D458/$D$8,0)</f>
        <v>0</v>
      </c>
      <c r="G458" s="64"/>
    </row>
    <row r="459" spans="1:7" ht="14.5" x14ac:dyDescent="0.35">
      <c r="A459" s="53">
        <v>82027</v>
      </c>
      <c r="B459" s="55" t="s">
        <v>2100</v>
      </c>
      <c r="C459" s="57" t="s">
        <v>98</v>
      </c>
      <c r="D459" s="59">
        <v>3.4223209276522036E-5</v>
      </c>
      <c r="E459" s="7">
        <v>0</v>
      </c>
      <c r="F459" s="63">
        <f t="shared" si="7"/>
        <v>0</v>
      </c>
      <c r="G459" s="64"/>
    </row>
    <row r="460" spans="1:7" ht="14.5" x14ac:dyDescent="0.35">
      <c r="A460" s="53">
        <v>82028</v>
      </c>
      <c r="B460" s="55" t="s">
        <v>2101</v>
      </c>
      <c r="C460" s="57" t="s">
        <v>98</v>
      </c>
      <c r="D460" s="59">
        <v>7.4121965672387842E-5</v>
      </c>
      <c r="E460" s="7">
        <v>0</v>
      </c>
      <c r="F460" s="63">
        <f t="shared" si="7"/>
        <v>0</v>
      </c>
      <c r="G460" s="64"/>
    </row>
    <row r="461" spans="1:7" ht="14.5" x14ac:dyDescent="0.35">
      <c r="A461" s="53">
        <v>82029</v>
      </c>
      <c r="B461" s="55" t="s">
        <v>2104</v>
      </c>
      <c r="C461" s="57" t="s">
        <v>98</v>
      </c>
      <c r="D461" s="59">
        <v>5.0672100328991417E-5</v>
      </c>
      <c r="E461" s="7">
        <v>0</v>
      </c>
      <c r="F461" s="63">
        <f t="shared" si="7"/>
        <v>0</v>
      </c>
      <c r="G461" s="64"/>
    </row>
    <row r="462" spans="1:7" ht="14.5" x14ac:dyDescent="0.35">
      <c r="A462" s="53">
        <v>82026</v>
      </c>
      <c r="B462" s="55" t="s">
        <v>2105</v>
      </c>
      <c r="C462" s="57" t="s">
        <v>98</v>
      </c>
      <c r="D462" s="59">
        <v>1.0994248461722818E-5</v>
      </c>
      <c r="E462" s="7">
        <v>0</v>
      </c>
      <c r="F462" s="63">
        <f t="shared" si="7"/>
        <v>0</v>
      </c>
      <c r="G462" s="64"/>
    </row>
    <row r="463" spans="1:7" ht="14.5" x14ac:dyDescent="0.35">
      <c r="A463" s="53">
        <v>80071</v>
      </c>
      <c r="B463" s="55" t="s">
        <v>516</v>
      </c>
      <c r="C463" s="57" t="s">
        <v>98</v>
      </c>
      <c r="D463" s="59">
        <v>1.1614480407399608E-4</v>
      </c>
      <c r="E463" s="7">
        <v>0</v>
      </c>
      <c r="F463" s="63">
        <f t="shared" si="7"/>
        <v>0</v>
      </c>
      <c r="G463" s="64"/>
    </row>
    <row r="464" spans="1:7" ht="14.5" x14ac:dyDescent="0.35">
      <c r="A464" s="53">
        <v>80072</v>
      </c>
      <c r="B464" s="55" t="s">
        <v>519</v>
      </c>
      <c r="C464" s="57" t="s">
        <v>98</v>
      </c>
      <c r="D464" s="59">
        <v>1.6943377343406219E-4</v>
      </c>
      <c r="E464" s="7">
        <v>0</v>
      </c>
      <c r="F464" s="63">
        <f t="shared" si="7"/>
        <v>0</v>
      </c>
      <c r="G464" s="64"/>
    </row>
    <row r="465" spans="1:7" ht="14.5" x14ac:dyDescent="0.35">
      <c r="A465" s="53">
        <v>80073</v>
      </c>
      <c r="B465" s="55" t="s">
        <v>526</v>
      </c>
      <c r="C465" s="57" t="s">
        <v>98</v>
      </c>
      <c r="D465" s="59">
        <v>1.1561803173657196E-4</v>
      </c>
      <c r="E465" s="7">
        <v>0</v>
      </c>
      <c r="F465" s="63">
        <f t="shared" si="7"/>
        <v>0</v>
      </c>
      <c r="G465" s="64"/>
    </row>
    <row r="466" spans="1:7" ht="14.5" x14ac:dyDescent="0.35">
      <c r="A466" s="53">
        <v>80079</v>
      </c>
      <c r="B466" s="55" t="s">
        <v>572</v>
      </c>
      <c r="C466" s="57" t="s">
        <v>98</v>
      </c>
      <c r="D466" s="59">
        <v>1.7148988481562085E-4</v>
      </c>
      <c r="E466" s="7">
        <v>0</v>
      </c>
      <c r="F466" s="63">
        <f t="shared" si="7"/>
        <v>0</v>
      </c>
      <c r="G466" s="64"/>
    </row>
    <row r="467" spans="1:7" ht="14.5" x14ac:dyDescent="0.35">
      <c r="A467" s="53">
        <v>83040</v>
      </c>
      <c r="B467" s="55" t="s">
        <v>2109</v>
      </c>
      <c r="C467" s="57" t="s">
        <v>98</v>
      </c>
      <c r="D467" s="59">
        <v>2.8513676845086383E-5</v>
      </c>
      <c r="E467" s="7">
        <v>0</v>
      </c>
      <c r="F467" s="63">
        <f t="shared" si="7"/>
        <v>0</v>
      </c>
      <c r="G467" s="64"/>
    </row>
    <row r="468" spans="1:7" ht="14.5" x14ac:dyDescent="0.35">
      <c r="A468" s="53">
        <v>83041</v>
      </c>
      <c r="B468" s="55" t="s">
        <v>2110</v>
      </c>
      <c r="C468" s="57" t="s">
        <v>98</v>
      </c>
      <c r="D468" s="59">
        <v>2.4843263139163463E-5</v>
      </c>
      <c r="E468" s="7">
        <v>0</v>
      </c>
      <c r="F468" s="63">
        <f t="shared" si="7"/>
        <v>0</v>
      </c>
      <c r="G468" s="64"/>
    </row>
    <row r="469" spans="1:7" ht="14.5" x14ac:dyDescent="0.35">
      <c r="A469" s="53">
        <v>83044</v>
      </c>
      <c r="B469" s="55" t="s">
        <v>2111</v>
      </c>
      <c r="C469" s="57" t="s">
        <v>98</v>
      </c>
      <c r="D469" s="59">
        <v>6.0052046466349987E-5</v>
      </c>
      <c r="E469" s="7">
        <v>0</v>
      </c>
      <c r="F469" s="63">
        <f t="shared" si="7"/>
        <v>0</v>
      </c>
      <c r="G469" s="64"/>
    </row>
    <row r="470" spans="1:7" ht="14.5" x14ac:dyDescent="0.35">
      <c r="A470" s="53">
        <v>83032</v>
      </c>
      <c r="B470" s="55" t="s">
        <v>611</v>
      </c>
      <c r="C470" s="57" t="s">
        <v>98</v>
      </c>
      <c r="D470" s="59">
        <v>3.7672718453847739E-5</v>
      </c>
      <c r="E470" s="7">
        <v>0</v>
      </c>
      <c r="F470" s="63">
        <f t="shared" si="7"/>
        <v>0</v>
      </c>
      <c r="G470" s="64"/>
    </row>
    <row r="471" spans="1:7" ht="14.5" x14ac:dyDescent="0.35">
      <c r="A471" s="53">
        <v>83040</v>
      </c>
      <c r="B471" s="55" t="s">
        <v>2112</v>
      </c>
      <c r="C471" s="57" t="s">
        <v>98</v>
      </c>
      <c r="D471" s="59">
        <v>4.6729804126333465E-6</v>
      </c>
      <c r="E471" s="7">
        <v>0</v>
      </c>
      <c r="F471" s="63">
        <f t="shared" si="7"/>
        <v>0</v>
      </c>
      <c r="G471" s="64"/>
    </row>
    <row r="472" spans="1:7" ht="14.5" x14ac:dyDescent="0.35">
      <c r="A472" s="53">
        <v>83040</v>
      </c>
      <c r="B472" s="55" t="s">
        <v>2113</v>
      </c>
      <c r="C472" s="57" t="s">
        <v>98</v>
      </c>
      <c r="D472" s="59">
        <v>3.6500225186677918E-5</v>
      </c>
      <c r="E472" s="7">
        <v>0</v>
      </c>
      <c r="F472" s="63">
        <f t="shared" si="7"/>
        <v>0</v>
      </c>
      <c r="G472" s="64"/>
    </row>
    <row r="473" spans="1:7" ht="14.5" x14ac:dyDescent="0.35">
      <c r="A473" s="53">
        <v>83040</v>
      </c>
      <c r="B473" s="55" t="s">
        <v>2114</v>
      </c>
      <c r="C473" s="57" t="s">
        <v>98</v>
      </c>
      <c r="D473" s="59">
        <v>1.8708914306579325E-5</v>
      </c>
      <c r="E473" s="7">
        <v>0</v>
      </c>
      <c r="F473" s="63">
        <f t="shared" si="7"/>
        <v>0</v>
      </c>
      <c r="G473" s="64"/>
    </row>
    <row r="474" spans="1:7" ht="14.5" x14ac:dyDescent="0.35">
      <c r="A474" s="53">
        <v>83040</v>
      </c>
      <c r="B474" s="55" t="s">
        <v>2115</v>
      </c>
      <c r="C474" s="57" t="s">
        <v>98</v>
      </c>
      <c r="D474" s="59">
        <v>5.5141168869073489E-5</v>
      </c>
      <c r="E474" s="7">
        <v>0</v>
      </c>
      <c r="F474" s="63">
        <f t="shared" si="7"/>
        <v>0</v>
      </c>
      <c r="G474" s="64"/>
    </row>
    <row r="475" spans="1:7" ht="14.5" x14ac:dyDescent="0.35">
      <c r="A475" s="53">
        <v>83040</v>
      </c>
      <c r="B475" s="55" t="s">
        <v>2117</v>
      </c>
      <c r="C475" s="57" t="s">
        <v>98</v>
      </c>
      <c r="D475" s="59">
        <v>2.161465849043497E-5</v>
      </c>
      <c r="E475" s="7">
        <v>0</v>
      </c>
      <c r="F475" s="63">
        <f t="shared" si="7"/>
        <v>0</v>
      </c>
      <c r="G475" s="64"/>
    </row>
    <row r="476" spans="1:7" ht="14.5" x14ac:dyDescent="0.35">
      <c r="A476" s="53">
        <v>83034</v>
      </c>
      <c r="B476" s="55" t="s">
        <v>2118</v>
      </c>
      <c r="C476" s="57" t="s">
        <v>98</v>
      </c>
      <c r="D476" s="59">
        <v>2.6746440616308682E-5</v>
      </c>
      <c r="E476" s="7">
        <v>0</v>
      </c>
      <c r="F476" s="63">
        <f t="shared" si="7"/>
        <v>0</v>
      </c>
      <c r="G476" s="64"/>
    </row>
    <row r="477" spans="1:7" ht="14.5" x14ac:dyDescent="0.35">
      <c r="A477" s="53">
        <v>83040</v>
      </c>
      <c r="B477" s="55" t="s">
        <v>2119</v>
      </c>
      <c r="C477" s="57" t="s">
        <v>98</v>
      </c>
      <c r="D477" s="59">
        <v>1.6058059963412773E-5</v>
      </c>
      <c r="E477" s="7">
        <v>0</v>
      </c>
      <c r="F477" s="63">
        <f t="shared" si="7"/>
        <v>0</v>
      </c>
      <c r="G477" s="64"/>
    </row>
    <row r="478" spans="1:7" ht="14.5" x14ac:dyDescent="0.35">
      <c r="A478" s="53">
        <v>83040</v>
      </c>
      <c r="B478" s="55" t="s">
        <v>2120</v>
      </c>
      <c r="C478" s="57" t="s">
        <v>98</v>
      </c>
      <c r="D478" s="59">
        <v>1.8046200720787687E-5</v>
      </c>
      <c r="E478" s="7">
        <v>0</v>
      </c>
      <c r="F478" s="63">
        <f t="shared" si="7"/>
        <v>0</v>
      </c>
      <c r="G478" s="64"/>
    </row>
    <row r="479" spans="1:7" ht="14.5" x14ac:dyDescent="0.35">
      <c r="A479" s="53">
        <v>83040</v>
      </c>
      <c r="B479" s="55" t="s">
        <v>2121</v>
      </c>
      <c r="C479" s="57" t="s">
        <v>98</v>
      </c>
      <c r="D479" s="59">
        <v>3.0009030577129055E-5</v>
      </c>
      <c r="E479" s="7">
        <v>0</v>
      </c>
      <c r="F479" s="63">
        <f t="shared" si="7"/>
        <v>0</v>
      </c>
      <c r="G479" s="64"/>
    </row>
    <row r="480" spans="1:7" ht="14.5" x14ac:dyDescent="0.35">
      <c r="A480" s="53">
        <v>83040</v>
      </c>
      <c r="B480" s="55" t="s">
        <v>2122</v>
      </c>
      <c r="C480" s="57" t="s">
        <v>98</v>
      </c>
      <c r="D480" s="59">
        <v>2.525108688426601E-5</v>
      </c>
      <c r="E480" s="7">
        <v>0</v>
      </c>
      <c r="F480" s="63">
        <f t="shared" si="7"/>
        <v>0</v>
      </c>
      <c r="G480" s="64"/>
    </row>
    <row r="481" spans="1:7" ht="14.5" x14ac:dyDescent="0.35">
      <c r="A481" s="53">
        <v>83040</v>
      </c>
      <c r="B481" s="55" t="s">
        <v>2124</v>
      </c>
      <c r="C481" s="57" t="s">
        <v>98</v>
      </c>
      <c r="D481" s="59">
        <v>3.5497658479967495E-5</v>
      </c>
      <c r="E481" s="7">
        <v>0</v>
      </c>
      <c r="F481" s="63">
        <f t="shared" si="7"/>
        <v>0</v>
      </c>
      <c r="G481" s="64"/>
    </row>
    <row r="482" spans="1:7" ht="14.5" x14ac:dyDescent="0.35">
      <c r="A482" s="53">
        <v>83040</v>
      </c>
      <c r="B482" s="55" t="s">
        <v>2125</v>
      </c>
      <c r="C482" s="57" t="s">
        <v>98</v>
      </c>
      <c r="D482" s="59">
        <v>2.158067317834309E-5</v>
      </c>
      <c r="E482" s="7">
        <v>0</v>
      </c>
      <c r="F482" s="63">
        <f t="shared" si="7"/>
        <v>0</v>
      </c>
      <c r="G482" s="64"/>
    </row>
    <row r="483" spans="1:7" ht="14.5" x14ac:dyDescent="0.35">
      <c r="A483" s="53">
        <v>83040</v>
      </c>
      <c r="B483" s="55" t="s">
        <v>2126</v>
      </c>
      <c r="C483" s="57" t="s">
        <v>98</v>
      </c>
      <c r="D483" s="59">
        <v>4.2583596051124238E-5</v>
      </c>
      <c r="E483" s="7">
        <v>0</v>
      </c>
      <c r="F483" s="63">
        <f t="shared" si="7"/>
        <v>0</v>
      </c>
      <c r="G483" s="64"/>
    </row>
    <row r="484" spans="1:7" ht="14.5" x14ac:dyDescent="0.35">
      <c r="A484" s="53">
        <v>83040</v>
      </c>
      <c r="B484" s="55" t="s">
        <v>2127</v>
      </c>
      <c r="C484" s="57" t="s">
        <v>98</v>
      </c>
      <c r="D484" s="59">
        <v>4.8768922851846195E-5</v>
      </c>
      <c r="E484" s="7">
        <v>0</v>
      </c>
      <c r="F484" s="63">
        <f t="shared" si="7"/>
        <v>0</v>
      </c>
      <c r="G484" s="64"/>
    </row>
    <row r="485" spans="1:7" ht="14.5" x14ac:dyDescent="0.35">
      <c r="A485" s="53">
        <v>83040</v>
      </c>
      <c r="B485" s="55" t="s">
        <v>2128</v>
      </c>
      <c r="C485" s="57" t="s">
        <v>98</v>
      </c>
      <c r="D485" s="59">
        <v>5.8828575231042344E-5</v>
      </c>
      <c r="E485" s="7">
        <v>0</v>
      </c>
      <c r="F485" s="63">
        <f t="shared" si="7"/>
        <v>0</v>
      </c>
      <c r="G485" s="64"/>
    </row>
    <row r="486" spans="1:7" ht="14.5" x14ac:dyDescent="0.35">
      <c r="A486" s="53">
        <v>83040</v>
      </c>
      <c r="B486" s="55" t="s">
        <v>2129</v>
      </c>
      <c r="C486" s="57" t="s">
        <v>98</v>
      </c>
      <c r="D486" s="59">
        <v>5.4954249652568152E-5</v>
      </c>
      <c r="E486" s="7">
        <v>0</v>
      </c>
      <c r="F486" s="63">
        <f t="shared" si="7"/>
        <v>0</v>
      </c>
      <c r="G486" s="64"/>
    </row>
    <row r="487" spans="1:7" ht="14.5" x14ac:dyDescent="0.35">
      <c r="A487" s="53">
        <v>83030</v>
      </c>
      <c r="B487" s="55" t="s">
        <v>2130</v>
      </c>
      <c r="C487" s="57" t="s">
        <v>98</v>
      </c>
      <c r="D487" s="59">
        <v>9.9407037868745729E-6</v>
      </c>
      <c r="E487" s="7">
        <v>0</v>
      </c>
      <c r="F487" s="63">
        <f t="shared" si="7"/>
        <v>0</v>
      </c>
      <c r="G487" s="64"/>
    </row>
    <row r="488" spans="1:7" ht="14.5" x14ac:dyDescent="0.35">
      <c r="A488" s="53">
        <v>83040</v>
      </c>
      <c r="B488" s="55" t="s">
        <v>2132</v>
      </c>
      <c r="C488" s="57" t="s">
        <v>98</v>
      </c>
      <c r="D488" s="59">
        <v>2.5743873909598255E-5</v>
      </c>
      <c r="E488" s="7">
        <v>0</v>
      </c>
      <c r="F488" s="63">
        <f t="shared" si="7"/>
        <v>0</v>
      </c>
      <c r="G488" s="64"/>
    </row>
    <row r="489" spans="1:7" ht="14.5" x14ac:dyDescent="0.35">
      <c r="A489" s="53">
        <v>83046</v>
      </c>
      <c r="B489" s="55" t="s">
        <v>2133</v>
      </c>
      <c r="C489" s="57" t="s">
        <v>98</v>
      </c>
      <c r="D489" s="59">
        <v>3.4800959582083978E-5</v>
      </c>
      <c r="E489" s="7">
        <v>0</v>
      </c>
      <c r="F489" s="63">
        <f t="shared" si="7"/>
        <v>0</v>
      </c>
      <c r="G489" s="64"/>
    </row>
    <row r="490" spans="1:7" ht="14.5" x14ac:dyDescent="0.35">
      <c r="A490" s="53">
        <v>83030</v>
      </c>
      <c r="B490" s="55" t="s">
        <v>2134</v>
      </c>
      <c r="C490" s="57" t="s">
        <v>98</v>
      </c>
      <c r="D490" s="59">
        <v>2.4265512833601522E-5</v>
      </c>
      <c r="E490" s="7">
        <v>0</v>
      </c>
      <c r="F490" s="63">
        <f t="shared" si="7"/>
        <v>0</v>
      </c>
      <c r="G490" s="64"/>
    </row>
    <row r="491" spans="1:7" ht="14.5" x14ac:dyDescent="0.35">
      <c r="A491" s="53">
        <v>83040</v>
      </c>
      <c r="B491" s="55" t="s">
        <v>2135</v>
      </c>
      <c r="C491" s="57" t="s">
        <v>98</v>
      </c>
      <c r="D491" s="59">
        <v>1.8386053841706477E-5</v>
      </c>
      <c r="E491" s="7">
        <v>0</v>
      </c>
      <c r="F491" s="63">
        <f t="shared" si="7"/>
        <v>0</v>
      </c>
      <c r="G491" s="64"/>
    </row>
    <row r="492" spans="1:7" ht="14.5" x14ac:dyDescent="0.35">
      <c r="A492" s="53">
        <v>83030</v>
      </c>
      <c r="B492" s="55" t="s">
        <v>2136</v>
      </c>
      <c r="C492" s="57" t="s">
        <v>98</v>
      </c>
      <c r="D492" s="59">
        <v>5.1300828602691174E-5</v>
      </c>
      <c r="E492" s="7">
        <v>0</v>
      </c>
      <c r="F492" s="63">
        <f t="shared" si="7"/>
        <v>0</v>
      </c>
      <c r="G492" s="64"/>
    </row>
    <row r="493" spans="1:7" ht="14.5" x14ac:dyDescent="0.35">
      <c r="A493" s="53">
        <v>83030</v>
      </c>
      <c r="B493" s="55" t="s">
        <v>2137</v>
      </c>
      <c r="C493" s="57" t="s">
        <v>98</v>
      </c>
      <c r="D493" s="59">
        <v>3.039986166618566E-5</v>
      </c>
      <c r="E493" s="7">
        <v>0</v>
      </c>
      <c r="F493" s="63">
        <f t="shared" si="7"/>
        <v>0</v>
      </c>
      <c r="G493" s="64"/>
    </row>
    <row r="494" spans="1:7" ht="14.5" x14ac:dyDescent="0.35">
      <c r="A494" s="53">
        <v>83036</v>
      </c>
      <c r="B494" s="55" t="s">
        <v>623</v>
      </c>
      <c r="C494" s="57" t="s">
        <v>98</v>
      </c>
      <c r="D494" s="59">
        <v>1.128312361450379E-4</v>
      </c>
      <c r="E494" s="7">
        <v>0</v>
      </c>
      <c r="F494" s="63">
        <f t="shared" si="7"/>
        <v>0</v>
      </c>
      <c r="G494" s="64"/>
    </row>
    <row r="495" spans="1:7" ht="14.5" x14ac:dyDescent="0.35">
      <c r="A495" s="53">
        <v>83030</v>
      </c>
      <c r="B495" s="55" t="s">
        <v>2138</v>
      </c>
      <c r="C495" s="57" t="s">
        <v>98</v>
      </c>
      <c r="D495" s="59">
        <v>5.8964516479409865E-6</v>
      </c>
      <c r="E495" s="7">
        <v>0</v>
      </c>
      <c r="F495" s="63">
        <f t="shared" si="7"/>
        <v>0</v>
      </c>
      <c r="G495" s="64"/>
    </row>
    <row r="496" spans="1:7" ht="14.5" x14ac:dyDescent="0.35">
      <c r="A496" s="53">
        <v>83030</v>
      </c>
      <c r="B496" s="55" t="s">
        <v>2140</v>
      </c>
      <c r="C496" s="57" t="s">
        <v>98</v>
      </c>
      <c r="D496" s="59">
        <v>5.2541292494044756E-5</v>
      </c>
      <c r="E496" s="7">
        <v>0</v>
      </c>
      <c r="F496" s="63">
        <f t="shared" si="7"/>
        <v>0</v>
      </c>
      <c r="G496" s="64"/>
    </row>
    <row r="497" spans="1:7" ht="14.5" x14ac:dyDescent="0.35">
      <c r="A497" s="53">
        <v>83030</v>
      </c>
      <c r="B497" s="55" t="s">
        <v>2141</v>
      </c>
      <c r="C497" s="57" t="s">
        <v>98</v>
      </c>
      <c r="D497" s="59">
        <v>3.5820518944840346E-5</v>
      </c>
      <c r="E497" s="7">
        <v>0</v>
      </c>
      <c r="F497" s="63">
        <f t="shared" si="7"/>
        <v>0</v>
      </c>
      <c r="G497" s="64"/>
    </row>
    <row r="498" spans="1:7" ht="14.5" x14ac:dyDescent="0.35">
      <c r="A498" s="53">
        <v>83030</v>
      </c>
      <c r="B498" s="55" t="s">
        <v>2142</v>
      </c>
      <c r="C498" s="57" t="s">
        <v>98</v>
      </c>
      <c r="D498" s="59">
        <v>2.0255246006759816E-5</v>
      </c>
      <c r="E498" s="7">
        <v>0</v>
      </c>
      <c r="F498" s="63">
        <f t="shared" si="7"/>
        <v>0</v>
      </c>
      <c r="G498" s="64"/>
    </row>
    <row r="499" spans="1:7" ht="14.5" x14ac:dyDescent="0.35">
      <c r="A499" s="53">
        <v>83040</v>
      </c>
      <c r="B499" s="55" t="s">
        <v>2143</v>
      </c>
      <c r="C499" s="57" t="s">
        <v>98</v>
      </c>
      <c r="D499" s="59">
        <v>4.4350832279901946E-5</v>
      </c>
      <c r="E499" s="7">
        <v>0</v>
      </c>
      <c r="F499" s="63">
        <f t="shared" si="7"/>
        <v>0</v>
      </c>
      <c r="G499" s="64"/>
    </row>
    <row r="500" spans="1:7" ht="14.5" x14ac:dyDescent="0.35">
      <c r="A500" s="53">
        <v>83049</v>
      </c>
      <c r="B500" s="55" t="s">
        <v>2144</v>
      </c>
      <c r="C500" s="57" t="s">
        <v>98</v>
      </c>
      <c r="D500" s="59">
        <v>1.1809895951927911E-5</v>
      </c>
      <c r="E500" s="7">
        <v>0</v>
      </c>
      <c r="F500" s="63">
        <f t="shared" si="7"/>
        <v>0</v>
      </c>
      <c r="G500" s="64"/>
    </row>
    <row r="501" spans="1:7" ht="14.5" x14ac:dyDescent="0.35">
      <c r="A501" s="53">
        <v>83040</v>
      </c>
      <c r="B501" s="55" t="s">
        <v>2145</v>
      </c>
      <c r="C501" s="57" t="s">
        <v>98</v>
      </c>
      <c r="D501" s="59">
        <v>1.9099745395635933E-5</v>
      </c>
      <c r="E501" s="7">
        <v>0</v>
      </c>
      <c r="F501" s="63">
        <f t="shared" si="7"/>
        <v>0</v>
      </c>
      <c r="G501" s="64"/>
    </row>
    <row r="502" spans="1:7" ht="14.5" x14ac:dyDescent="0.35">
      <c r="A502" s="53">
        <v>83050</v>
      </c>
      <c r="B502" s="55" t="s">
        <v>2148</v>
      </c>
      <c r="C502" s="57" t="s">
        <v>98</v>
      </c>
      <c r="D502" s="59">
        <v>1.0824321901263425E-5</v>
      </c>
      <c r="E502" s="7">
        <v>0</v>
      </c>
      <c r="F502" s="63">
        <f t="shared" si="7"/>
        <v>0</v>
      </c>
      <c r="G502" s="64"/>
    </row>
    <row r="503" spans="1:7" ht="14.5" x14ac:dyDescent="0.35">
      <c r="A503" s="53">
        <v>83052</v>
      </c>
      <c r="B503" s="55" t="s">
        <v>2149</v>
      </c>
      <c r="C503" s="57" t="s">
        <v>98</v>
      </c>
      <c r="D503" s="59">
        <v>3.6415261906448226E-5</v>
      </c>
      <c r="E503" s="7">
        <v>0</v>
      </c>
      <c r="F503" s="63">
        <f t="shared" si="7"/>
        <v>0</v>
      </c>
      <c r="G503" s="64"/>
    </row>
    <row r="504" spans="1:7" ht="14.5" x14ac:dyDescent="0.35">
      <c r="A504" s="53">
        <v>83030</v>
      </c>
      <c r="B504" s="55" t="s">
        <v>2151</v>
      </c>
      <c r="C504" s="57" t="s">
        <v>98</v>
      </c>
      <c r="D504" s="59">
        <v>3.2557928984019973E-5</v>
      </c>
      <c r="E504" s="7">
        <v>0</v>
      </c>
      <c r="F504" s="63">
        <f t="shared" si="7"/>
        <v>0</v>
      </c>
      <c r="G504" s="64"/>
    </row>
    <row r="505" spans="1:7" ht="14.5" x14ac:dyDescent="0.35">
      <c r="A505" s="53">
        <v>83030</v>
      </c>
      <c r="B505" s="55" t="s">
        <v>2153</v>
      </c>
      <c r="C505" s="57" t="s">
        <v>98</v>
      </c>
      <c r="D505" s="59">
        <v>4.5812200699852734E-5</v>
      </c>
      <c r="E505" s="7">
        <v>0</v>
      </c>
      <c r="F505" s="63">
        <f t="shared" si="7"/>
        <v>0</v>
      </c>
      <c r="G505" s="64"/>
    </row>
    <row r="506" spans="1:7" ht="14.5" x14ac:dyDescent="0.35">
      <c r="A506" s="53">
        <v>83016</v>
      </c>
      <c r="B506" s="55" t="s">
        <v>633</v>
      </c>
      <c r="C506" s="57" t="s">
        <v>98</v>
      </c>
      <c r="D506" s="59">
        <v>3.9219050154028234E-5</v>
      </c>
      <c r="E506" s="7">
        <v>0</v>
      </c>
      <c r="F506" s="63">
        <f t="shared" si="7"/>
        <v>0</v>
      </c>
      <c r="G506" s="64"/>
    </row>
    <row r="507" spans="1:7" ht="14.5" x14ac:dyDescent="0.35">
      <c r="A507" s="53">
        <v>83050</v>
      </c>
      <c r="B507" s="55" t="s">
        <v>2154</v>
      </c>
      <c r="C507" s="57" t="s">
        <v>98</v>
      </c>
      <c r="D507" s="59">
        <v>1.3271264371878703E-5</v>
      </c>
      <c r="E507" s="7">
        <v>0</v>
      </c>
      <c r="F507" s="63">
        <f t="shared" si="7"/>
        <v>0</v>
      </c>
      <c r="G507" s="64"/>
    </row>
    <row r="508" spans="1:7" ht="14.5" x14ac:dyDescent="0.35">
      <c r="A508" s="53">
        <v>83017</v>
      </c>
      <c r="B508" s="55" t="s">
        <v>634</v>
      </c>
      <c r="C508" s="57" t="s">
        <v>98</v>
      </c>
      <c r="D508" s="59">
        <v>5.716329493854028E-5</v>
      </c>
      <c r="E508" s="7">
        <v>0</v>
      </c>
      <c r="F508" s="63">
        <f t="shared" si="7"/>
        <v>0</v>
      </c>
      <c r="G508" s="64"/>
    </row>
    <row r="509" spans="1:7" ht="14.5" x14ac:dyDescent="0.35">
      <c r="A509" s="53">
        <v>83050</v>
      </c>
      <c r="B509" s="55" t="s">
        <v>2155</v>
      </c>
      <c r="C509" s="57" t="s">
        <v>98</v>
      </c>
      <c r="D509" s="59">
        <v>1.2234712353076398E-5</v>
      </c>
      <c r="E509" s="7">
        <v>0</v>
      </c>
      <c r="F509" s="63">
        <f t="shared" si="7"/>
        <v>0</v>
      </c>
      <c r="G509" s="64"/>
    </row>
    <row r="510" spans="1:7" ht="14.5" x14ac:dyDescent="0.35">
      <c r="A510" s="53">
        <v>83050</v>
      </c>
      <c r="B510" s="55" t="s">
        <v>2156</v>
      </c>
      <c r="C510" s="57" t="s">
        <v>98</v>
      </c>
      <c r="D510" s="59">
        <v>1.857297305821181E-5</v>
      </c>
      <c r="E510" s="7">
        <v>0</v>
      </c>
      <c r="F510" s="63">
        <f t="shared" si="7"/>
        <v>0</v>
      </c>
      <c r="G510" s="64"/>
    </row>
    <row r="511" spans="1:7" ht="14.5" x14ac:dyDescent="0.35">
      <c r="A511" s="53">
        <v>83018</v>
      </c>
      <c r="B511" s="55" t="s">
        <v>635</v>
      </c>
      <c r="C511" s="57" t="s">
        <v>98</v>
      </c>
      <c r="D511" s="59">
        <v>8.0953013402855495E-5</v>
      </c>
      <c r="E511" s="7">
        <v>0</v>
      </c>
      <c r="F511" s="63">
        <f t="shared" si="7"/>
        <v>0</v>
      </c>
      <c r="G511" s="64"/>
    </row>
    <row r="512" spans="1:7" ht="14.5" x14ac:dyDescent="0.35">
      <c r="A512" s="53">
        <v>83050</v>
      </c>
      <c r="B512" s="55" t="s">
        <v>2157</v>
      </c>
      <c r="C512" s="57" t="s">
        <v>98</v>
      </c>
      <c r="D512" s="59">
        <v>1.2948403907005854E-5</v>
      </c>
      <c r="E512" s="7">
        <v>0</v>
      </c>
      <c r="F512" s="63">
        <f t="shared" si="7"/>
        <v>0</v>
      </c>
      <c r="G512" s="64"/>
    </row>
    <row r="513" spans="1:7" ht="14.5" x14ac:dyDescent="0.35">
      <c r="A513" s="53">
        <v>83050</v>
      </c>
      <c r="B513" s="55" t="s">
        <v>2158</v>
      </c>
      <c r="C513" s="57" t="s">
        <v>98</v>
      </c>
      <c r="D513" s="59">
        <v>2.5098152979852557E-5</v>
      </c>
      <c r="E513" s="7">
        <v>0</v>
      </c>
      <c r="F513" s="63">
        <f t="shared" si="7"/>
        <v>0</v>
      </c>
      <c r="G513" s="64"/>
    </row>
    <row r="514" spans="1:7" ht="14.5" x14ac:dyDescent="0.35">
      <c r="A514" s="53">
        <v>83050</v>
      </c>
      <c r="B514" s="55" t="s">
        <v>2159</v>
      </c>
      <c r="C514" s="57" t="s">
        <v>98</v>
      </c>
      <c r="D514" s="59">
        <v>2.5319057508449767E-5</v>
      </c>
      <c r="E514" s="7">
        <v>0</v>
      </c>
      <c r="F514" s="63">
        <f t="shared" si="7"/>
        <v>0</v>
      </c>
      <c r="G514" s="64"/>
    </row>
    <row r="515" spans="1:7" ht="14.5" x14ac:dyDescent="0.35">
      <c r="A515" s="53">
        <v>83053</v>
      </c>
      <c r="B515" s="55" t="s">
        <v>2160</v>
      </c>
      <c r="C515" s="57" t="s">
        <v>98</v>
      </c>
      <c r="D515" s="59">
        <v>2.3891674400590855E-5</v>
      </c>
      <c r="E515" s="7">
        <v>0</v>
      </c>
      <c r="F515" s="63">
        <f t="shared" si="7"/>
        <v>0</v>
      </c>
      <c r="G515" s="64"/>
    </row>
    <row r="516" spans="1:7" ht="14.5" x14ac:dyDescent="0.35">
      <c r="A516" s="53">
        <v>83050</v>
      </c>
      <c r="B516" s="55" t="s">
        <v>2161</v>
      </c>
      <c r="C516" s="57" t="s">
        <v>98</v>
      </c>
      <c r="D516" s="59">
        <v>1.2404638913535793E-5</v>
      </c>
      <c r="E516" s="7">
        <v>0</v>
      </c>
      <c r="F516" s="63">
        <f t="shared" si="7"/>
        <v>0</v>
      </c>
      <c r="G516" s="64"/>
    </row>
    <row r="517" spans="1:7" ht="14.5" x14ac:dyDescent="0.35">
      <c r="A517" s="53">
        <v>83030</v>
      </c>
      <c r="B517" s="55" t="s">
        <v>2164</v>
      </c>
      <c r="C517" s="57" t="s">
        <v>98</v>
      </c>
      <c r="D517" s="59">
        <v>1.9660503045151936E-5</v>
      </c>
      <c r="E517" s="7">
        <v>0</v>
      </c>
      <c r="F517" s="63">
        <f t="shared" si="7"/>
        <v>0</v>
      </c>
      <c r="G517" s="64"/>
    </row>
    <row r="518" spans="1:7" ht="14.5" x14ac:dyDescent="0.35">
      <c r="A518" s="53">
        <v>83050</v>
      </c>
      <c r="B518" s="55" t="s">
        <v>2165</v>
      </c>
      <c r="C518" s="57" t="s">
        <v>98</v>
      </c>
      <c r="D518" s="59">
        <v>3.4919908174405554E-5</v>
      </c>
      <c r="E518" s="7">
        <v>0</v>
      </c>
      <c r="F518" s="63">
        <f t="shared" si="7"/>
        <v>0</v>
      </c>
      <c r="G518" s="64"/>
    </row>
    <row r="519" spans="1:7" ht="14.5" x14ac:dyDescent="0.35">
      <c r="A519" s="53">
        <v>83030</v>
      </c>
      <c r="B519" s="55" t="s">
        <v>2166</v>
      </c>
      <c r="C519" s="57" t="s">
        <v>98</v>
      </c>
      <c r="D519" s="59">
        <v>1.7060626670123199E-5</v>
      </c>
      <c r="E519" s="7">
        <v>0</v>
      </c>
      <c r="F519" s="63">
        <f t="shared" si="7"/>
        <v>0</v>
      </c>
      <c r="G519" s="64"/>
    </row>
    <row r="520" spans="1:7" ht="14.5" x14ac:dyDescent="0.35">
      <c r="A520" s="53">
        <v>83050</v>
      </c>
      <c r="B520" s="55" t="s">
        <v>2167</v>
      </c>
      <c r="C520" s="57" t="s">
        <v>98</v>
      </c>
      <c r="D520" s="59">
        <v>1.760439166359326E-5</v>
      </c>
      <c r="E520" s="7">
        <v>0</v>
      </c>
      <c r="F520" s="63">
        <f t="shared" si="7"/>
        <v>0</v>
      </c>
      <c r="G520" s="64"/>
    </row>
    <row r="521" spans="1:7" ht="14.5" x14ac:dyDescent="0.35">
      <c r="A521" s="53">
        <v>83050</v>
      </c>
      <c r="B521" s="55" t="s">
        <v>2168</v>
      </c>
      <c r="C521" s="57" t="s">
        <v>98</v>
      </c>
      <c r="D521" s="59">
        <v>1.245561688167361E-5</v>
      </c>
      <c r="E521" s="7">
        <v>0</v>
      </c>
      <c r="F521" s="63">
        <f t="shared" si="7"/>
        <v>0</v>
      </c>
      <c r="G521" s="64"/>
    </row>
    <row r="522" spans="1:7" ht="14.5" x14ac:dyDescent="0.35">
      <c r="A522" s="53">
        <v>83050</v>
      </c>
      <c r="B522" s="55" t="s">
        <v>2169</v>
      </c>
      <c r="C522" s="57" t="s">
        <v>98</v>
      </c>
      <c r="D522" s="59">
        <v>9.0061077043479036E-6</v>
      </c>
      <c r="E522" s="7">
        <v>0</v>
      </c>
      <c r="F522" s="63">
        <f t="shared" ref="F522:F585" si="8">+IF(E522=1,D522/$D$8,0)</f>
        <v>0</v>
      </c>
      <c r="G522" s="64"/>
    </row>
    <row r="523" spans="1:7" ht="14.5" x14ac:dyDescent="0.35">
      <c r="A523" s="53">
        <v>83030</v>
      </c>
      <c r="B523" s="55" t="s">
        <v>2172</v>
      </c>
      <c r="C523" s="57" t="s">
        <v>98</v>
      </c>
      <c r="D523" s="59">
        <v>3.6721129715275132E-5</v>
      </c>
      <c r="E523" s="7">
        <v>0</v>
      </c>
      <c r="F523" s="63">
        <f t="shared" si="8"/>
        <v>0</v>
      </c>
      <c r="G523" s="64"/>
    </row>
    <row r="524" spans="1:7" ht="14.5" x14ac:dyDescent="0.35">
      <c r="A524" s="53">
        <v>83056</v>
      </c>
      <c r="B524" s="55" t="s">
        <v>2173</v>
      </c>
      <c r="C524" s="57" t="s">
        <v>98</v>
      </c>
      <c r="D524" s="59">
        <v>2.4588373298474373E-5</v>
      </c>
      <c r="E524" s="7">
        <v>0</v>
      </c>
      <c r="F524" s="63">
        <f t="shared" si="8"/>
        <v>0</v>
      </c>
      <c r="G524" s="64"/>
    </row>
    <row r="525" spans="1:7" ht="14.5" x14ac:dyDescent="0.35">
      <c r="A525" s="53">
        <v>83030</v>
      </c>
      <c r="B525" s="55" t="s">
        <v>2175</v>
      </c>
      <c r="C525" s="57" t="s">
        <v>98</v>
      </c>
      <c r="D525" s="59">
        <v>2.0408179911173268E-5</v>
      </c>
      <c r="E525" s="7">
        <v>0</v>
      </c>
      <c r="F525" s="63">
        <f t="shared" si="8"/>
        <v>0</v>
      </c>
      <c r="G525" s="64"/>
    </row>
    <row r="526" spans="1:7" ht="14.5" x14ac:dyDescent="0.35">
      <c r="A526" s="53">
        <v>83058</v>
      </c>
      <c r="B526" s="55" t="s">
        <v>2177</v>
      </c>
      <c r="C526" s="57" t="s">
        <v>98</v>
      </c>
      <c r="D526" s="59">
        <v>1.430781639068101E-5</v>
      </c>
      <c r="E526" s="7">
        <v>0</v>
      </c>
      <c r="F526" s="63">
        <f t="shared" si="8"/>
        <v>0</v>
      </c>
      <c r="G526" s="64"/>
    </row>
    <row r="527" spans="1:7" ht="14.5" x14ac:dyDescent="0.35">
      <c r="A527" s="53">
        <v>83059</v>
      </c>
      <c r="B527" s="55" t="s">
        <v>2179</v>
      </c>
      <c r="C527" s="57" t="s">
        <v>98</v>
      </c>
      <c r="D527" s="59">
        <v>4.2685551987399875E-5</v>
      </c>
      <c r="E527" s="7">
        <v>0</v>
      </c>
      <c r="F527" s="63">
        <f t="shared" si="8"/>
        <v>0</v>
      </c>
      <c r="G527" s="64"/>
    </row>
    <row r="528" spans="1:7" ht="14.5" x14ac:dyDescent="0.35">
      <c r="A528" s="53">
        <v>83050</v>
      </c>
      <c r="B528" s="55" t="s">
        <v>2180</v>
      </c>
      <c r="C528" s="57" t="s">
        <v>98</v>
      </c>
      <c r="D528" s="59">
        <v>2.1087886153010847E-5</v>
      </c>
      <c r="E528" s="7">
        <v>0</v>
      </c>
      <c r="F528" s="63">
        <f t="shared" si="8"/>
        <v>0</v>
      </c>
      <c r="G528" s="64"/>
    </row>
    <row r="529" spans="1:7" ht="14.5" x14ac:dyDescent="0.35">
      <c r="A529" s="53">
        <v>83030</v>
      </c>
      <c r="B529" s="55" t="s">
        <v>2181</v>
      </c>
      <c r="C529" s="57" t="s">
        <v>98</v>
      </c>
      <c r="D529" s="59">
        <v>3.8641299848466292E-5</v>
      </c>
      <c r="E529" s="7">
        <v>0</v>
      </c>
      <c r="F529" s="63">
        <f t="shared" si="8"/>
        <v>0</v>
      </c>
      <c r="G529" s="64"/>
    </row>
    <row r="530" spans="1:7" ht="14.5" x14ac:dyDescent="0.35">
      <c r="A530" s="53">
        <v>83050</v>
      </c>
      <c r="B530" s="55" t="s">
        <v>2182</v>
      </c>
      <c r="C530" s="57" t="s">
        <v>98</v>
      </c>
      <c r="D530" s="59">
        <v>1.5480309657850831E-5</v>
      </c>
      <c r="E530" s="7">
        <v>0</v>
      </c>
      <c r="F530" s="63">
        <f t="shared" si="8"/>
        <v>0</v>
      </c>
      <c r="G530" s="64"/>
    </row>
    <row r="531" spans="1:7" ht="14.5" x14ac:dyDescent="0.35">
      <c r="A531" s="53">
        <v>83030</v>
      </c>
      <c r="B531" s="55" t="s">
        <v>2183</v>
      </c>
      <c r="C531" s="57" t="s">
        <v>98</v>
      </c>
      <c r="D531" s="59">
        <v>2.5013189699622858E-5</v>
      </c>
      <c r="E531" s="7">
        <v>0</v>
      </c>
      <c r="F531" s="63">
        <f t="shared" si="8"/>
        <v>0</v>
      </c>
      <c r="G531" s="64"/>
    </row>
    <row r="532" spans="1:7" ht="14.5" x14ac:dyDescent="0.35">
      <c r="A532" s="53">
        <v>83050</v>
      </c>
      <c r="B532" s="55" t="s">
        <v>2184</v>
      </c>
      <c r="C532" s="57" t="s">
        <v>98</v>
      </c>
      <c r="D532" s="59">
        <v>5.0349239864118566E-5</v>
      </c>
      <c r="E532" s="7">
        <v>0</v>
      </c>
      <c r="F532" s="63">
        <f t="shared" si="8"/>
        <v>0</v>
      </c>
      <c r="G532" s="64"/>
    </row>
    <row r="533" spans="1:7" ht="14.5" x14ac:dyDescent="0.35">
      <c r="A533" s="53">
        <v>83030</v>
      </c>
      <c r="B533" s="55" t="s">
        <v>2185</v>
      </c>
      <c r="C533" s="57" t="s">
        <v>98</v>
      </c>
      <c r="D533" s="59">
        <v>1.6007081995274954E-5</v>
      </c>
      <c r="E533" s="7">
        <v>0</v>
      </c>
      <c r="F533" s="63">
        <f t="shared" si="8"/>
        <v>0</v>
      </c>
      <c r="G533" s="64"/>
    </row>
    <row r="534" spans="1:7" ht="14.5" x14ac:dyDescent="0.35">
      <c r="A534" s="53">
        <v>84020</v>
      </c>
      <c r="B534" s="55" t="s">
        <v>2190</v>
      </c>
      <c r="C534" s="57" t="s">
        <v>98</v>
      </c>
      <c r="D534" s="59">
        <v>2.280414441365073E-5</v>
      </c>
      <c r="E534" s="7">
        <v>0</v>
      </c>
      <c r="F534" s="63">
        <f t="shared" si="8"/>
        <v>0</v>
      </c>
      <c r="G534" s="64"/>
    </row>
    <row r="535" spans="1:7" ht="14.5" x14ac:dyDescent="0.35">
      <c r="A535" s="53">
        <v>84020</v>
      </c>
      <c r="B535" s="55" t="s">
        <v>2193</v>
      </c>
      <c r="C535" s="57" t="s">
        <v>98</v>
      </c>
      <c r="D535" s="59">
        <v>1.15889914233307E-5</v>
      </c>
      <c r="E535" s="7">
        <v>0</v>
      </c>
      <c r="F535" s="63">
        <f t="shared" si="8"/>
        <v>0</v>
      </c>
      <c r="G535" s="64"/>
    </row>
    <row r="536" spans="1:7" ht="14.5" x14ac:dyDescent="0.35">
      <c r="A536" s="53">
        <v>84021</v>
      </c>
      <c r="B536" s="55" t="s">
        <v>2195</v>
      </c>
      <c r="C536" s="57" t="s">
        <v>98</v>
      </c>
      <c r="D536" s="59">
        <v>7.7639445473897306E-5</v>
      </c>
      <c r="E536" s="7">
        <v>0</v>
      </c>
      <c r="F536" s="63">
        <f t="shared" si="8"/>
        <v>0</v>
      </c>
      <c r="G536" s="64"/>
    </row>
    <row r="537" spans="1:7" ht="14.5" x14ac:dyDescent="0.35">
      <c r="A537" s="53">
        <v>84020</v>
      </c>
      <c r="B537" s="55" t="s">
        <v>2202</v>
      </c>
      <c r="C537" s="57" t="s">
        <v>98</v>
      </c>
      <c r="D537" s="59">
        <v>2.4486417362198735E-5</v>
      </c>
      <c r="E537" s="7">
        <v>0</v>
      </c>
      <c r="F537" s="63">
        <f t="shared" si="8"/>
        <v>0</v>
      </c>
      <c r="G537" s="64"/>
    </row>
    <row r="538" spans="1:7" ht="14.5" x14ac:dyDescent="0.35">
      <c r="A538" s="53">
        <v>84020</v>
      </c>
      <c r="B538" s="55" t="s">
        <v>2204</v>
      </c>
      <c r="C538" s="57" t="s">
        <v>98</v>
      </c>
      <c r="D538" s="59">
        <v>9.3119755131748144E-6</v>
      </c>
      <c r="E538" s="7">
        <v>0</v>
      </c>
      <c r="F538" s="63">
        <f t="shared" si="8"/>
        <v>0</v>
      </c>
      <c r="G538" s="64"/>
    </row>
    <row r="539" spans="1:7" ht="14.5" x14ac:dyDescent="0.35">
      <c r="A539" s="53">
        <v>84020</v>
      </c>
      <c r="B539" s="55" t="s">
        <v>2209</v>
      </c>
      <c r="C539" s="57" t="s">
        <v>98</v>
      </c>
      <c r="D539" s="59">
        <v>5.8471729454077616E-5</v>
      </c>
      <c r="E539" s="7">
        <v>0</v>
      </c>
      <c r="F539" s="63">
        <f t="shared" si="8"/>
        <v>0</v>
      </c>
      <c r="G539" s="64"/>
    </row>
    <row r="540" spans="1:7" ht="14.5" x14ac:dyDescent="0.35">
      <c r="A540" s="53">
        <v>84020</v>
      </c>
      <c r="B540" s="55" t="s">
        <v>2210</v>
      </c>
      <c r="C540" s="57" t="s">
        <v>98</v>
      </c>
      <c r="D540" s="59">
        <v>1.3135323123511189E-5</v>
      </c>
      <c r="E540" s="7">
        <v>0</v>
      </c>
      <c r="F540" s="63">
        <f t="shared" si="8"/>
        <v>0</v>
      </c>
      <c r="G540" s="64"/>
    </row>
    <row r="541" spans="1:7" ht="14.5" x14ac:dyDescent="0.35">
      <c r="A541" s="53">
        <v>84024</v>
      </c>
      <c r="B541" s="55" t="s">
        <v>2211</v>
      </c>
      <c r="C541" s="57" t="s">
        <v>98</v>
      </c>
      <c r="D541" s="59">
        <v>5.4495447939327787E-5</v>
      </c>
      <c r="E541" s="7">
        <v>0</v>
      </c>
      <c r="F541" s="63">
        <f t="shared" si="8"/>
        <v>0</v>
      </c>
      <c r="G541" s="64"/>
    </row>
    <row r="542" spans="1:7" ht="14.5" x14ac:dyDescent="0.35">
      <c r="A542" s="53">
        <v>84020</v>
      </c>
      <c r="B542" s="55" t="s">
        <v>2212</v>
      </c>
      <c r="C542" s="57" t="s">
        <v>98</v>
      </c>
      <c r="D542" s="59">
        <v>8.6152766152912971E-6</v>
      </c>
      <c r="E542" s="7">
        <v>0</v>
      </c>
      <c r="F542" s="63">
        <f t="shared" si="8"/>
        <v>0</v>
      </c>
      <c r="G542" s="64"/>
    </row>
    <row r="543" spans="1:7" ht="14.5" x14ac:dyDescent="0.35">
      <c r="A543" s="53">
        <v>84055</v>
      </c>
      <c r="B543" s="55" t="s">
        <v>2214</v>
      </c>
      <c r="C543" s="57" t="s">
        <v>98</v>
      </c>
      <c r="D543" s="59">
        <v>1.9439598516554722E-5</v>
      </c>
      <c r="E543" s="7">
        <v>0</v>
      </c>
      <c r="F543" s="63">
        <f t="shared" si="8"/>
        <v>0</v>
      </c>
      <c r="G543" s="64"/>
    </row>
    <row r="544" spans="1:7" ht="14.5" x14ac:dyDescent="0.35">
      <c r="A544" s="53">
        <v>84057</v>
      </c>
      <c r="B544" s="55" t="s">
        <v>2220</v>
      </c>
      <c r="C544" s="57" t="s">
        <v>98</v>
      </c>
      <c r="D544" s="59">
        <v>2.1631651146480908E-5</v>
      </c>
      <c r="E544" s="7">
        <v>0</v>
      </c>
      <c r="F544" s="63">
        <f t="shared" si="8"/>
        <v>0</v>
      </c>
      <c r="G544" s="64"/>
    </row>
    <row r="545" spans="1:7" ht="14.5" x14ac:dyDescent="0.35">
      <c r="A545" s="53">
        <v>84020</v>
      </c>
      <c r="B545" s="55" t="s">
        <v>2222</v>
      </c>
      <c r="C545" s="57" t="s">
        <v>98</v>
      </c>
      <c r="D545" s="59">
        <v>2.2532261916915701E-5</v>
      </c>
      <c r="E545" s="7">
        <v>0</v>
      </c>
      <c r="F545" s="63">
        <f t="shared" si="8"/>
        <v>0</v>
      </c>
      <c r="G545" s="64"/>
    </row>
    <row r="546" spans="1:7" ht="14.5" x14ac:dyDescent="0.35">
      <c r="A546" s="53">
        <v>84020</v>
      </c>
      <c r="B546" s="55" t="s">
        <v>2228</v>
      </c>
      <c r="C546" s="57" t="s">
        <v>98</v>
      </c>
      <c r="D546" s="59">
        <v>6.1564392854438591E-5</v>
      </c>
      <c r="E546" s="7">
        <v>0</v>
      </c>
      <c r="F546" s="63">
        <f t="shared" si="8"/>
        <v>0</v>
      </c>
      <c r="G546" s="64"/>
    </row>
    <row r="547" spans="1:7" ht="14.5" x14ac:dyDescent="0.35">
      <c r="A547" s="53">
        <v>84020</v>
      </c>
      <c r="B547" s="55" t="s">
        <v>2229</v>
      </c>
      <c r="C547" s="57" t="s">
        <v>98</v>
      </c>
      <c r="D547" s="59">
        <v>1.0297549563839302E-5</v>
      </c>
      <c r="E547" s="7">
        <v>0</v>
      </c>
      <c r="F547" s="63">
        <f t="shared" si="8"/>
        <v>0</v>
      </c>
      <c r="G547" s="64"/>
    </row>
    <row r="548" spans="1:7" ht="14.5" x14ac:dyDescent="0.35">
      <c r="A548" s="53">
        <v>84020</v>
      </c>
      <c r="B548" s="55" t="s">
        <v>2230</v>
      </c>
      <c r="C548" s="57" t="s">
        <v>98</v>
      </c>
      <c r="D548" s="59">
        <v>6.3127717210665024E-5</v>
      </c>
      <c r="E548" s="7">
        <v>0</v>
      </c>
      <c r="F548" s="63">
        <f t="shared" si="8"/>
        <v>0</v>
      </c>
      <c r="G548" s="64"/>
    </row>
    <row r="549" spans="1:7" ht="14.5" x14ac:dyDescent="0.35">
      <c r="A549" s="53">
        <v>84020</v>
      </c>
      <c r="B549" s="55" t="s">
        <v>2232</v>
      </c>
      <c r="C549" s="57" t="s">
        <v>98</v>
      </c>
      <c r="D549" s="59">
        <v>1.734950182290417E-5</v>
      </c>
      <c r="E549" s="7">
        <v>0</v>
      </c>
      <c r="F549" s="63">
        <f t="shared" si="8"/>
        <v>0</v>
      </c>
      <c r="G549" s="64"/>
    </row>
    <row r="550" spans="1:7" ht="14.5" x14ac:dyDescent="0.35">
      <c r="A550" s="53">
        <v>84065</v>
      </c>
      <c r="B550" s="55" t="s">
        <v>2233</v>
      </c>
      <c r="C550" s="57" t="s">
        <v>98</v>
      </c>
      <c r="D550" s="59">
        <v>1.9609525077014117E-5</v>
      </c>
      <c r="E550" s="7">
        <v>0</v>
      </c>
      <c r="F550" s="63">
        <f t="shared" si="8"/>
        <v>0</v>
      </c>
      <c r="G550" s="64"/>
    </row>
    <row r="551" spans="1:7" ht="14.5" x14ac:dyDescent="0.35">
      <c r="A551" s="53">
        <v>84026</v>
      </c>
      <c r="B551" s="55" t="s">
        <v>2236</v>
      </c>
      <c r="C551" s="57" t="s">
        <v>98</v>
      </c>
      <c r="D551" s="59">
        <v>3.3985312091878884E-5</v>
      </c>
      <c r="E551" s="7">
        <v>0</v>
      </c>
      <c r="F551" s="63">
        <f t="shared" si="8"/>
        <v>0</v>
      </c>
      <c r="G551" s="64"/>
    </row>
    <row r="552" spans="1:7" ht="14.5" x14ac:dyDescent="0.35">
      <c r="A552" s="53">
        <v>84020</v>
      </c>
      <c r="B552" s="55" t="s">
        <v>2237</v>
      </c>
      <c r="C552" s="57" t="s">
        <v>98</v>
      </c>
      <c r="D552" s="59">
        <v>1.7910259472420173E-5</v>
      </c>
      <c r="E552" s="7">
        <v>0</v>
      </c>
      <c r="F552" s="63">
        <f t="shared" si="8"/>
        <v>0</v>
      </c>
      <c r="G552" s="64"/>
    </row>
    <row r="553" spans="1:7" ht="14.5" x14ac:dyDescent="0.35">
      <c r="A553" s="53">
        <v>84020</v>
      </c>
      <c r="B553" s="55" t="s">
        <v>2240</v>
      </c>
      <c r="C553" s="57" t="s">
        <v>98</v>
      </c>
      <c r="D553" s="59">
        <v>6.4062313293191699E-6</v>
      </c>
      <c r="E553" s="7">
        <v>0</v>
      </c>
      <c r="F553" s="63">
        <f t="shared" si="8"/>
        <v>0</v>
      </c>
      <c r="G553" s="64"/>
    </row>
    <row r="554" spans="1:7" ht="14.5" x14ac:dyDescent="0.35">
      <c r="A554" s="53">
        <v>84020</v>
      </c>
      <c r="B554" s="55" t="s">
        <v>2241</v>
      </c>
      <c r="C554" s="57" t="s">
        <v>98</v>
      </c>
      <c r="D554" s="59">
        <v>1.0620410028712152E-5</v>
      </c>
      <c r="E554" s="7">
        <v>0</v>
      </c>
      <c r="F554" s="63">
        <f t="shared" si="8"/>
        <v>0</v>
      </c>
      <c r="G554" s="64"/>
    </row>
    <row r="555" spans="1:7" ht="14.5" x14ac:dyDescent="0.35">
      <c r="A555" s="53">
        <v>84020</v>
      </c>
      <c r="B555" s="55" t="s">
        <v>2245</v>
      </c>
      <c r="C555" s="57" t="s">
        <v>98</v>
      </c>
      <c r="D555" s="59">
        <v>8.2244455262346905E-6</v>
      </c>
      <c r="E555" s="7">
        <v>0</v>
      </c>
      <c r="F555" s="63">
        <f t="shared" si="8"/>
        <v>0</v>
      </c>
      <c r="G555" s="64"/>
    </row>
    <row r="556" spans="1:7" ht="14.5" x14ac:dyDescent="0.35">
      <c r="A556" s="53">
        <v>84020</v>
      </c>
      <c r="B556" s="55" t="s">
        <v>2247</v>
      </c>
      <c r="C556" s="57" t="s">
        <v>98</v>
      </c>
      <c r="D556" s="59">
        <v>6.7188962005644559E-5</v>
      </c>
      <c r="E556" s="7">
        <v>0</v>
      </c>
      <c r="F556" s="63">
        <f t="shared" si="8"/>
        <v>0</v>
      </c>
      <c r="G556" s="64"/>
    </row>
    <row r="557" spans="1:7" ht="14.5" x14ac:dyDescent="0.35">
      <c r="A557" s="53">
        <v>84027</v>
      </c>
      <c r="B557" s="55" t="s">
        <v>2251</v>
      </c>
      <c r="C557" s="57" t="s">
        <v>98</v>
      </c>
      <c r="D557" s="59">
        <v>8.4963280229697211E-6</v>
      </c>
      <c r="E557" s="7">
        <v>0</v>
      </c>
      <c r="F557" s="63">
        <f t="shared" si="8"/>
        <v>0</v>
      </c>
      <c r="G557" s="64"/>
    </row>
    <row r="558" spans="1:7" ht="14.5" x14ac:dyDescent="0.35">
      <c r="A558" s="53">
        <v>84020</v>
      </c>
      <c r="B558" s="55" t="s">
        <v>2253</v>
      </c>
      <c r="C558" s="57" t="s">
        <v>98</v>
      </c>
      <c r="D558" s="59">
        <v>6.8140550744217165E-6</v>
      </c>
      <c r="E558" s="7">
        <v>0</v>
      </c>
      <c r="F558" s="63">
        <f t="shared" si="8"/>
        <v>0</v>
      </c>
      <c r="G558" s="64"/>
    </row>
    <row r="559" spans="1:7" ht="14.5" x14ac:dyDescent="0.35">
      <c r="A559" s="53">
        <v>84029</v>
      </c>
      <c r="B559" s="55" t="s">
        <v>2258</v>
      </c>
      <c r="C559" s="57" t="s">
        <v>98</v>
      </c>
      <c r="D559" s="59">
        <v>5.1878578908253116E-5</v>
      </c>
      <c r="E559" s="7">
        <v>0</v>
      </c>
      <c r="F559" s="63">
        <f t="shared" si="8"/>
        <v>0</v>
      </c>
      <c r="G559" s="64"/>
    </row>
    <row r="560" spans="1:7" ht="14.5" x14ac:dyDescent="0.35">
      <c r="A560" s="53">
        <v>84020</v>
      </c>
      <c r="B560" s="55" t="s">
        <v>2265</v>
      </c>
      <c r="C560" s="57" t="s">
        <v>98</v>
      </c>
      <c r="D560" s="59">
        <v>2.6117712342608922E-5</v>
      </c>
      <c r="E560" s="7">
        <v>0</v>
      </c>
      <c r="F560" s="63">
        <f t="shared" si="8"/>
        <v>0</v>
      </c>
      <c r="G560" s="64"/>
    </row>
    <row r="561" spans="1:7" ht="14.5" x14ac:dyDescent="0.35">
      <c r="A561" s="53">
        <v>67020</v>
      </c>
      <c r="B561" s="55" t="s">
        <v>2267</v>
      </c>
      <c r="C561" s="57" t="s">
        <v>1784</v>
      </c>
      <c r="D561" s="59">
        <v>4.4690685400820732E-6</v>
      </c>
      <c r="E561" s="7">
        <v>0</v>
      </c>
      <c r="F561" s="63">
        <f t="shared" si="8"/>
        <v>0</v>
      </c>
      <c r="G561" s="64"/>
    </row>
    <row r="562" spans="1:7" ht="14.5" x14ac:dyDescent="0.35">
      <c r="A562" s="53">
        <v>67041</v>
      </c>
      <c r="B562" s="55" t="s">
        <v>2268</v>
      </c>
      <c r="C562" s="57" t="s">
        <v>1784</v>
      </c>
      <c r="D562" s="59">
        <v>2.3704755184085522E-5</v>
      </c>
      <c r="E562" s="7">
        <v>0</v>
      </c>
      <c r="F562" s="63">
        <f t="shared" si="8"/>
        <v>0</v>
      </c>
      <c r="G562" s="64"/>
    </row>
    <row r="563" spans="1:7" ht="14.5" x14ac:dyDescent="0.35">
      <c r="A563" s="53">
        <v>67030</v>
      </c>
      <c r="B563" s="55" t="s">
        <v>2269</v>
      </c>
      <c r="C563" s="57" t="s">
        <v>1784</v>
      </c>
      <c r="D563" s="59">
        <v>1.6041067307366834E-5</v>
      </c>
      <c r="E563" s="7">
        <v>0</v>
      </c>
      <c r="F563" s="63">
        <f t="shared" si="8"/>
        <v>0</v>
      </c>
      <c r="G563" s="64"/>
    </row>
    <row r="564" spans="1:7" ht="14.5" x14ac:dyDescent="0.35">
      <c r="A564" s="53">
        <v>67030</v>
      </c>
      <c r="B564" s="55" t="s">
        <v>2270</v>
      </c>
      <c r="C564" s="57" t="s">
        <v>1784</v>
      </c>
      <c r="D564" s="59">
        <v>5.3017086863331058E-6</v>
      </c>
      <c r="E564" s="7">
        <v>0</v>
      </c>
      <c r="F564" s="63">
        <f t="shared" si="8"/>
        <v>0</v>
      </c>
      <c r="G564" s="64"/>
    </row>
    <row r="565" spans="1:7" ht="14.5" x14ac:dyDescent="0.35">
      <c r="A565" s="53">
        <v>67030</v>
      </c>
      <c r="B565" s="55" t="s">
        <v>2271</v>
      </c>
      <c r="C565" s="57" t="s">
        <v>1784</v>
      </c>
      <c r="D565" s="59">
        <v>1.8742899618671205E-5</v>
      </c>
      <c r="E565" s="7">
        <v>0</v>
      </c>
      <c r="F565" s="63">
        <f t="shared" si="8"/>
        <v>0</v>
      </c>
      <c r="G565" s="64"/>
    </row>
    <row r="566" spans="1:7" ht="14.5" x14ac:dyDescent="0.35">
      <c r="A566" s="53">
        <v>67052</v>
      </c>
      <c r="B566" s="55" t="s">
        <v>2272</v>
      </c>
      <c r="C566" s="57" t="s">
        <v>1784</v>
      </c>
      <c r="D566" s="59">
        <v>5.5481021989992278E-5</v>
      </c>
      <c r="E566" s="7">
        <v>0</v>
      </c>
      <c r="F566" s="63">
        <f t="shared" si="8"/>
        <v>0</v>
      </c>
      <c r="G566" s="64"/>
    </row>
    <row r="567" spans="1:7" ht="14.5" x14ac:dyDescent="0.35">
      <c r="A567" s="53">
        <v>67010</v>
      </c>
      <c r="B567" s="55" t="s">
        <v>2273</v>
      </c>
      <c r="C567" s="57" t="s">
        <v>1784</v>
      </c>
      <c r="D567" s="59">
        <v>1.0433490812206817E-5</v>
      </c>
      <c r="E567" s="7">
        <v>0</v>
      </c>
      <c r="F567" s="63">
        <f t="shared" si="8"/>
        <v>0</v>
      </c>
      <c r="G567" s="64"/>
    </row>
    <row r="568" spans="1:7" ht="14.5" x14ac:dyDescent="0.35">
      <c r="A568" s="53">
        <v>67021</v>
      </c>
      <c r="B568" s="55" t="s">
        <v>2274</v>
      </c>
      <c r="C568" s="57" t="s">
        <v>1784</v>
      </c>
      <c r="D568" s="59">
        <v>2.8190816380213535E-5</v>
      </c>
      <c r="E568" s="7">
        <v>0</v>
      </c>
      <c r="F568" s="63">
        <f t="shared" si="8"/>
        <v>0</v>
      </c>
      <c r="G568" s="64"/>
    </row>
    <row r="569" spans="1:7" ht="14.5" x14ac:dyDescent="0.35">
      <c r="A569" s="53">
        <v>67030</v>
      </c>
      <c r="B569" s="55" t="s">
        <v>2275</v>
      </c>
      <c r="C569" s="57" t="s">
        <v>1784</v>
      </c>
      <c r="D569" s="59">
        <v>1.2064785792617004E-5</v>
      </c>
      <c r="E569" s="7">
        <v>0</v>
      </c>
      <c r="F569" s="63">
        <f t="shared" si="8"/>
        <v>0</v>
      </c>
      <c r="G569" s="64"/>
    </row>
    <row r="570" spans="1:7" ht="14.5" x14ac:dyDescent="0.35">
      <c r="A570" s="53">
        <v>67050</v>
      </c>
      <c r="B570" s="55" t="s">
        <v>2276</v>
      </c>
      <c r="C570" s="57" t="s">
        <v>1784</v>
      </c>
      <c r="D570" s="59">
        <v>3.6874063619688589E-6</v>
      </c>
      <c r="E570" s="7">
        <v>0</v>
      </c>
      <c r="F570" s="63">
        <f t="shared" si="8"/>
        <v>0</v>
      </c>
      <c r="G570" s="64"/>
    </row>
    <row r="571" spans="1:7" ht="14.5" x14ac:dyDescent="0.35">
      <c r="A571" s="53">
        <v>67030</v>
      </c>
      <c r="B571" s="55" t="s">
        <v>2277</v>
      </c>
      <c r="C571" s="57" t="s">
        <v>1784</v>
      </c>
      <c r="D571" s="59">
        <v>1.7434465103133866E-5</v>
      </c>
      <c r="E571" s="7">
        <v>0</v>
      </c>
      <c r="F571" s="63">
        <f t="shared" si="8"/>
        <v>0</v>
      </c>
      <c r="G571" s="64"/>
    </row>
    <row r="572" spans="1:7" ht="14.5" x14ac:dyDescent="0.35">
      <c r="A572" s="53">
        <v>67012</v>
      </c>
      <c r="B572" s="55" t="s">
        <v>2278</v>
      </c>
      <c r="C572" s="57" t="s">
        <v>1784</v>
      </c>
      <c r="D572" s="59">
        <v>1.9116738051681871E-5</v>
      </c>
      <c r="E572" s="7">
        <v>0</v>
      </c>
      <c r="F572" s="63">
        <f t="shared" si="8"/>
        <v>0</v>
      </c>
      <c r="G572" s="64"/>
    </row>
    <row r="573" spans="1:7" ht="14.5" x14ac:dyDescent="0.35">
      <c r="A573" s="53">
        <v>67020</v>
      </c>
      <c r="B573" s="55" t="s">
        <v>2279</v>
      </c>
      <c r="C573" s="57" t="s">
        <v>1784</v>
      </c>
      <c r="D573" s="59">
        <v>2.1240820057424303E-6</v>
      </c>
      <c r="E573" s="7">
        <v>0</v>
      </c>
      <c r="F573" s="63">
        <f t="shared" si="8"/>
        <v>0</v>
      </c>
      <c r="G573" s="64"/>
    </row>
    <row r="574" spans="1:7" ht="14.5" x14ac:dyDescent="0.35">
      <c r="A574" s="53">
        <v>67030</v>
      </c>
      <c r="B574" s="55" t="s">
        <v>2280</v>
      </c>
      <c r="C574" s="57" t="s">
        <v>1784</v>
      </c>
      <c r="D574" s="59">
        <v>1.2710506722362702E-5</v>
      </c>
      <c r="E574" s="7">
        <v>0</v>
      </c>
      <c r="F574" s="63">
        <f t="shared" si="8"/>
        <v>0</v>
      </c>
      <c r="G574" s="64"/>
    </row>
    <row r="575" spans="1:7" ht="14.5" x14ac:dyDescent="0.35">
      <c r="A575" s="53">
        <v>67013</v>
      </c>
      <c r="B575" s="55" t="s">
        <v>2281</v>
      </c>
      <c r="C575" s="57" t="s">
        <v>1784</v>
      </c>
      <c r="D575" s="59">
        <v>7.7826364690402636E-6</v>
      </c>
      <c r="E575" s="7">
        <v>0</v>
      </c>
      <c r="F575" s="63">
        <f t="shared" si="8"/>
        <v>0</v>
      </c>
      <c r="G575" s="64"/>
    </row>
    <row r="576" spans="1:7" ht="14.5" x14ac:dyDescent="0.35">
      <c r="A576" s="53">
        <v>67050</v>
      </c>
      <c r="B576" s="55" t="s">
        <v>2282</v>
      </c>
      <c r="C576" s="57" t="s">
        <v>1784</v>
      </c>
      <c r="D576" s="59">
        <v>1.5412339033667074E-5</v>
      </c>
      <c r="E576" s="7">
        <v>0</v>
      </c>
      <c r="F576" s="63">
        <f t="shared" si="8"/>
        <v>0</v>
      </c>
      <c r="G576" s="64"/>
    </row>
    <row r="577" spans="1:7" ht="14.5" x14ac:dyDescent="0.35">
      <c r="A577" s="53">
        <v>67030</v>
      </c>
      <c r="B577" s="55" t="s">
        <v>2283</v>
      </c>
      <c r="C577" s="57" t="s">
        <v>1784</v>
      </c>
      <c r="D577" s="59">
        <v>3.7043990180147982E-6</v>
      </c>
      <c r="E577" s="7">
        <v>0</v>
      </c>
      <c r="F577" s="63">
        <f t="shared" si="8"/>
        <v>0</v>
      </c>
      <c r="G577" s="64"/>
    </row>
    <row r="578" spans="1:7" ht="14.5" x14ac:dyDescent="0.35">
      <c r="A578" s="53">
        <v>67022</v>
      </c>
      <c r="B578" s="55" t="s">
        <v>2284</v>
      </c>
      <c r="C578" s="57" t="s">
        <v>1784</v>
      </c>
      <c r="D578" s="59">
        <v>1.4154882486267556E-5</v>
      </c>
      <c r="E578" s="7">
        <v>0</v>
      </c>
      <c r="F578" s="63">
        <f t="shared" si="8"/>
        <v>0</v>
      </c>
      <c r="G578" s="64"/>
    </row>
    <row r="579" spans="1:7" ht="14.5" x14ac:dyDescent="0.35">
      <c r="A579" s="53">
        <v>67053</v>
      </c>
      <c r="B579" s="55" t="s">
        <v>2285</v>
      </c>
      <c r="C579" s="57" t="s">
        <v>1784</v>
      </c>
      <c r="D579" s="59">
        <v>8.1445800428187751E-5</v>
      </c>
      <c r="E579" s="7">
        <v>0</v>
      </c>
      <c r="F579" s="63">
        <f t="shared" si="8"/>
        <v>0</v>
      </c>
      <c r="G579" s="64"/>
    </row>
    <row r="580" spans="1:7" ht="14.5" x14ac:dyDescent="0.35">
      <c r="A580" s="53">
        <v>67014</v>
      </c>
      <c r="B580" s="55" t="s">
        <v>2286</v>
      </c>
      <c r="C580" s="57" t="s">
        <v>1784</v>
      </c>
      <c r="D580" s="59">
        <v>1.0552439404528393E-5</v>
      </c>
      <c r="E580" s="7">
        <v>0</v>
      </c>
      <c r="F580" s="63">
        <f t="shared" si="8"/>
        <v>0</v>
      </c>
      <c r="G580" s="64"/>
    </row>
    <row r="581" spans="1:7" ht="14.5" x14ac:dyDescent="0.35">
      <c r="A581" s="53">
        <v>67020</v>
      </c>
      <c r="B581" s="55" t="s">
        <v>2287</v>
      </c>
      <c r="C581" s="57" t="s">
        <v>1784</v>
      </c>
      <c r="D581" s="59">
        <v>3.4325165212797672E-6</v>
      </c>
      <c r="E581" s="7">
        <v>0</v>
      </c>
      <c r="F581" s="63">
        <f t="shared" si="8"/>
        <v>0</v>
      </c>
      <c r="G581" s="64"/>
    </row>
    <row r="582" spans="1:7" ht="14.5" x14ac:dyDescent="0.35">
      <c r="A582" s="53">
        <v>67060</v>
      </c>
      <c r="B582" s="55" t="s">
        <v>2288</v>
      </c>
      <c r="C582" s="57" t="s">
        <v>1784</v>
      </c>
      <c r="D582" s="59">
        <v>9.7707772264151782E-6</v>
      </c>
      <c r="E582" s="7">
        <v>0</v>
      </c>
      <c r="F582" s="63">
        <f t="shared" si="8"/>
        <v>0</v>
      </c>
      <c r="G582" s="64"/>
    </row>
    <row r="583" spans="1:7" ht="14.5" x14ac:dyDescent="0.35">
      <c r="A583" s="53">
        <v>67020</v>
      </c>
      <c r="B583" s="55" t="s">
        <v>2289</v>
      </c>
      <c r="C583" s="57" t="s">
        <v>1784</v>
      </c>
      <c r="D583" s="59">
        <v>1.3254271715832765E-6</v>
      </c>
      <c r="E583" s="7">
        <v>0</v>
      </c>
      <c r="F583" s="63">
        <f t="shared" si="8"/>
        <v>0</v>
      </c>
      <c r="G583" s="64"/>
    </row>
    <row r="584" spans="1:7" ht="14.5" x14ac:dyDescent="0.35">
      <c r="A584" s="53">
        <v>67061</v>
      </c>
      <c r="B584" s="55" t="s">
        <v>2290</v>
      </c>
      <c r="C584" s="57" t="s">
        <v>1784</v>
      </c>
      <c r="D584" s="59">
        <v>8.5082228822018784E-5</v>
      </c>
      <c r="E584" s="7">
        <v>0</v>
      </c>
      <c r="F584" s="63">
        <f t="shared" si="8"/>
        <v>0</v>
      </c>
      <c r="G584" s="64"/>
    </row>
    <row r="585" spans="1:7" ht="14.5" x14ac:dyDescent="0.35">
      <c r="A585" s="53">
        <v>67023</v>
      </c>
      <c r="B585" s="55" t="s">
        <v>2291</v>
      </c>
      <c r="C585" s="57" t="s">
        <v>1784</v>
      </c>
      <c r="D585" s="59">
        <v>7.323834755799899E-6</v>
      </c>
      <c r="E585" s="7">
        <v>0</v>
      </c>
      <c r="F585" s="63">
        <f t="shared" si="8"/>
        <v>0</v>
      </c>
      <c r="G585" s="64"/>
    </row>
    <row r="586" spans="1:7" ht="14.5" x14ac:dyDescent="0.35">
      <c r="A586" s="53">
        <v>67020</v>
      </c>
      <c r="B586" s="55" t="s">
        <v>2292</v>
      </c>
      <c r="C586" s="57" t="s">
        <v>1784</v>
      </c>
      <c r="D586" s="59">
        <v>4.9108775972764985E-6</v>
      </c>
      <c r="E586" s="7">
        <v>0</v>
      </c>
      <c r="F586" s="63">
        <f t="shared" ref="F586:F649" si="9">+IF(E586=1,D586/$D$8,0)</f>
        <v>0</v>
      </c>
      <c r="G586" s="64"/>
    </row>
    <row r="587" spans="1:7" ht="14.5" x14ac:dyDescent="0.35">
      <c r="A587" s="53">
        <v>67050</v>
      </c>
      <c r="B587" s="55" t="s">
        <v>2294</v>
      </c>
      <c r="C587" s="57" t="s">
        <v>1784</v>
      </c>
      <c r="D587" s="59">
        <v>1.7536421039409503E-5</v>
      </c>
      <c r="E587" s="7">
        <v>0</v>
      </c>
      <c r="F587" s="63">
        <f t="shared" si="9"/>
        <v>0</v>
      </c>
      <c r="G587" s="64"/>
    </row>
    <row r="588" spans="1:7" ht="14.5" x14ac:dyDescent="0.35">
      <c r="A588" s="53">
        <v>67020</v>
      </c>
      <c r="B588" s="55" t="s">
        <v>2295</v>
      </c>
      <c r="C588" s="57" t="s">
        <v>1784</v>
      </c>
      <c r="D588" s="59">
        <v>2.0051334134208543E-6</v>
      </c>
      <c r="E588" s="7">
        <v>0</v>
      </c>
      <c r="F588" s="63">
        <f t="shared" si="9"/>
        <v>0</v>
      </c>
      <c r="G588" s="64"/>
    </row>
    <row r="589" spans="1:7" ht="14.5" x14ac:dyDescent="0.35">
      <c r="A589" s="53">
        <v>67024</v>
      </c>
      <c r="B589" s="55" t="s">
        <v>2296</v>
      </c>
      <c r="C589" s="57" t="s">
        <v>1784</v>
      </c>
      <c r="D589" s="59">
        <v>1.4137889830221616E-5</v>
      </c>
      <c r="E589" s="7">
        <v>0</v>
      </c>
      <c r="F589" s="63">
        <f t="shared" si="9"/>
        <v>0</v>
      </c>
      <c r="G589" s="64"/>
    </row>
    <row r="590" spans="1:7" ht="14.5" x14ac:dyDescent="0.35">
      <c r="A590" s="53">
        <v>67044</v>
      </c>
      <c r="B590" s="55" t="s">
        <v>2298</v>
      </c>
      <c r="C590" s="57" t="s">
        <v>1784</v>
      </c>
      <c r="D590" s="59">
        <v>2.6440572807481773E-5</v>
      </c>
      <c r="E590" s="7">
        <v>0</v>
      </c>
      <c r="F590" s="63">
        <f t="shared" si="9"/>
        <v>0</v>
      </c>
      <c r="G590" s="64"/>
    </row>
    <row r="591" spans="1:7" ht="14.5" x14ac:dyDescent="0.35">
      <c r="A591" s="53">
        <v>67050</v>
      </c>
      <c r="B591" s="55" t="s">
        <v>2299</v>
      </c>
      <c r="C591" s="57" t="s">
        <v>1784</v>
      </c>
      <c r="D591" s="59">
        <v>1.5514294969942712E-5</v>
      </c>
      <c r="E591" s="7">
        <v>0</v>
      </c>
      <c r="F591" s="63">
        <f t="shared" si="9"/>
        <v>0</v>
      </c>
      <c r="G591" s="64"/>
    </row>
    <row r="592" spans="1:7" ht="14.5" x14ac:dyDescent="0.35">
      <c r="A592" s="53">
        <v>67030</v>
      </c>
      <c r="B592" s="55" t="s">
        <v>2300</v>
      </c>
      <c r="C592" s="57" t="s">
        <v>1784</v>
      </c>
      <c r="D592" s="59">
        <v>4.8429069730927412E-6</v>
      </c>
      <c r="E592" s="7">
        <v>0</v>
      </c>
      <c r="F592" s="63">
        <f t="shared" si="9"/>
        <v>0</v>
      </c>
      <c r="G592" s="64"/>
    </row>
    <row r="593" spans="1:7" ht="14.5" x14ac:dyDescent="0.35">
      <c r="A593" s="53">
        <v>67054</v>
      </c>
      <c r="B593" s="55" t="s">
        <v>2301</v>
      </c>
      <c r="C593" s="57" t="s">
        <v>1784</v>
      </c>
      <c r="D593" s="59">
        <v>5.1249850634553359E-5</v>
      </c>
      <c r="E593" s="7">
        <v>0</v>
      </c>
      <c r="F593" s="63">
        <f t="shared" si="9"/>
        <v>0</v>
      </c>
      <c r="G593" s="64"/>
    </row>
    <row r="594" spans="1:7" ht="14.5" x14ac:dyDescent="0.35">
      <c r="A594" s="53">
        <v>67030</v>
      </c>
      <c r="B594" s="55" t="s">
        <v>2302</v>
      </c>
      <c r="C594" s="57" t="s">
        <v>1784</v>
      </c>
      <c r="D594" s="59">
        <v>3.5854504256932222E-6</v>
      </c>
      <c r="E594" s="7">
        <v>0</v>
      </c>
      <c r="F594" s="63">
        <f t="shared" si="9"/>
        <v>0</v>
      </c>
      <c r="G594" s="64"/>
    </row>
    <row r="595" spans="1:7" ht="14.5" x14ac:dyDescent="0.35">
      <c r="A595" s="53">
        <v>67040</v>
      </c>
      <c r="B595" s="55" t="s">
        <v>2303</v>
      </c>
      <c r="C595" s="57" t="s">
        <v>1784</v>
      </c>
      <c r="D595" s="59">
        <v>1.3594124836751553E-5</v>
      </c>
      <c r="E595" s="7">
        <v>0</v>
      </c>
      <c r="F595" s="63">
        <f t="shared" si="9"/>
        <v>0</v>
      </c>
      <c r="G595" s="64"/>
    </row>
    <row r="596" spans="1:7" ht="14.5" x14ac:dyDescent="0.35">
      <c r="A596" s="53">
        <v>67050</v>
      </c>
      <c r="B596" s="55" t="s">
        <v>2304</v>
      </c>
      <c r="C596" s="57" t="s">
        <v>1784</v>
      </c>
      <c r="D596" s="59">
        <v>1.88278628989009E-5</v>
      </c>
      <c r="E596" s="7">
        <v>0</v>
      </c>
      <c r="F596" s="63">
        <f t="shared" si="9"/>
        <v>0</v>
      </c>
      <c r="G596" s="64"/>
    </row>
    <row r="597" spans="1:7" ht="14.5" x14ac:dyDescent="0.35">
      <c r="A597" s="53">
        <v>67020</v>
      </c>
      <c r="B597" s="55" t="s">
        <v>2305</v>
      </c>
      <c r="C597" s="57" t="s">
        <v>1784</v>
      </c>
      <c r="D597" s="59">
        <v>3.3985312091878882E-6</v>
      </c>
      <c r="E597" s="7">
        <v>0</v>
      </c>
      <c r="F597" s="63">
        <f t="shared" si="9"/>
        <v>0</v>
      </c>
      <c r="G597" s="64"/>
    </row>
    <row r="598" spans="1:7" ht="14.5" x14ac:dyDescent="0.35">
      <c r="A598" s="53">
        <v>67030</v>
      </c>
      <c r="B598" s="55" t="s">
        <v>2306</v>
      </c>
      <c r="C598" s="57" t="s">
        <v>1784</v>
      </c>
      <c r="D598" s="59">
        <v>1.6482876364561258E-5</v>
      </c>
      <c r="E598" s="7">
        <v>0</v>
      </c>
      <c r="F598" s="63">
        <f t="shared" si="9"/>
        <v>0</v>
      </c>
      <c r="G598" s="64"/>
    </row>
    <row r="599" spans="1:7" ht="14.5" x14ac:dyDescent="0.35">
      <c r="A599" s="53">
        <v>67020</v>
      </c>
      <c r="B599" s="55" t="s">
        <v>2307</v>
      </c>
      <c r="C599" s="57" t="s">
        <v>1784</v>
      </c>
      <c r="D599" s="59">
        <v>6.1683341446760171E-6</v>
      </c>
      <c r="E599" s="7">
        <v>0</v>
      </c>
      <c r="F599" s="63">
        <f t="shared" si="9"/>
        <v>0</v>
      </c>
      <c r="G599" s="64"/>
    </row>
    <row r="600" spans="1:7" ht="14.5" x14ac:dyDescent="0.35">
      <c r="A600" s="53">
        <v>67020</v>
      </c>
      <c r="B600" s="55" t="s">
        <v>2308</v>
      </c>
      <c r="C600" s="57" t="s">
        <v>1784</v>
      </c>
      <c r="D600" s="59">
        <v>4.9448629093683779E-6</v>
      </c>
      <c r="E600" s="7">
        <v>0</v>
      </c>
      <c r="F600" s="63">
        <f t="shared" si="9"/>
        <v>0</v>
      </c>
      <c r="G600" s="64"/>
    </row>
    <row r="601" spans="1:7" ht="14.5" x14ac:dyDescent="0.35">
      <c r="A601" s="53">
        <v>67020</v>
      </c>
      <c r="B601" s="55" t="s">
        <v>2309</v>
      </c>
      <c r="C601" s="57" t="s">
        <v>1784</v>
      </c>
      <c r="D601" s="59">
        <v>1.1419064862871305E-5</v>
      </c>
      <c r="E601" s="7">
        <v>0</v>
      </c>
      <c r="F601" s="63">
        <f t="shared" si="9"/>
        <v>0</v>
      </c>
      <c r="G601" s="64"/>
    </row>
    <row r="602" spans="1:7" ht="14.5" x14ac:dyDescent="0.35">
      <c r="A602" s="53">
        <v>67020</v>
      </c>
      <c r="B602" s="55" t="s">
        <v>2310</v>
      </c>
      <c r="C602" s="57" t="s">
        <v>1784</v>
      </c>
      <c r="D602" s="59">
        <v>4.0102668268417086E-6</v>
      </c>
      <c r="E602" s="7">
        <v>0</v>
      </c>
      <c r="F602" s="63">
        <f t="shared" si="9"/>
        <v>0</v>
      </c>
      <c r="G602" s="64"/>
    </row>
    <row r="603" spans="1:7" ht="14.5" x14ac:dyDescent="0.35">
      <c r="A603" s="53">
        <v>67055</v>
      </c>
      <c r="B603" s="55" t="s">
        <v>2311</v>
      </c>
      <c r="C603" s="57" t="s">
        <v>1784</v>
      </c>
      <c r="D603" s="59">
        <v>2.8547662157178263E-5</v>
      </c>
      <c r="E603" s="7">
        <v>0</v>
      </c>
      <c r="F603" s="63">
        <f t="shared" si="9"/>
        <v>0</v>
      </c>
      <c r="G603" s="64"/>
    </row>
    <row r="604" spans="1:7" ht="14.5" x14ac:dyDescent="0.35">
      <c r="A604" s="53">
        <v>67030</v>
      </c>
      <c r="B604" s="55" t="s">
        <v>2312</v>
      </c>
      <c r="C604" s="57" t="s">
        <v>1784</v>
      </c>
      <c r="D604" s="59">
        <v>8.6832472394750543E-6</v>
      </c>
      <c r="E604" s="7">
        <v>0</v>
      </c>
      <c r="F604" s="63">
        <f t="shared" si="9"/>
        <v>0</v>
      </c>
      <c r="G604" s="64"/>
    </row>
    <row r="605" spans="1:7" ht="14.5" x14ac:dyDescent="0.35">
      <c r="A605" s="53">
        <v>67030</v>
      </c>
      <c r="B605" s="55" t="s">
        <v>2313</v>
      </c>
      <c r="C605" s="57" t="s">
        <v>1784</v>
      </c>
      <c r="D605" s="59">
        <v>3.2948760073076578E-5</v>
      </c>
      <c r="E605" s="7">
        <v>0</v>
      </c>
      <c r="F605" s="63">
        <f t="shared" si="9"/>
        <v>0</v>
      </c>
      <c r="G605" s="64"/>
    </row>
    <row r="606" spans="1:7" ht="14.5" x14ac:dyDescent="0.35">
      <c r="A606" s="53">
        <v>67050</v>
      </c>
      <c r="B606" s="55" t="s">
        <v>2314</v>
      </c>
      <c r="C606" s="57" t="s">
        <v>1784</v>
      </c>
      <c r="D606" s="59">
        <v>2.6066734374471103E-5</v>
      </c>
      <c r="E606" s="7">
        <v>0</v>
      </c>
      <c r="F606" s="63">
        <f t="shared" si="9"/>
        <v>0</v>
      </c>
      <c r="G606" s="64"/>
    </row>
    <row r="607" spans="1:7" ht="14.5" x14ac:dyDescent="0.35">
      <c r="A607" s="53">
        <v>67056</v>
      </c>
      <c r="B607" s="55" t="s">
        <v>2315</v>
      </c>
      <c r="C607" s="57" t="s">
        <v>1784</v>
      </c>
      <c r="D607" s="59">
        <v>1.0046058254359398E-4</v>
      </c>
      <c r="E607" s="7">
        <v>0</v>
      </c>
      <c r="F607" s="63">
        <f t="shared" si="9"/>
        <v>0</v>
      </c>
      <c r="G607" s="64"/>
    </row>
    <row r="608" spans="1:7" ht="14.5" x14ac:dyDescent="0.35">
      <c r="A608" s="53">
        <v>67045</v>
      </c>
      <c r="B608" s="55" t="s">
        <v>2316</v>
      </c>
      <c r="C608" s="57" t="s">
        <v>1784</v>
      </c>
      <c r="D608" s="59">
        <v>1.4256838422543191E-5</v>
      </c>
      <c r="E608" s="7">
        <v>0</v>
      </c>
      <c r="F608" s="63">
        <f t="shared" si="9"/>
        <v>0</v>
      </c>
      <c r="G608" s="64"/>
    </row>
    <row r="609" spans="1:7" ht="14.5" x14ac:dyDescent="0.35">
      <c r="A609" s="53">
        <v>67062</v>
      </c>
      <c r="B609" s="55" t="s">
        <v>2317</v>
      </c>
      <c r="C609" s="57" t="s">
        <v>1784</v>
      </c>
      <c r="D609" s="59">
        <v>5.9695200689385259E-5</v>
      </c>
      <c r="E609" s="7">
        <v>0</v>
      </c>
      <c r="F609" s="63">
        <f t="shared" si="9"/>
        <v>0</v>
      </c>
      <c r="G609" s="64"/>
    </row>
    <row r="610" spans="1:7" ht="14.5" x14ac:dyDescent="0.35">
      <c r="A610" s="53">
        <v>67050</v>
      </c>
      <c r="B610" s="55" t="s">
        <v>2318</v>
      </c>
      <c r="C610" s="57" t="s">
        <v>1784</v>
      </c>
      <c r="D610" s="59">
        <v>2.2855122381788548E-5</v>
      </c>
      <c r="E610" s="7">
        <v>0</v>
      </c>
      <c r="F610" s="63">
        <f t="shared" si="9"/>
        <v>0</v>
      </c>
      <c r="G610" s="64"/>
    </row>
    <row r="611" spans="1:7" ht="14.5" x14ac:dyDescent="0.35">
      <c r="A611" s="53">
        <v>67020</v>
      </c>
      <c r="B611" s="55" t="s">
        <v>2319</v>
      </c>
      <c r="C611" s="57" t="s">
        <v>1784</v>
      </c>
      <c r="D611" s="59">
        <v>5.8794589918950472E-6</v>
      </c>
      <c r="E611" s="7">
        <v>0</v>
      </c>
      <c r="F611" s="63">
        <f t="shared" si="9"/>
        <v>0</v>
      </c>
      <c r="G611" s="64"/>
    </row>
    <row r="612" spans="1:7" ht="14.5" x14ac:dyDescent="0.35">
      <c r="A612" s="53">
        <v>67015</v>
      </c>
      <c r="B612" s="55" t="s">
        <v>2320</v>
      </c>
      <c r="C612" s="57" t="s">
        <v>1784</v>
      </c>
      <c r="D612" s="59">
        <v>3.7332865332928957E-5</v>
      </c>
      <c r="E612" s="7">
        <v>0</v>
      </c>
      <c r="F612" s="63">
        <f t="shared" si="9"/>
        <v>0</v>
      </c>
      <c r="G612" s="64"/>
    </row>
    <row r="613" spans="1:7" ht="14.5" x14ac:dyDescent="0.35">
      <c r="A613" s="53">
        <v>67050</v>
      </c>
      <c r="B613" s="55" t="s">
        <v>2321</v>
      </c>
      <c r="C613" s="57" t="s">
        <v>1784</v>
      </c>
      <c r="D613" s="59">
        <v>2.2141430827859093E-5</v>
      </c>
      <c r="E613" s="7">
        <v>0</v>
      </c>
      <c r="F613" s="63">
        <f t="shared" si="9"/>
        <v>0</v>
      </c>
      <c r="G613" s="64"/>
    </row>
    <row r="614" spans="1:7" ht="14.5" x14ac:dyDescent="0.35">
      <c r="A614" s="53">
        <v>67020</v>
      </c>
      <c r="B614" s="55" t="s">
        <v>2322</v>
      </c>
      <c r="C614" s="57" t="s">
        <v>1784</v>
      </c>
      <c r="D614" s="59">
        <v>9.1250562966694796E-6</v>
      </c>
      <c r="E614" s="7">
        <v>0</v>
      </c>
      <c r="F614" s="63">
        <f t="shared" si="9"/>
        <v>0</v>
      </c>
      <c r="G614" s="64"/>
    </row>
    <row r="615" spans="1:7" ht="14.5" x14ac:dyDescent="0.35">
      <c r="A615" s="53">
        <v>67040</v>
      </c>
      <c r="B615" s="55" t="s">
        <v>2323</v>
      </c>
      <c r="C615" s="57" t="s">
        <v>1784</v>
      </c>
      <c r="D615" s="59">
        <v>1.8929818835176538E-5</v>
      </c>
      <c r="E615" s="7">
        <v>0</v>
      </c>
      <c r="F615" s="63">
        <f t="shared" si="9"/>
        <v>0</v>
      </c>
      <c r="G615" s="64"/>
    </row>
    <row r="616" spans="1:7" ht="14.5" x14ac:dyDescent="0.35">
      <c r="A616" s="53">
        <v>67025</v>
      </c>
      <c r="B616" s="55" t="s">
        <v>2324</v>
      </c>
      <c r="C616" s="57" t="s">
        <v>1784</v>
      </c>
      <c r="D616" s="59">
        <v>7.1369155392945658E-6</v>
      </c>
      <c r="E616" s="7">
        <v>0</v>
      </c>
      <c r="F616" s="63">
        <f t="shared" si="9"/>
        <v>0</v>
      </c>
      <c r="G616" s="64"/>
    </row>
    <row r="617" spans="1:7" ht="14.5" x14ac:dyDescent="0.35">
      <c r="A617" s="53">
        <v>67030</v>
      </c>
      <c r="B617" s="55" t="s">
        <v>2325</v>
      </c>
      <c r="C617" s="57" t="s">
        <v>1784</v>
      </c>
      <c r="D617" s="59">
        <v>6.4402166414110485E-6</v>
      </c>
      <c r="E617" s="7">
        <v>0</v>
      </c>
      <c r="F617" s="63">
        <f t="shared" si="9"/>
        <v>0</v>
      </c>
      <c r="G617" s="64"/>
    </row>
    <row r="618" spans="1:7" ht="14.5" x14ac:dyDescent="0.35">
      <c r="A618" s="53">
        <v>67063</v>
      </c>
      <c r="B618" s="55" t="s">
        <v>2326</v>
      </c>
      <c r="C618" s="57" t="s">
        <v>1784</v>
      </c>
      <c r="D618" s="59">
        <v>2.1240820057424304E-5</v>
      </c>
      <c r="E618" s="7">
        <v>0</v>
      </c>
      <c r="F618" s="63">
        <f t="shared" si="9"/>
        <v>0</v>
      </c>
      <c r="G618" s="64"/>
    </row>
    <row r="619" spans="1:7" ht="14.5" x14ac:dyDescent="0.35">
      <c r="A619" s="53">
        <v>67050</v>
      </c>
      <c r="B619" s="55" t="s">
        <v>2327</v>
      </c>
      <c r="C619" s="57" t="s">
        <v>1784</v>
      </c>
      <c r="D619" s="59">
        <v>6.9330036667432925E-6</v>
      </c>
      <c r="E619" s="7">
        <v>0</v>
      </c>
      <c r="F619" s="63">
        <f t="shared" si="9"/>
        <v>0</v>
      </c>
      <c r="G619" s="64"/>
    </row>
    <row r="620" spans="1:7" ht="14.5" x14ac:dyDescent="0.35">
      <c r="A620" s="53">
        <v>67050</v>
      </c>
      <c r="B620" s="55" t="s">
        <v>2328</v>
      </c>
      <c r="C620" s="57" t="s">
        <v>1784</v>
      </c>
      <c r="D620" s="59">
        <v>2.9414287615521172E-5</v>
      </c>
      <c r="E620" s="7">
        <v>0</v>
      </c>
      <c r="F620" s="63">
        <f t="shared" si="9"/>
        <v>0</v>
      </c>
      <c r="G620" s="64"/>
    </row>
    <row r="621" spans="1:7" ht="14.5" x14ac:dyDescent="0.35">
      <c r="A621" s="53">
        <v>67046</v>
      </c>
      <c r="B621" s="55" t="s">
        <v>2329</v>
      </c>
      <c r="C621" s="57" t="s">
        <v>1784</v>
      </c>
      <c r="D621" s="59">
        <v>1.9830429605611327E-5</v>
      </c>
      <c r="E621" s="7">
        <v>0</v>
      </c>
      <c r="F621" s="63">
        <f t="shared" si="9"/>
        <v>0</v>
      </c>
      <c r="G621" s="64"/>
    </row>
    <row r="622" spans="1:7" ht="14.5" x14ac:dyDescent="0.35">
      <c r="A622" s="53">
        <v>67030</v>
      </c>
      <c r="B622" s="55" t="s">
        <v>2330</v>
      </c>
      <c r="C622" s="57" t="s">
        <v>1784</v>
      </c>
      <c r="D622" s="59">
        <v>1.8403046497752415E-5</v>
      </c>
      <c r="E622" s="7">
        <v>0</v>
      </c>
      <c r="F622" s="63">
        <f t="shared" si="9"/>
        <v>0</v>
      </c>
      <c r="G622" s="64"/>
    </row>
    <row r="623" spans="1:7" ht="14.5" x14ac:dyDescent="0.35">
      <c r="A623" s="53">
        <v>67064</v>
      </c>
      <c r="B623" s="55" t="s">
        <v>2331</v>
      </c>
      <c r="C623" s="57" t="s">
        <v>1784</v>
      </c>
      <c r="D623" s="59">
        <v>1.0858307213355304E-5</v>
      </c>
      <c r="E623" s="7">
        <v>0</v>
      </c>
      <c r="F623" s="63">
        <f t="shared" si="9"/>
        <v>0</v>
      </c>
      <c r="G623" s="64"/>
    </row>
    <row r="624" spans="1:7" ht="14.5" x14ac:dyDescent="0.35">
      <c r="A624" s="53">
        <v>67032</v>
      </c>
      <c r="B624" s="55" t="s">
        <v>2332</v>
      </c>
      <c r="C624" s="57" t="s">
        <v>1784</v>
      </c>
      <c r="D624" s="59">
        <v>3.5140812703002767E-5</v>
      </c>
      <c r="E624" s="7">
        <v>0</v>
      </c>
      <c r="F624" s="63">
        <f t="shared" si="9"/>
        <v>0</v>
      </c>
      <c r="G624" s="64"/>
    </row>
    <row r="625" spans="1:7" ht="14.5" x14ac:dyDescent="0.35">
      <c r="A625" s="53">
        <v>67057</v>
      </c>
      <c r="B625" s="55" t="s">
        <v>2333</v>
      </c>
      <c r="C625" s="57" t="s">
        <v>1784</v>
      </c>
      <c r="D625" s="59">
        <v>6.3280651115078484E-5</v>
      </c>
      <c r="E625" s="7">
        <v>0</v>
      </c>
      <c r="F625" s="63">
        <f t="shared" si="9"/>
        <v>0</v>
      </c>
      <c r="G625" s="64"/>
    </row>
    <row r="626" spans="1:7" ht="14.5" x14ac:dyDescent="0.35">
      <c r="A626" s="53">
        <v>67033</v>
      </c>
      <c r="B626" s="55" t="s">
        <v>2334</v>
      </c>
      <c r="C626" s="57" t="s">
        <v>1784</v>
      </c>
      <c r="D626" s="59">
        <v>1.8369061185660535E-5</v>
      </c>
      <c r="E626" s="7">
        <v>0</v>
      </c>
      <c r="F626" s="63">
        <f t="shared" si="9"/>
        <v>0</v>
      </c>
      <c r="G626" s="64"/>
    </row>
    <row r="627" spans="1:7" ht="14.5" x14ac:dyDescent="0.35">
      <c r="A627" s="53">
        <v>67034</v>
      </c>
      <c r="B627" s="55" t="s">
        <v>2335</v>
      </c>
      <c r="C627" s="57" t="s">
        <v>1784</v>
      </c>
      <c r="D627" s="59">
        <v>2.2124438171813154E-5</v>
      </c>
      <c r="E627" s="7">
        <v>0</v>
      </c>
      <c r="F627" s="63">
        <f t="shared" si="9"/>
        <v>0</v>
      </c>
      <c r="G627" s="64"/>
    </row>
    <row r="628" spans="1:7" ht="14.5" x14ac:dyDescent="0.35">
      <c r="A628" s="53">
        <v>67017</v>
      </c>
      <c r="B628" s="55" t="s">
        <v>2336</v>
      </c>
      <c r="C628" s="57" t="s">
        <v>1784</v>
      </c>
      <c r="D628" s="59">
        <v>7.2558641316161409E-5</v>
      </c>
      <c r="E628" s="7">
        <v>0</v>
      </c>
      <c r="F628" s="63">
        <f t="shared" si="9"/>
        <v>0</v>
      </c>
      <c r="G628" s="64"/>
    </row>
    <row r="629" spans="1:7" ht="14.5" x14ac:dyDescent="0.35">
      <c r="A629" s="53">
        <v>67026</v>
      </c>
      <c r="B629" s="55" t="s">
        <v>2337</v>
      </c>
      <c r="C629" s="57" t="s">
        <v>1784</v>
      </c>
      <c r="D629" s="59">
        <v>1.7043634014077261E-5</v>
      </c>
      <c r="E629" s="7">
        <v>0</v>
      </c>
      <c r="F629" s="63">
        <f t="shared" si="9"/>
        <v>0</v>
      </c>
      <c r="G629" s="64"/>
    </row>
    <row r="630" spans="1:7" ht="14.5" x14ac:dyDescent="0.35">
      <c r="A630" s="53">
        <v>67020</v>
      </c>
      <c r="B630" s="55" t="s">
        <v>2338</v>
      </c>
      <c r="C630" s="57" t="s">
        <v>1784</v>
      </c>
      <c r="D630" s="59">
        <v>7.4087980360295964E-6</v>
      </c>
      <c r="E630" s="7">
        <v>0</v>
      </c>
      <c r="F630" s="63">
        <f t="shared" si="9"/>
        <v>0</v>
      </c>
      <c r="G630" s="64"/>
    </row>
    <row r="631" spans="1:7" ht="14.5" x14ac:dyDescent="0.35">
      <c r="A631" s="53">
        <v>67035</v>
      </c>
      <c r="B631" s="55" t="s">
        <v>721</v>
      </c>
      <c r="C631" s="57" t="s">
        <v>1784</v>
      </c>
      <c r="D631" s="59">
        <v>1.1961130590736773E-4</v>
      </c>
      <c r="E631" s="7">
        <v>0</v>
      </c>
      <c r="F631" s="63">
        <f t="shared" si="9"/>
        <v>0</v>
      </c>
      <c r="G631" s="64"/>
    </row>
    <row r="632" spans="1:7" ht="14.5" x14ac:dyDescent="0.35">
      <c r="A632" s="53">
        <v>67030</v>
      </c>
      <c r="B632" s="55" t="s">
        <v>2339</v>
      </c>
      <c r="C632" s="57" t="s">
        <v>1784</v>
      </c>
      <c r="D632" s="59">
        <v>1.4766618103921376E-5</v>
      </c>
      <c r="E632" s="7">
        <v>0</v>
      </c>
      <c r="F632" s="63">
        <f t="shared" si="9"/>
        <v>0</v>
      </c>
      <c r="G632" s="64"/>
    </row>
    <row r="633" spans="1:7" ht="14.5" x14ac:dyDescent="0.35">
      <c r="A633" s="53">
        <v>67027</v>
      </c>
      <c r="B633" s="55" t="s">
        <v>2340</v>
      </c>
      <c r="C633" s="57" t="s">
        <v>1784</v>
      </c>
      <c r="D633" s="59">
        <v>4.4690685400820728E-5</v>
      </c>
      <c r="E633" s="7">
        <v>0</v>
      </c>
      <c r="F633" s="63">
        <f t="shared" si="9"/>
        <v>0</v>
      </c>
      <c r="G633" s="64"/>
    </row>
    <row r="634" spans="1:7" ht="14.5" x14ac:dyDescent="0.35">
      <c r="A634" s="53">
        <v>67036</v>
      </c>
      <c r="B634" s="55" t="s">
        <v>2341</v>
      </c>
      <c r="C634" s="57" t="s">
        <v>1784</v>
      </c>
      <c r="D634" s="59">
        <v>1.1487035487055062E-5</v>
      </c>
      <c r="E634" s="7">
        <v>0</v>
      </c>
      <c r="F634" s="63">
        <f t="shared" si="9"/>
        <v>0</v>
      </c>
      <c r="G634" s="64"/>
    </row>
    <row r="635" spans="1:7" ht="14.5" x14ac:dyDescent="0.35">
      <c r="A635" s="53">
        <v>67030</v>
      </c>
      <c r="B635" s="55" t="s">
        <v>2342</v>
      </c>
      <c r="C635" s="57" t="s">
        <v>1784</v>
      </c>
      <c r="D635" s="59">
        <v>1.0144615659425846E-5</v>
      </c>
      <c r="E635" s="7">
        <v>0</v>
      </c>
      <c r="F635" s="63">
        <f t="shared" si="9"/>
        <v>0</v>
      </c>
      <c r="G635" s="64"/>
    </row>
    <row r="636" spans="1:7" ht="14.5" x14ac:dyDescent="0.35">
      <c r="A636" s="53">
        <v>67066</v>
      </c>
      <c r="B636" s="55" t="s">
        <v>2343</v>
      </c>
      <c r="C636" s="57" t="s">
        <v>1784</v>
      </c>
      <c r="D636" s="59">
        <v>1.4715640135783557E-5</v>
      </c>
      <c r="E636" s="7">
        <v>0</v>
      </c>
      <c r="F636" s="63">
        <f t="shared" si="9"/>
        <v>0</v>
      </c>
      <c r="G636" s="64"/>
    </row>
    <row r="637" spans="1:7" ht="14.5" x14ac:dyDescent="0.35">
      <c r="A637" s="53">
        <v>67047</v>
      </c>
      <c r="B637" s="55" t="s">
        <v>2344</v>
      </c>
      <c r="C637" s="57" t="s">
        <v>1784</v>
      </c>
      <c r="D637" s="59">
        <v>8.4283573987859639E-6</v>
      </c>
      <c r="E637" s="7">
        <v>0</v>
      </c>
      <c r="F637" s="63">
        <f t="shared" si="9"/>
        <v>0</v>
      </c>
      <c r="G637" s="64"/>
    </row>
    <row r="638" spans="1:7" ht="14.5" x14ac:dyDescent="0.35">
      <c r="A638" s="53">
        <v>67048</v>
      </c>
      <c r="B638" s="55" t="s">
        <v>2345</v>
      </c>
      <c r="C638" s="57" t="s">
        <v>1784</v>
      </c>
      <c r="D638" s="59">
        <v>2.3025048942247943E-5</v>
      </c>
      <c r="E638" s="7">
        <v>0</v>
      </c>
      <c r="F638" s="63">
        <f t="shared" si="9"/>
        <v>0</v>
      </c>
      <c r="G638" s="64"/>
    </row>
    <row r="639" spans="1:7" ht="14.5" x14ac:dyDescent="0.35">
      <c r="A639" s="53">
        <v>67030</v>
      </c>
      <c r="B639" s="55" t="s">
        <v>2346</v>
      </c>
      <c r="C639" s="57" t="s">
        <v>1784</v>
      </c>
      <c r="D639" s="59">
        <v>2.9227368399015839E-6</v>
      </c>
      <c r="E639" s="7">
        <v>0</v>
      </c>
      <c r="F639" s="63">
        <f t="shared" si="9"/>
        <v>0</v>
      </c>
      <c r="G639" s="64"/>
    </row>
    <row r="640" spans="1:7" ht="14.5" x14ac:dyDescent="0.35">
      <c r="A640" s="53">
        <v>67058</v>
      </c>
      <c r="B640" s="55" t="s">
        <v>2348</v>
      </c>
      <c r="C640" s="57" t="s">
        <v>1784</v>
      </c>
      <c r="D640" s="59">
        <v>6.2923805338113749E-5</v>
      </c>
      <c r="E640" s="7">
        <v>0</v>
      </c>
      <c r="F640" s="63">
        <f t="shared" si="9"/>
        <v>0</v>
      </c>
      <c r="G640" s="64"/>
    </row>
    <row r="641" spans="1:7" ht="14.5" x14ac:dyDescent="0.35">
      <c r="A641" s="53">
        <v>67020</v>
      </c>
      <c r="B641" s="55" t="s">
        <v>2349</v>
      </c>
      <c r="C641" s="57" t="s">
        <v>1784</v>
      </c>
      <c r="D641" s="59">
        <v>1.6143023243642469E-6</v>
      </c>
      <c r="E641" s="7">
        <v>0</v>
      </c>
      <c r="F641" s="63">
        <f t="shared" si="9"/>
        <v>0</v>
      </c>
      <c r="G641" s="64"/>
    </row>
    <row r="642" spans="1:7" ht="14.5" x14ac:dyDescent="0.35">
      <c r="A642" s="53">
        <v>67028</v>
      </c>
      <c r="B642" s="55" t="s">
        <v>2350</v>
      </c>
      <c r="C642" s="57" t="s">
        <v>1784</v>
      </c>
      <c r="D642" s="59">
        <v>3.2286046487284937E-5</v>
      </c>
      <c r="E642" s="7">
        <v>0</v>
      </c>
      <c r="F642" s="63">
        <f t="shared" si="9"/>
        <v>0</v>
      </c>
      <c r="G642" s="64"/>
    </row>
    <row r="643" spans="1:7" ht="14.5" x14ac:dyDescent="0.35">
      <c r="A643" s="53">
        <v>67020</v>
      </c>
      <c r="B643" s="55" t="s">
        <v>2351</v>
      </c>
      <c r="C643" s="57" t="s">
        <v>1784</v>
      </c>
      <c r="D643" s="59">
        <v>1.1147182366136274E-5</v>
      </c>
      <c r="E643" s="7">
        <v>0</v>
      </c>
      <c r="F643" s="63">
        <f t="shared" si="9"/>
        <v>0</v>
      </c>
      <c r="G643" s="64"/>
    </row>
    <row r="644" spans="1:7" ht="14.5" x14ac:dyDescent="0.35">
      <c r="A644" s="53">
        <v>67067</v>
      </c>
      <c r="B644" s="55" t="s">
        <v>2352</v>
      </c>
      <c r="C644" s="57" t="s">
        <v>1784</v>
      </c>
      <c r="D644" s="59">
        <v>1.8267105249384901E-5</v>
      </c>
      <c r="E644" s="7">
        <v>0</v>
      </c>
      <c r="F644" s="63">
        <f t="shared" si="9"/>
        <v>0</v>
      </c>
      <c r="G644" s="64"/>
    </row>
    <row r="645" spans="1:7" ht="14.5" x14ac:dyDescent="0.35">
      <c r="A645" s="53">
        <v>67020</v>
      </c>
      <c r="B645" s="55" t="s">
        <v>2353</v>
      </c>
      <c r="C645" s="57" t="s">
        <v>1784</v>
      </c>
      <c r="D645" s="59">
        <v>6.2023194567678965E-6</v>
      </c>
      <c r="E645" s="7">
        <v>0</v>
      </c>
      <c r="F645" s="63">
        <f t="shared" si="9"/>
        <v>0</v>
      </c>
      <c r="G645" s="64"/>
    </row>
    <row r="646" spans="1:7" ht="14.5" x14ac:dyDescent="0.35">
      <c r="A646" s="53">
        <v>67020</v>
      </c>
      <c r="B646" s="55" t="s">
        <v>2354</v>
      </c>
      <c r="C646" s="57" t="s">
        <v>1784</v>
      </c>
      <c r="D646" s="59">
        <v>1.9371627892370962E-6</v>
      </c>
      <c r="E646" s="7">
        <v>0</v>
      </c>
      <c r="F646" s="63">
        <f t="shared" si="9"/>
        <v>0</v>
      </c>
      <c r="G646" s="64"/>
    </row>
    <row r="647" spans="1:7" ht="14.5" x14ac:dyDescent="0.35">
      <c r="A647" s="53">
        <v>67050</v>
      </c>
      <c r="B647" s="55" t="s">
        <v>2355</v>
      </c>
      <c r="C647" s="57" t="s">
        <v>1784</v>
      </c>
      <c r="D647" s="59">
        <v>3.5463673167875618E-5</v>
      </c>
      <c r="E647" s="7">
        <v>0</v>
      </c>
      <c r="F647" s="63">
        <f t="shared" si="9"/>
        <v>0</v>
      </c>
      <c r="G647" s="64"/>
    </row>
    <row r="648" spans="1:7" ht="14.5" x14ac:dyDescent="0.35">
      <c r="A648" s="53">
        <v>67038</v>
      </c>
      <c r="B648" s="55" t="s">
        <v>2356</v>
      </c>
      <c r="C648" s="57" t="s">
        <v>1784</v>
      </c>
      <c r="D648" s="59">
        <v>2.8836537309959234E-5</v>
      </c>
      <c r="E648" s="7">
        <v>0</v>
      </c>
      <c r="F648" s="63">
        <f t="shared" si="9"/>
        <v>0</v>
      </c>
      <c r="G648" s="64"/>
    </row>
    <row r="649" spans="1:7" ht="14.5" x14ac:dyDescent="0.35">
      <c r="A649" s="53">
        <v>67030</v>
      </c>
      <c r="B649" s="55" t="s">
        <v>2357</v>
      </c>
      <c r="C649" s="57" t="s">
        <v>1784</v>
      </c>
      <c r="D649" s="59">
        <v>9.0570856724857223E-6</v>
      </c>
      <c r="E649" s="7">
        <v>0</v>
      </c>
      <c r="F649" s="63">
        <f t="shared" si="9"/>
        <v>0</v>
      </c>
      <c r="G649" s="64"/>
    </row>
    <row r="650" spans="1:7" ht="14.5" x14ac:dyDescent="0.35">
      <c r="A650" s="53">
        <v>67019</v>
      </c>
      <c r="B650" s="55" t="s">
        <v>2358</v>
      </c>
      <c r="C650" s="57" t="s">
        <v>1784</v>
      </c>
      <c r="D650" s="59">
        <v>6.3552533611813513E-5</v>
      </c>
      <c r="E650" s="7">
        <v>0</v>
      </c>
      <c r="F650" s="63">
        <f t="shared" ref="F650:F713" si="10">+IF(E650=1,D650/$D$8,0)</f>
        <v>0</v>
      </c>
      <c r="G650" s="64"/>
    </row>
    <row r="651" spans="1:7" ht="14.5" x14ac:dyDescent="0.35">
      <c r="A651" s="53">
        <v>67068</v>
      </c>
      <c r="B651" s="55" t="s">
        <v>2359</v>
      </c>
      <c r="C651" s="57" t="s">
        <v>1784</v>
      </c>
      <c r="D651" s="59">
        <v>4.5370391642658307E-5</v>
      </c>
      <c r="E651" s="7">
        <v>0</v>
      </c>
      <c r="F651" s="63">
        <f t="shared" si="10"/>
        <v>0</v>
      </c>
      <c r="G651" s="64"/>
    </row>
    <row r="652" spans="1:7" ht="14.5" x14ac:dyDescent="0.35">
      <c r="A652" s="53">
        <v>67029</v>
      </c>
      <c r="B652" s="55" t="s">
        <v>2360</v>
      </c>
      <c r="C652" s="57" t="s">
        <v>1784</v>
      </c>
      <c r="D652" s="59">
        <v>5.3356939984249844E-6</v>
      </c>
      <c r="E652" s="7">
        <v>0</v>
      </c>
      <c r="F652" s="63">
        <f t="shared" si="10"/>
        <v>0</v>
      </c>
      <c r="G652" s="64"/>
    </row>
    <row r="653" spans="1:7" ht="14.5" x14ac:dyDescent="0.35">
      <c r="A653" s="53">
        <v>67069</v>
      </c>
      <c r="B653" s="55" t="s">
        <v>2361</v>
      </c>
      <c r="C653" s="57" t="s">
        <v>1784</v>
      </c>
      <c r="D653" s="59">
        <v>1.0936473431166625E-4</v>
      </c>
      <c r="E653" s="7">
        <v>0</v>
      </c>
      <c r="F653" s="63">
        <f t="shared" si="10"/>
        <v>0</v>
      </c>
      <c r="G653" s="64"/>
    </row>
    <row r="654" spans="1:7" ht="14.5" x14ac:dyDescent="0.35">
      <c r="A654" s="53">
        <v>67020</v>
      </c>
      <c r="B654" s="55" t="s">
        <v>2362</v>
      </c>
      <c r="C654" s="57" t="s">
        <v>1784</v>
      </c>
      <c r="D654" s="59">
        <v>4.4520758840361339E-6</v>
      </c>
      <c r="E654" s="7">
        <v>0</v>
      </c>
      <c r="F654" s="63">
        <f t="shared" si="10"/>
        <v>0</v>
      </c>
      <c r="G654" s="64"/>
    </row>
    <row r="655" spans="1:7" ht="14.5" x14ac:dyDescent="0.35">
      <c r="A655" s="53">
        <v>67049</v>
      </c>
      <c r="B655" s="55" t="s">
        <v>2363</v>
      </c>
      <c r="C655" s="57" t="s">
        <v>1784</v>
      </c>
      <c r="D655" s="59">
        <v>4.7392517712125106E-5</v>
      </c>
      <c r="E655" s="7">
        <v>0</v>
      </c>
      <c r="F655" s="63">
        <f t="shared" si="10"/>
        <v>0</v>
      </c>
      <c r="G655" s="64"/>
    </row>
    <row r="656" spans="1:7" ht="14.5" x14ac:dyDescent="0.35">
      <c r="A656" s="53">
        <v>67030</v>
      </c>
      <c r="B656" s="55" t="s">
        <v>2365</v>
      </c>
      <c r="C656" s="57" t="s">
        <v>1784</v>
      </c>
      <c r="D656" s="59">
        <v>8.6832472394750543E-6</v>
      </c>
      <c r="E656" s="7">
        <v>0</v>
      </c>
      <c r="F656" s="63">
        <f t="shared" si="10"/>
        <v>0</v>
      </c>
      <c r="G656" s="64"/>
    </row>
    <row r="657" spans="1:7" ht="14.5" x14ac:dyDescent="0.35">
      <c r="A657" s="53">
        <v>67020</v>
      </c>
      <c r="B657" s="55" t="s">
        <v>2366</v>
      </c>
      <c r="C657" s="57" t="s">
        <v>1784</v>
      </c>
      <c r="D657" s="59">
        <v>1.5123463880886103E-6</v>
      </c>
      <c r="E657" s="7">
        <v>0</v>
      </c>
      <c r="F657" s="63">
        <f t="shared" si="10"/>
        <v>0</v>
      </c>
      <c r="G657" s="64"/>
    </row>
    <row r="658" spans="1:7" ht="14.5" x14ac:dyDescent="0.35">
      <c r="A658" s="53">
        <v>67020</v>
      </c>
      <c r="B658" s="55" t="s">
        <v>2367</v>
      </c>
      <c r="C658" s="57" t="s">
        <v>1784</v>
      </c>
      <c r="D658" s="59">
        <v>8.2754234943725076E-6</v>
      </c>
      <c r="E658" s="7">
        <v>0</v>
      </c>
      <c r="F658" s="63">
        <f t="shared" si="10"/>
        <v>0</v>
      </c>
      <c r="G658" s="64"/>
    </row>
    <row r="659" spans="1:7" ht="14.5" x14ac:dyDescent="0.35">
      <c r="A659" s="53">
        <v>67050</v>
      </c>
      <c r="B659" s="55" t="s">
        <v>2368</v>
      </c>
      <c r="C659" s="57" t="s">
        <v>1784</v>
      </c>
      <c r="D659" s="59">
        <v>1.4103904518129737E-5</v>
      </c>
      <c r="E659" s="7">
        <v>0</v>
      </c>
      <c r="F659" s="63">
        <f t="shared" si="10"/>
        <v>0</v>
      </c>
      <c r="G659" s="64"/>
    </row>
    <row r="660" spans="1:7" ht="14.5" x14ac:dyDescent="0.35">
      <c r="A660" s="53">
        <v>67030</v>
      </c>
      <c r="B660" s="55" t="s">
        <v>2369</v>
      </c>
      <c r="C660" s="57" t="s">
        <v>1784</v>
      </c>
      <c r="D660" s="59">
        <v>1.0229578939655544E-5</v>
      </c>
      <c r="E660" s="7">
        <v>0</v>
      </c>
      <c r="F660" s="63">
        <f t="shared" si="10"/>
        <v>0</v>
      </c>
      <c r="G660" s="64"/>
    </row>
    <row r="661" spans="1:7" ht="14.5" x14ac:dyDescent="0.35">
      <c r="A661" s="53">
        <v>67030</v>
      </c>
      <c r="B661" s="55" t="s">
        <v>2370</v>
      </c>
      <c r="C661" s="57" t="s">
        <v>1784</v>
      </c>
      <c r="D661" s="59">
        <v>1.369608077302719E-5</v>
      </c>
      <c r="E661" s="7">
        <v>0</v>
      </c>
      <c r="F661" s="63">
        <f t="shared" si="10"/>
        <v>0</v>
      </c>
      <c r="G661" s="64"/>
    </row>
    <row r="662" spans="1:7" ht="14.5" x14ac:dyDescent="0.35">
      <c r="A662" s="53">
        <v>64010</v>
      </c>
      <c r="B662" s="55" t="s">
        <v>2371</v>
      </c>
      <c r="C662" s="57" t="s">
        <v>1784</v>
      </c>
      <c r="D662" s="59">
        <v>3.099460462779354E-5</v>
      </c>
      <c r="E662" s="7">
        <v>0</v>
      </c>
      <c r="F662" s="63">
        <f t="shared" si="10"/>
        <v>0</v>
      </c>
      <c r="G662" s="64"/>
    </row>
    <row r="663" spans="1:7" ht="14.5" x14ac:dyDescent="0.35">
      <c r="A663" s="53">
        <v>64031</v>
      </c>
      <c r="B663" s="55" t="s">
        <v>2372</v>
      </c>
      <c r="C663" s="57" t="s">
        <v>1784</v>
      </c>
      <c r="D663" s="59">
        <v>1.245561688167361E-5</v>
      </c>
      <c r="E663" s="7">
        <v>0</v>
      </c>
      <c r="F663" s="63">
        <f t="shared" si="10"/>
        <v>0</v>
      </c>
      <c r="G663" s="64"/>
    </row>
    <row r="664" spans="1:7" ht="14.5" x14ac:dyDescent="0.35">
      <c r="A664" s="53">
        <v>64030</v>
      </c>
      <c r="B664" s="55" t="s">
        <v>2374</v>
      </c>
      <c r="C664" s="57" t="s">
        <v>1784</v>
      </c>
      <c r="D664" s="59">
        <v>3.9711837179360476E-5</v>
      </c>
      <c r="E664" s="7">
        <v>0</v>
      </c>
      <c r="F664" s="63">
        <f t="shared" si="10"/>
        <v>0</v>
      </c>
      <c r="G664" s="64"/>
    </row>
    <row r="665" spans="1:7" ht="14.5" x14ac:dyDescent="0.35">
      <c r="A665" s="53">
        <v>64033</v>
      </c>
      <c r="B665" s="55" t="s">
        <v>2376</v>
      </c>
      <c r="C665" s="57" t="s">
        <v>1784</v>
      </c>
      <c r="D665" s="59">
        <v>2.8496684189040445E-5</v>
      </c>
      <c r="E665" s="7">
        <v>0</v>
      </c>
      <c r="F665" s="63">
        <f t="shared" si="10"/>
        <v>0</v>
      </c>
      <c r="G665" s="64"/>
    </row>
    <row r="666" spans="1:7" ht="14.5" x14ac:dyDescent="0.35">
      <c r="A666" s="53">
        <v>64012</v>
      </c>
      <c r="B666" s="55" t="s">
        <v>2377</v>
      </c>
      <c r="C666" s="57" t="s">
        <v>1784</v>
      </c>
      <c r="D666" s="59">
        <v>1.1147182366136274E-4</v>
      </c>
      <c r="E666" s="7">
        <v>0</v>
      </c>
      <c r="F666" s="63">
        <f t="shared" si="10"/>
        <v>0</v>
      </c>
      <c r="G666" s="64"/>
    </row>
    <row r="667" spans="1:7" ht="14.5" x14ac:dyDescent="0.35">
      <c r="A667" s="53">
        <v>64030</v>
      </c>
      <c r="B667" s="55" t="s">
        <v>2379</v>
      </c>
      <c r="C667" s="57" t="s">
        <v>1784</v>
      </c>
      <c r="D667" s="59">
        <v>7.2898494437080204E-6</v>
      </c>
      <c r="E667" s="7">
        <v>0</v>
      </c>
      <c r="F667" s="63">
        <f t="shared" si="10"/>
        <v>0</v>
      </c>
      <c r="G667" s="64"/>
    </row>
    <row r="668" spans="1:7" ht="14.5" x14ac:dyDescent="0.35">
      <c r="A668" s="53">
        <v>64041</v>
      </c>
      <c r="B668" s="55" t="s">
        <v>2381</v>
      </c>
      <c r="C668" s="57" t="s">
        <v>1784</v>
      </c>
      <c r="D668" s="59">
        <v>1.6584832300836896E-5</v>
      </c>
      <c r="E668" s="7">
        <v>0</v>
      </c>
      <c r="F668" s="63">
        <f t="shared" si="10"/>
        <v>0</v>
      </c>
      <c r="G668" s="64"/>
    </row>
    <row r="669" spans="1:7" ht="14.5" x14ac:dyDescent="0.35">
      <c r="A669" s="53">
        <v>64034</v>
      </c>
      <c r="B669" s="55" t="s">
        <v>2382</v>
      </c>
      <c r="C669" s="57" t="s">
        <v>1784</v>
      </c>
      <c r="D669" s="59">
        <v>3.4495091773257065E-5</v>
      </c>
      <c r="E669" s="7">
        <v>0</v>
      </c>
      <c r="F669" s="63">
        <f t="shared" si="10"/>
        <v>0</v>
      </c>
      <c r="G669" s="64"/>
    </row>
    <row r="670" spans="1:7" ht="14.5" x14ac:dyDescent="0.35">
      <c r="A670" s="53">
        <v>64035</v>
      </c>
      <c r="B670" s="55" t="s">
        <v>2383</v>
      </c>
      <c r="C670" s="57" t="s">
        <v>1784</v>
      </c>
      <c r="D670" s="59">
        <v>2.2872115037834487E-5</v>
      </c>
      <c r="E670" s="7">
        <v>0</v>
      </c>
      <c r="F670" s="63">
        <f t="shared" si="10"/>
        <v>0</v>
      </c>
      <c r="G670" s="64"/>
    </row>
    <row r="671" spans="1:7" ht="14.5" x14ac:dyDescent="0.35">
      <c r="A671" s="53">
        <v>64036</v>
      </c>
      <c r="B671" s="55" t="s">
        <v>2384</v>
      </c>
      <c r="C671" s="57" t="s">
        <v>1784</v>
      </c>
      <c r="D671" s="59">
        <v>3.7791667046169315E-5</v>
      </c>
      <c r="E671" s="7">
        <v>0</v>
      </c>
      <c r="F671" s="63">
        <f t="shared" si="10"/>
        <v>0</v>
      </c>
      <c r="G671" s="64"/>
    </row>
    <row r="672" spans="1:7" ht="14.5" x14ac:dyDescent="0.35">
      <c r="A672" s="53">
        <v>64037</v>
      </c>
      <c r="B672" s="55" t="s">
        <v>2385</v>
      </c>
      <c r="C672" s="57" t="s">
        <v>1784</v>
      </c>
      <c r="D672" s="59">
        <v>2.4469424706152797E-5</v>
      </c>
      <c r="E672" s="7">
        <v>0</v>
      </c>
      <c r="F672" s="63">
        <f t="shared" si="10"/>
        <v>0</v>
      </c>
      <c r="G672" s="64"/>
    </row>
    <row r="673" spans="1:7" ht="14.5" x14ac:dyDescent="0.35">
      <c r="A673" s="53">
        <v>64010</v>
      </c>
      <c r="B673" s="55" t="s">
        <v>2386</v>
      </c>
      <c r="C673" s="57" t="s">
        <v>1784</v>
      </c>
      <c r="D673" s="59">
        <v>7.7996291250862041E-5</v>
      </c>
      <c r="E673" s="7">
        <v>0</v>
      </c>
      <c r="F673" s="63">
        <f t="shared" si="10"/>
        <v>0</v>
      </c>
      <c r="G673" s="64"/>
    </row>
    <row r="674" spans="1:7" ht="14.5" x14ac:dyDescent="0.35">
      <c r="A674" s="53">
        <v>64042</v>
      </c>
      <c r="B674" s="55" t="s">
        <v>2387</v>
      </c>
      <c r="C674" s="57" t="s">
        <v>1784</v>
      </c>
      <c r="D674" s="59">
        <v>3.5361717231599981E-5</v>
      </c>
      <c r="E674" s="7">
        <v>0</v>
      </c>
      <c r="F674" s="63">
        <f t="shared" si="10"/>
        <v>0</v>
      </c>
      <c r="G674" s="64"/>
    </row>
    <row r="675" spans="1:7" ht="14.5" x14ac:dyDescent="0.35">
      <c r="A675" s="53">
        <v>64010</v>
      </c>
      <c r="B675" s="55" t="s">
        <v>2388</v>
      </c>
      <c r="C675" s="57" t="s">
        <v>1784</v>
      </c>
      <c r="D675" s="59">
        <v>6.1887253319311449E-5</v>
      </c>
      <c r="E675" s="7">
        <v>0</v>
      </c>
      <c r="F675" s="63">
        <f t="shared" si="10"/>
        <v>0</v>
      </c>
      <c r="G675" s="64"/>
    </row>
    <row r="676" spans="1:7" ht="14.5" x14ac:dyDescent="0.35">
      <c r="A676" s="53">
        <v>64010</v>
      </c>
      <c r="B676" s="55" t="s">
        <v>2389</v>
      </c>
      <c r="C676" s="57" t="s">
        <v>1784</v>
      </c>
      <c r="D676" s="59">
        <v>3.7247902052699258E-5</v>
      </c>
      <c r="E676" s="7">
        <v>0</v>
      </c>
      <c r="F676" s="63">
        <f t="shared" si="10"/>
        <v>0</v>
      </c>
      <c r="G676" s="64"/>
    </row>
    <row r="677" spans="1:7" ht="14.5" x14ac:dyDescent="0.35">
      <c r="A677" s="53">
        <v>64040</v>
      </c>
      <c r="B677" s="55" t="s">
        <v>2391</v>
      </c>
      <c r="C677" s="57" t="s">
        <v>1784</v>
      </c>
      <c r="D677" s="59">
        <v>9.957696442920513E-6</v>
      </c>
      <c r="E677" s="7">
        <v>0</v>
      </c>
      <c r="F677" s="63">
        <f t="shared" si="10"/>
        <v>0</v>
      </c>
      <c r="G677" s="64"/>
    </row>
    <row r="678" spans="1:7" ht="14.5" x14ac:dyDescent="0.35">
      <c r="A678" s="53">
        <v>64043</v>
      </c>
      <c r="B678" s="55" t="s">
        <v>2392</v>
      </c>
      <c r="C678" s="57" t="s">
        <v>1784</v>
      </c>
      <c r="D678" s="59">
        <v>1.8589965714257749E-5</v>
      </c>
      <c r="E678" s="7">
        <v>0</v>
      </c>
      <c r="F678" s="63">
        <f t="shared" si="10"/>
        <v>0</v>
      </c>
      <c r="G678" s="64"/>
    </row>
    <row r="679" spans="1:7" ht="14.5" x14ac:dyDescent="0.35">
      <c r="A679" s="53">
        <v>64044</v>
      </c>
      <c r="B679" s="55" t="s">
        <v>2393</v>
      </c>
      <c r="C679" s="57" t="s">
        <v>1784</v>
      </c>
      <c r="D679" s="59">
        <v>4.2311713554389212E-6</v>
      </c>
      <c r="E679" s="7">
        <v>0</v>
      </c>
      <c r="F679" s="63">
        <f t="shared" si="10"/>
        <v>0</v>
      </c>
      <c r="G679" s="64"/>
    </row>
    <row r="680" spans="1:7" ht="14.5" x14ac:dyDescent="0.35">
      <c r="A680" s="53">
        <v>64045</v>
      </c>
      <c r="B680" s="55" t="s">
        <v>2394</v>
      </c>
      <c r="C680" s="57" t="s">
        <v>1784</v>
      </c>
      <c r="D680" s="59">
        <v>7.5872209245119612E-5</v>
      </c>
      <c r="E680" s="7">
        <v>0</v>
      </c>
      <c r="F680" s="63">
        <f t="shared" si="10"/>
        <v>0</v>
      </c>
      <c r="G680" s="64"/>
    </row>
    <row r="681" spans="1:7" ht="14.5" x14ac:dyDescent="0.35">
      <c r="A681" s="53">
        <v>64030</v>
      </c>
      <c r="B681" s="55" t="s">
        <v>2395</v>
      </c>
      <c r="C681" s="57" t="s">
        <v>1784</v>
      </c>
      <c r="D681" s="59">
        <v>1.6041067307366834E-5</v>
      </c>
      <c r="E681" s="7">
        <v>0</v>
      </c>
      <c r="F681" s="63">
        <f t="shared" si="10"/>
        <v>0</v>
      </c>
      <c r="G681" s="64"/>
    </row>
    <row r="682" spans="1:7" ht="14.5" x14ac:dyDescent="0.35">
      <c r="A682" s="53">
        <v>64046</v>
      </c>
      <c r="B682" s="55" t="s">
        <v>2396</v>
      </c>
      <c r="C682" s="57" t="s">
        <v>1784</v>
      </c>
      <c r="D682" s="59">
        <v>1.2569467677181405E-4</v>
      </c>
      <c r="E682" s="7">
        <v>0</v>
      </c>
      <c r="F682" s="63">
        <f t="shared" si="10"/>
        <v>0</v>
      </c>
      <c r="G682" s="64"/>
    </row>
    <row r="683" spans="1:7" ht="14.5" x14ac:dyDescent="0.35">
      <c r="A683" s="53">
        <v>64023</v>
      </c>
      <c r="B683" s="55" t="s">
        <v>725</v>
      </c>
      <c r="C683" s="57" t="s">
        <v>1784</v>
      </c>
      <c r="D683" s="59">
        <v>1.5415737564876262E-4</v>
      </c>
      <c r="E683" s="7">
        <v>0</v>
      </c>
      <c r="F683" s="63">
        <f t="shared" si="10"/>
        <v>0</v>
      </c>
      <c r="G683" s="64"/>
    </row>
    <row r="684" spans="1:7" ht="14.5" x14ac:dyDescent="0.35">
      <c r="A684" s="53">
        <v>64039</v>
      </c>
      <c r="B684" s="55" t="s">
        <v>2400</v>
      </c>
      <c r="C684" s="57" t="s">
        <v>1784</v>
      </c>
      <c r="D684" s="59">
        <v>2.795291919557038E-5</v>
      </c>
      <c r="E684" s="7">
        <v>0</v>
      </c>
      <c r="F684" s="63">
        <f t="shared" si="10"/>
        <v>0</v>
      </c>
      <c r="G684" s="64"/>
    </row>
    <row r="685" spans="1:7" ht="14.5" x14ac:dyDescent="0.35">
      <c r="A685" s="53">
        <v>64047</v>
      </c>
      <c r="B685" s="55" t="s">
        <v>2401</v>
      </c>
      <c r="C685" s="57" t="s">
        <v>1784</v>
      </c>
      <c r="D685" s="59">
        <v>3.7043990180147982E-6</v>
      </c>
      <c r="E685" s="7">
        <v>0</v>
      </c>
      <c r="F685" s="63">
        <f t="shared" si="10"/>
        <v>0</v>
      </c>
      <c r="G685" s="64"/>
    </row>
    <row r="686" spans="1:7" ht="14.5" x14ac:dyDescent="0.35">
      <c r="A686" s="53">
        <v>64010</v>
      </c>
      <c r="B686" s="55" t="s">
        <v>2402</v>
      </c>
      <c r="C686" s="57" t="s">
        <v>1784</v>
      </c>
      <c r="D686" s="59">
        <v>8.0035409976374771E-6</v>
      </c>
      <c r="E686" s="7">
        <v>0</v>
      </c>
      <c r="F686" s="63">
        <f t="shared" si="10"/>
        <v>0</v>
      </c>
      <c r="G686" s="64"/>
    </row>
    <row r="687" spans="1:7" ht="14.5" x14ac:dyDescent="0.35">
      <c r="A687" s="53">
        <v>64010</v>
      </c>
      <c r="B687" s="55" t="s">
        <v>2405</v>
      </c>
      <c r="C687" s="57" t="s">
        <v>1784</v>
      </c>
      <c r="D687" s="59">
        <v>2.491123376334722E-5</v>
      </c>
      <c r="E687" s="7">
        <v>0</v>
      </c>
      <c r="F687" s="63">
        <f t="shared" si="10"/>
        <v>0</v>
      </c>
      <c r="G687" s="64"/>
    </row>
    <row r="688" spans="1:7" ht="14.5" x14ac:dyDescent="0.35">
      <c r="A688" s="53">
        <v>64010</v>
      </c>
      <c r="B688" s="55" t="s">
        <v>2406</v>
      </c>
      <c r="C688" s="57" t="s">
        <v>1784</v>
      </c>
      <c r="D688" s="59">
        <v>4.1462080752092239E-5</v>
      </c>
      <c r="E688" s="7">
        <v>0</v>
      </c>
      <c r="F688" s="63">
        <f t="shared" si="10"/>
        <v>0</v>
      </c>
      <c r="G688" s="64"/>
    </row>
    <row r="689" spans="1:7" ht="14.5" x14ac:dyDescent="0.35">
      <c r="A689" s="53">
        <v>64049</v>
      </c>
      <c r="B689" s="55" t="s">
        <v>2407</v>
      </c>
      <c r="C689" s="57" t="s">
        <v>1784</v>
      </c>
      <c r="D689" s="59">
        <v>2.1087886153010847E-5</v>
      </c>
      <c r="E689" s="7">
        <v>0</v>
      </c>
      <c r="F689" s="63">
        <f t="shared" si="10"/>
        <v>0</v>
      </c>
      <c r="G689" s="64"/>
    </row>
    <row r="690" spans="1:7" ht="14.5" x14ac:dyDescent="0.35">
      <c r="A690" s="53">
        <v>64010</v>
      </c>
      <c r="B690" s="55" t="s">
        <v>2408</v>
      </c>
      <c r="C690" s="57" t="s">
        <v>1784</v>
      </c>
      <c r="D690" s="59">
        <v>1.4817596072059193E-5</v>
      </c>
      <c r="E690" s="7">
        <v>0</v>
      </c>
      <c r="F690" s="63">
        <f t="shared" si="10"/>
        <v>0</v>
      </c>
      <c r="G690" s="64"/>
    </row>
    <row r="691" spans="1:7" ht="14.5" x14ac:dyDescent="0.35">
      <c r="A691" s="53">
        <v>65020</v>
      </c>
      <c r="B691" s="55" t="s">
        <v>2409</v>
      </c>
      <c r="C691" s="57" t="s">
        <v>1784</v>
      </c>
      <c r="D691" s="59">
        <v>6.1003635204922599E-6</v>
      </c>
      <c r="E691" s="7">
        <v>0</v>
      </c>
      <c r="F691" s="63">
        <f t="shared" si="10"/>
        <v>0</v>
      </c>
      <c r="G691" s="64"/>
    </row>
    <row r="692" spans="1:7" ht="14.5" x14ac:dyDescent="0.35">
      <c r="A692" s="53">
        <v>65020</v>
      </c>
      <c r="B692" s="55" t="s">
        <v>2410</v>
      </c>
      <c r="C692" s="57" t="s">
        <v>1784</v>
      </c>
      <c r="D692" s="59">
        <v>5.7384199467137494E-5</v>
      </c>
      <c r="E692" s="7">
        <v>0</v>
      </c>
      <c r="F692" s="63">
        <f t="shared" si="10"/>
        <v>0</v>
      </c>
      <c r="G692" s="64"/>
    </row>
    <row r="693" spans="1:7" ht="14.5" x14ac:dyDescent="0.35">
      <c r="A693" s="53">
        <v>65020</v>
      </c>
      <c r="B693" s="55" t="s">
        <v>2411</v>
      </c>
      <c r="C693" s="57" t="s">
        <v>1784</v>
      </c>
      <c r="D693" s="59">
        <v>1.7026641358031319E-5</v>
      </c>
      <c r="E693" s="7">
        <v>0</v>
      </c>
      <c r="F693" s="63">
        <f t="shared" si="10"/>
        <v>0</v>
      </c>
      <c r="G693" s="64"/>
    </row>
    <row r="694" spans="1:7" ht="14.5" x14ac:dyDescent="0.35">
      <c r="A694" s="53">
        <v>65010</v>
      </c>
      <c r="B694" s="55" t="s">
        <v>731</v>
      </c>
      <c r="C694" s="57" t="s">
        <v>1784</v>
      </c>
      <c r="D694" s="59">
        <v>4.3841052598523758E-6</v>
      </c>
      <c r="E694" s="7">
        <v>0</v>
      </c>
      <c r="F694" s="63">
        <f t="shared" si="10"/>
        <v>0</v>
      </c>
      <c r="G694" s="64"/>
    </row>
    <row r="695" spans="1:7" ht="14.5" x14ac:dyDescent="0.35">
      <c r="A695" s="53">
        <v>65022</v>
      </c>
      <c r="B695" s="55" t="s">
        <v>2412</v>
      </c>
      <c r="C695" s="57" t="s">
        <v>1784</v>
      </c>
      <c r="D695" s="59">
        <v>3.8471373288006894E-5</v>
      </c>
      <c r="E695" s="7">
        <v>0</v>
      </c>
      <c r="F695" s="63">
        <f t="shared" si="10"/>
        <v>0</v>
      </c>
      <c r="G695" s="64"/>
    </row>
    <row r="696" spans="1:7" ht="14.5" x14ac:dyDescent="0.35">
      <c r="A696" s="53">
        <v>65010</v>
      </c>
      <c r="B696" s="55" t="s">
        <v>732</v>
      </c>
      <c r="C696" s="57" t="s">
        <v>1784</v>
      </c>
      <c r="D696" s="59">
        <v>6.7749719655160555E-5</v>
      </c>
      <c r="E696" s="7">
        <v>0</v>
      </c>
      <c r="F696" s="63">
        <f t="shared" si="10"/>
        <v>0</v>
      </c>
      <c r="G696" s="64"/>
    </row>
    <row r="697" spans="1:7" ht="14.5" x14ac:dyDescent="0.35">
      <c r="A697" s="53">
        <v>65023</v>
      </c>
      <c r="B697" s="55" t="s">
        <v>2413</v>
      </c>
      <c r="C697" s="57" t="s">
        <v>1784</v>
      </c>
      <c r="D697" s="59">
        <v>3.0229935105726265E-5</v>
      </c>
      <c r="E697" s="7">
        <v>0</v>
      </c>
      <c r="F697" s="63">
        <f t="shared" si="10"/>
        <v>0</v>
      </c>
      <c r="G697" s="64"/>
    </row>
    <row r="698" spans="1:7" ht="14.5" x14ac:dyDescent="0.35">
      <c r="A698" s="53">
        <v>65010</v>
      </c>
      <c r="B698" s="55" t="s">
        <v>733</v>
      </c>
      <c r="C698" s="57" t="s">
        <v>1784</v>
      </c>
      <c r="D698" s="59">
        <v>9.1080636406235411E-6</v>
      </c>
      <c r="E698" s="7">
        <v>0</v>
      </c>
      <c r="F698" s="63">
        <f t="shared" si="10"/>
        <v>0</v>
      </c>
      <c r="G698" s="64"/>
    </row>
    <row r="699" spans="1:7" ht="14.5" x14ac:dyDescent="0.35">
      <c r="A699" s="53">
        <v>65020</v>
      </c>
      <c r="B699" s="55" t="s">
        <v>2414</v>
      </c>
      <c r="C699" s="57" t="s">
        <v>1784</v>
      </c>
      <c r="D699" s="59">
        <v>1.1911851888203549E-5</v>
      </c>
      <c r="E699" s="7">
        <v>0</v>
      </c>
      <c r="F699" s="63">
        <f t="shared" si="10"/>
        <v>0</v>
      </c>
      <c r="G699" s="64"/>
    </row>
    <row r="700" spans="1:7" ht="14.5" x14ac:dyDescent="0.35">
      <c r="A700" s="53">
        <v>65011</v>
      </c>
      <c r="B700" s="55" t="s">
        <v>734</v>
      </c>
      <c r="C700" s="57" t="s">
        <v>1784</v>
      </c>
      <c r="D700" s="59">
        <v>2.0849988968367695E-5</v>
      </c>
      <c r="E700" s="7">
        <v>0</v>
      </c>
      <c r="F700" s="63">
        <f t="shared" si="10"/>
        <v>0</v>
      </c>
      <c r="G700" s="64"/>
    </row>
    <row r="701" spans="1:7" ht="14.5" x14ac:dyDescent="0.35">
      <c r="A701" s="53">
        <v>65010</v>
      </c>
      <c r="B701" s="55" t="s">
        <v>737</v>
      </c>
      <c r="C701" s="57" t="s">
        <v>1784</v>
      </c>
      <c r="D701" s="59">
        <v>1.9473583828646599E-5</v>
      </c>
      <c r="E701" s="7">
        <v>0</v>
      </c>
      <c r="F701" s="63">
        <f t="shared" si="10"/>
        <v>0</v>
      </c>
      <c r="G701" s="64"/>
    </row>
    <row r="702" spans="1:7" ht="14.5" x14ac:dyDescent="0.35">
      <c r="A702" s="53">
        <v>65010</v>
      </c>
      <c r="B702" s="55" t="s">
        <v>738</v>
      </c>
      <c r="C702" s="57" t="s">
        <v>1784</v>
      </c>
      <c r="D702" s="59">
        <v>2.6644484680033044E-5</v>
      </c>
      <c r="E702" s="7">
        <v>0</v>
      </c>
      <c r="F702" s="63">
        <f t="shared" si="10"/>
        <v>0</v>
      </c>
      <c r="G702" s="64"/>
    </row>
    <row r="703" spans="1:7" ht="14.5" x14ac:dyDescent="0.35">
      <c r="A703" s="53">
        <v>65010</v>
      </c>
      <c r="B703" s="55" t="s">
        <v>739</v>
      </c>
      <c r="C703" s="57" t="s">
        <v>1784</v>
      </c>
      <c r="D703" s="59">
        <v>1.008174283205587E-4</v>
      </c>
      <c r="E703" s="7">
        <v>0</v>
      </c>
      <c r="F703" s="63">
        <f t="shared" si="10"/>
        <v>0</v>
      </c>
      <c r="G703" s="64"/>
    </row>
    <row r="704" spans="1:7" ht="14.5" x14ac:dyDescent="0.35">
      <c r="A704" s="53">
        <v>65020</v>
      </c>
      <c r="B704" s="55" t="s">
        <v>2415</v>
      </c>
      <c r="C704" s="57" t="s">
        <v>1784</v>
      </c>
      <c r="D704" s="59">
        <v>3.5684577696472829E-6</v>
      </c>
      <c r="E704" s="7">
        <v>0</v>
      </c>
      <c r="F704" s="63">
        <f t="shared" si="10"/>
        <v>0</v>
      </c>
      <c r="G704" s="64"/>
    </row>
    <row r="705" spans="1:7" ht="14.5" x14ac:dyDescent="0.35">
      <c r="A705" s="53">
        <v>65020</v>
      </c>
      <c r="B705" s="55" t="s">
        <v>2416</v>
      </c>
      <c r="C705" s="57" t="s">
        <v>1784</v>
      </c>
      <c r="D705" s="59">
        <v>2.2702188477375096E-5</v>
      </c>
      <c r="E705" s="7">
        <v>0</v>
      </c>
      <c r="F705" s="63">
        <f t="shared" si="10"/>
        <v>0</v>
      </c>
      <c r="G705" s="64"/>
    </row>
    <row r="706" spans="1:7" ht="14.5" x14ac:dyDescent="0.35">
      <c r="A706" s="53">
        <v>65010</v>
      </c>
      <c r="B706" s="55" t="s">
        <v>740</v>
      </c>
      <c r="C706" s="57" t="s">
        <v>1784</v>
      </c>
      <c r="D706" s="59">
        <v>2.7460132170238138E-5</v>
      </c>
      <c r="E706" s="7">
        <v>0</v>
      </c>
      <c r="F706" s="63">
        <f t="shared" si="10"/>
        <v>0</v>
      </c>
      <c r="G706" s="64"/>
    </row>
    <row r="707" spans="1:7" ht="14.5" x14ac:dyDescent="0.35">
      <c r="A707" s="53">
        <v>65010</v>
      </c>
      <c r="B707" s="55" t="s">
        <v>741</v>
      </c>
      <c r="C707" s="57" t="s">
        <v>1784</v>
      </c>
      <c r="D707" s="59">
        <v>2.2906100349926367E-5</v>
      </c>
      <c r="E707" s="7">
        <v>0</v>
      </c>
      <c r="F707" s="63">
        <f t="shared" si="10"/>
        <v>0</v>
      </c>
      <c r="G707" s="64"/>
    </row>
    <row r="708" spans="1:7" ht="14.5" x14ac:dyDescent="0.35">
      <c r="A708" s="53">
        <v>65020</v>
      </c>
      <c r="B708" s="55" t="s">
        <v>2417</v>
      </c>
      <c r="C708" s="57" t="s">
        <v>1784</v>
      </c>
      <c r="D708" s="59">
        <v>4.5761222731714919E-5</v>
      </c>
      <c r="E708" s="7">
        <v>0</v>
      </c>
      <c r="F708" s="63">
        <f t="shared" si="10"/>
        <v>0</v>
      </c>
      <c r="G708" s="64"/>
    </row>
    <row r="709" spans="1:7" ht="14.5" x14ac:dyDescent="0.35">
      <c r="A709" s="53">
        <v>65014</v>
      </c>
      <c r="B709" s="55" t="s">
        <v>742</v>
      </c>
      <c r="C709" s="57" t="s">
        <v>1784</v>
      </c>
      <c r="D709" s="59">
        <v>1.2132756416800761E-4</v>
      </c>
      <c r="E709" s="7">
        <v>0</v>
      </c>
      <c r="F709" s="63">
        <f t="shared" si="10"/>
        <v>0</v>
      </c>
      <c r="G709" s="64"/>
    </row>
    <row r="710" spans="1:7" ht="14.5" x14ac:dyDescent="0.35">
      <c r="A710" s="53">
        <v>65024</v>
      </c>
      <c r="B710" s="55" t="s">
        <v>743</v>
      </c>
      <c r="C710" s="57" t="s">
        <v>1784</v>
      </c>
      <c r="D710" s="59">
        <v>1.1471742096613717E-4</v>
      </c>
      <c r="E710" s="7">
        <v>0</v>
      </c>
      <c r="F710" s="63">
        <f t="shared" si="10"/>
        <v>0</v>
      </c>
      <c r="G710" s="64"/>
    </row>
    <row r="711" spans="1:7" ht="14.5" x14ac:dyDescent="0.35">
      <c r="A711" s="53">
        <v>65010</v>
      </c>
      <c r="B711" s="55" t="s">
        <v>744</v>
      </c>
      <c r="C711" s="57" t="s">
        <v>1784</v>
      </c>
      <c r="D711" s="59">
        <v>1.4613684199507919E-5</v>
      </c>
      <c r="E711" s="7">
        <v>0</v>
      </c>
      <c r="F711" s="63">
        <f t="shared" si="10"/>
        <v>0</v>
      </c>
      <c r="G711" s="64"/>
    </row>
    <row r="712" spans="1:7" ht="14.5" x14ac:dyDescent="0.35">
      <c r="A712" s="53">
        <v>65010</v>
      </c>
      <c r="B712" s="55" t="s">
        <v>746</v>
      </c>
      <c r="C712" s="57" t="s">
        <v>1784</v>
      </c>
      <c r="D712" s="59">
        <v>5.2524299837998818E-5</v>
      </c>
      <c r="E712" s="7">
        <v>0</v>
      </c>
      <c r="F712" s="63">
        <f t="shared" si="10"/>
        <v>0</v>
      </c>
      <c r="G712" s="64"/>
    </row>
    <row r="713" spans="1:7" ht="14.5" x14ac:dyDescent="0.35">
      <c r="A713" s="53">
        <v>65010</v>
      </c>
      <c r="B713" s="55" t="s">
        <v>747</v>
      </c>
      <c r="C713" s="57" t="s">
        <v>1784</v>
      </c>
      <c r="D713" s="59">
        <v>2.8768566685775473E-5</v>
      </c>
      <c r="E713" s="7">
        <v>0</v>
      </c>
      <c r="F713" s="63">
        <f t="shared" si="10"/>
        <v>0</v>
      </c>
      <c r="G713" s="64"/>
    </row>
    <row r="714" spans="1:7" ht="14.5" x14ac:dyDescent="0.35">
      <c r="A714" s="53">
        <v>65017</v>
      </c>
      <c r="B714" s="55" t="s">
        <v>748</v>
      </c>
      <c r="C714" s="57" t="s">
        <v>1784</v>
      </c>
      <c r="D714" s="59">
        <v>1.8972300475291387E-4</v>
      </c>
      <c r="E714" s="7">
        <v>0</v>
      </c>
      <c r="F714" s="63">
        <f t="shared" ref="F714:F777" si="11">+IF(E714=1,D714/$D$8,0)</f>
        <v>0</v>
      </c>
      <c r="G714" s="64"/>
    </row>
    <row r="715" spans="1:7" ht="14.5" x14ac:dyDescent="0.35">
      <c r="A715" s="53">
        <v>65020</v>
      </c>
      <c r="B715" s="55" t="s">
        <v>2418</v>
      </c>
      <c r="C715" s="57" t="s">
        <v>1784</v>
      </c>
      <c r="D715" s="59">
        <v>7.8336144371780823E-6</v>
      </c>
      <c r="E715" s="7">
        <v>0</v>
      </c>
      <c r="F715" s="63">
        <f t="shared" si="11"/>
        <v>0</v>
      </c>
      <c r="G715" s="64"/>
    </row>
    <row r="716" spans="1:7" ht="14.5" x14ac:dyDescent="0.35">
      <c r="A716" s="53">
        <v>65019</v>
      </c>
      <c r="B716" s="55" t="s">
        <v>749</v>
      </c>
      <c r="C716" s="57" t="s">
        <v>1784</v>
      </c>
      <c r="D716" s="59">
        <v>1.4396178202119895E-4</v>
      </c>
      <c r="E716" s="7">
        <v>0</v>
      </c>
      <c r="F716" s="63">
        <f t="shared" si="11"/>
        <v>0</v>
      </c>
      <c r="G716" s="64"/>
    </row>
    <row r="717" spans="1:7" ht="14.5" x14ac:dyDescent="0.35">
      <c r="A717" s="53">
        <v>65010</v>
      </c>
      <c r="B717" s="55" t="s">
        <v>750</v>
      </c>
      <c r="C717" s="57" t="s">
        <v>1784</v>
      </c>
      <c r="D717" s="59">
        <v>2.1699621770664666E-5</v>
      </c>
      <c r="E717" s="7">
        <v>0</v>
      </c>
      <c r="F717" s="63">
        <f t="shared" si="11"/>
        <v>0</v>
      </c>
      <c r="G717" s="64"/>
    </row>
    <row r="718" spans="1:7" ht="14.5" x14ac:dyDescent="0.35">
      <c r="A718" s="53">
        <v>65020</v>
      </c>
      <c r="B718" s="55" t="s">
        <v>2419</v>
      </c>
      <c r="C718" s="57" t="s">
        <v>1784</v>
      </c>
      <c r="D718" s="59">
        <v>7.4597760041674151E-6</v>
      </c>
      <c r="E718" s="7">
        <v>0</v>
      </c>
      <c r="F718" s="63">
        <f t="shared" si="11"/>
        <v>0</v>
      </c>
      <c r="G718" s="64"/>
    </row>
    <row r="719" spans="1:7" ht="14.5" x14ac:dyDescent="0.35">
      <c r="A719" s="53">
        <v>65026</v>
      </c>
      <c r="B719" s="55" t="s">
        <v>2420</v>
      </c>
      <c r="C719" s="57" t="s">
        <v>1784</v>
      </c>
      <c r="D719" s="59">
        <v>8.0086387944512593E-5</v>
      </c>
      <c r="E719" s="7">
        <v>0</v>
      </c>
      <c r="F719" s="63">
        <f t="shared" si="11"/>
        <v>0</v>
      </c>
      <c r="G719" s="64"/>
    </row>
    <row r="720" spans="1:7" ht="14.5" x14ac:dyDescent="0.35">
      <c r="A720" s="53">
        <v>65020</v>
      </c>
      <c r="B720" s="55" t="s">
        <v>2421</v>
      </c>
      <c r="C720" s="57" t="s">
        <v>1784</v>
      </c>
      <c r="D720" s="59">
        <v>1.491955200833483E-5</v>
      </c>
      <c r="E720" s="7">
        <v>0</v>
      </c>
      <c r="F720" s="63">
        <f t="shared" si="11"/>
        <v>0</v>
      </c>
      <c r="G720" s="64"/>
    </row>
    <row r="721" spans="1:7" ht="14.5" x14ac:dyDescent="0.35">
      <c r="A721" s="53">
        <v>65020</v>
      </c>
      <c r="B721" s="55" t="s">
        <v>2422</v>
      </c>
      <c r="C721" s="57" t="s">
        <v>1784</v>
      </c>
      <c r="D721" s="59">
        <v>6.8803264330008794E-5</v>
      </c>
      <c r="E721" s="7">
        <v>0</v>
      </c>
      <c r="F721" s="63">
        <f t="shared" si="11"/>
        <v>0</v>
      </c>
      <c r="G721" s="64"/>
    </row>
    <row r="722" spans="1:7" ht="14.5" x14ac:dyDescent="0.35">
      <c r="A722" s="53">
        <v>65020</v>
      </c>
      <c r="B722" s="55" t="s">
        <v>2423</v>
      </c>
      <c r="C722" s="57" t="s">
        <v>1784</v>
      </c>
      <c r="D722" s="59">
        <v>4.5540318203117705E-6</v>
      </c>
      <c r="E722" s="7">
        <v>0</v>
      </c>
      <c r="F722" s="63">
        <f t="shared" si="11"/>
        <v>0</v>
      </c>
      <c r="G722" s="64"/>
    </row>
    <row r="723" spans="1:7" ht="14.5" x14ac:dyDescent="0.35">
      <c r="A723" s="53">
        <v>65020</v>
      </c>
      <c r="B723" s="55" t="s">
        <v>2424</v>
      </c>
      <c r="C723" s="57" t="s">
        <v>1784</v>
      </c>
      <c r="D723" s="59">
        <v>4.4010979158983151E-6</v>
      </c>
      <c r="E723" s="7">
        <v>0</v>
      </c>
      <c r="F723" s="63">
        <f t="shared" si="11"/>
        <v>0</v>
      </c>
      <c r="G723" s="64"/>
    </row>
    <row r="724" spans="1:7" ht="14.5" x14ac:dyDescent="0.35">
      <c r="A724" s="53">
        <v>65020</v>
      </c>
      <c r="B724" s="55" t="s">
        <v>2425</v>
      </c>
      <c r="C724" s="57" t="s">
        <v>1784</v>
      </c>
      <c r="D724" s="59">
        <v>3.1147538532207E-5</v>
      </c>
      <c r="E724" s="7">
        <v>0</v>
      </c>
      <c r="F724" s="63">
        <f t="shared" si="11"/>
        <v>0</v>
      </c>
      <c r="G724" s="64"/>
    </row>
    <row r="725" spans="1:7" ht="14.5" x14ac:dyDescent="0.35">
      <c r="A725" s="53">
        <v>65027</v>
      </c>
      <c r="B725" s="55" t="s">
        <v>751</v>
      </c>
      <c r="C725" s="57" t="s">
        <v>1784</v>
      </c>
      <c r="D725" s="59">
        <v>5.9270384288236771E-5</v>
      </c>
      <c r="E725" s="7">
        <v>0</v>
      </c>
      <c r="F725" s="63">
        <f t="shared" si="11"/>
        <v>0</v>
      </c>
      <c r="G725" s="64"/>
    </row>
    <row r="726" spans="1:7" ht="14.5" x14ac:dyDescent="0.35">
      <c r="A726" s="53">
        <v>65025</v>
      </c>
      <c r="B726" s="55" t="s">
        <v>2426</v>
      </c>
      <c r="C726" s="57" t="s">
        <v>1784</v>
      </c>
      <c r="D726" s="59">
        <v>8.5982839592453569E-6</v>
      </c>
      <c r="E726" s="7">
        <v>0</v>
      </c>
      <c r="F726" s="63">
        <f t="shared" si="11"/>
        <v>0</v>
      </c>
      <c r="G726" s="64"/>
    </row>
    <row r="727" spans="1:7" ht="14.5" x14ac:dyDescent="0.35">
      <c r="A727" s="53">
        <v>65010</v>
      </c>
      <c r="B727" s="55" t="s">
        <v>752</v>
      </c>
      <c r="C727" s="57" t="s">
        <v>1784</v>
      </c>
      <c r="D727" s="59">
        <v>3.2306437674540069E-4</v>
      </c>
      <c r="E727" s="7">
        <v>0</v>
      </c>
      <c r="F727" s="63">
        <f t="shared" si="11"/>
        <v>0</v>
      </c>
      <c r="G727" s="64"/>
    </row>
    <row r="728" spans="1:7" ht="14.5" x14ac:dyDescent="0.35">
      <c r="A728" s="53">
        <v>65028</v>
      </c>
      <c r="B728" s="55" t="s">
        <v>2427</v>
      </c>
      <c r="C728" s="57" t="s">
        <v>1784</v>
      </c>
      <c r="D728" s="59">
        <v>4.078237451025466E-5</v>
      </c>
      <c r="E728" s="7">
        <v>0</v>
      </c>
      <c r="F728" s="63">
        <f t="shared" si="11"/>
        <v>0</v>
      </c>
      <c r="G728" s="64"/>
    </row>
    <row r="729" spans="1:7" ht="14.5" x14ac:dyDescent="0.35">
      <c r="A729" s="53">
        <v>65029</v>
      </c>
      <c r="B729" s="55" t="s">
        <v>2428</v>
      </c>
      <c r="C729" s="57" t="s">
        <v>1784</v>
      </c>
      <c r="D729" s="59">
        <v>4.8157187234192377E-5</v>
      </c>
      <c r="E729" s="7">
        <v>0</v>
      </c>
      <c r="F729" s="63">
        <f t="shared" si="11"/>
        <v>0</v>
      </c>
      <c r="G729" s="64"/>
    </row>
    <row r="730" spans="1:7" ht="14.5" x14ac:dyDescent="0.35">
      <c r="A730" s="53">
        <v>65020</v>
      </c>
      <c r="B730" s="55" t="s">
        <v>2429</v>
      </c>
      <c r="C730" s="57" t="s">
        <v>1784</v>
      </c>
      <c r="D730" s="59">
        <v>1.3254271715832765E-5</v>
      </c>
      <c r="E730" s="7">
        <v>0</v>
      </c>
      <c r="F730" s="63">
        <f t="shared" si="11"/>
        <v>0</v>
      </c>
      <c r="G730" s="64"/>
    </row>
    <row r="731" spans="1:7" ht="14.5" x14ac:dyDescent="0.35">
      <c r="A731" s="53">
        <v>65010</v>
      </c>
      <c r="B731" s="55" t="s">
        <v>753</v>
      </c>
      <c r="C731" s="57" t="s">
        <v>1784</v>
      </c>
      <c r="D731" s="59">
        <v>6.4742019535029271E-6</v>
      </c>
      <c r="E731" s="7">
        <v>0</v>
      </c>
      <c r="F731" s="63">
        <f t="shared" si="11"/>
        <v>0</v>
      </c>
      <c r="G731" s="64"/>
    </row>
    <row r="732" spans="1:7" ht="14.5" x14ac:dyDescent="0.35">
      <c r="A732" s="53">
        <v>65010</v>
      </c>
      <c r="B732" s="55" t="s">
        <v>754</v>
      </c>
      <c r="C732" s="57" t="s">
        <v>1784</v>
      </c>
      <c r="D732" s="59">
        <v>9.464909417588269E-6</v>
      </c>
      <c r="E732" s="7">
        <v>0</v>
      </c>
      <c r="F732" s="63">
        <f t="shared" si="11"/>
        <v>0</v>
      </c>
      <c r="G732" s="64"/>
    </row>
    <row r="733" spans="1:7" ht="14.5" x14ac:dyDescent="0.35">
      <c r="A733" s="53">
        <v>66040</v>
      </c>
      <c r="B733" s="55" t="s">
        <v>2430</v>
      </c>
      <c r="C733" s="57" t="s">
        <v>1784</v>
      </c>
      <c r="D733" s="59">
        <v>5.2116476092896268E-5</v>
      </c>
      <c r="E733" s="7">
        <v>0</v>
      </c>
      <c r="F733" s="63">
        <f t="shared" si="11"/>
        <v>0</v>
      </c>
      <c r="G733" s="64"/>
    </row>
    <row r="734" spans="1:7" ht="14.5" x14ac:dyDescent="0.35">
      <c r="A734" s="53">
        <v>66044</v>
      </c>
      <c r="B734" s="55" t="s">
        <v>2431</v>
      </c>
      <c r="C734" s="57" t="s">
        <v>1784</v>
      </c>
      <c r="D734" s="59">
        <v>3.3968319435832946E-5</v>
      </c>
      <c r="E734" s="7">
        <v>0</v>
      </c>
      <c r="F734" s="63">
        <f t="shared" si="11"/>
        <v>0</v>
      </c>
      <c r="G734" s="64"/>
    </row>
    <row r="735" spans="1:7" ht="14.5" x14ac:dyDescent="0.35">
      <c r="A735" s="53">
        <v>66010</v>
      </c>
      <c r="B735" s="55" t="s">
        <v>2432</v>
      </c>
      <c r="C735" s="57" t="s">
        <v>1784</v>
      </c>
      <c r="D735" s="59">
        <v>1.8199134625201144E-5</v>
      </c>
      <c r="E735" s="7">
        <v>0</v>
      </c>
      <c r="F735" s="63">
        <f t="shared" si="11"/>
        <v>0</v>
      </c>
      <c r="G735" s="64"/>
    </row>
    <row r="736" spans="1:7" ht="14.5" x14ac:dyDescent="0.35">
      <c r="A736" s="53">
        <v>66030</v>
      </c>
      <c r="B736" s="55" t="s">
        <v>2433</v>
      </c>
      <c r="C736" s="57" t="s">
        <v>1784</v>
      </c>
      <c r="D736" s="59">
        <v>1.8250112593338959E-5</v>
      </c>
      <c r="E736" s="7">
        <v>0</v>
      </c>
      <c r="F736" s="63">
        <f t="shared" si="11"/>
        <v>0</v>
      </c>
      <c r="G736" s="64"/>
    </row>
    <row r="737" spans="1:7" ht="14.5" x14ac:dyDescent="0.35">
      <c r="A737" s="53">
        <v>66042</v>
      </c>
      <c r="B737" s="55" t="s">
        <v>2434</v>
      </c>
      <c r="C737" s="57" t="s">
        <v>1784</v>
      </c>
      <c r="D737" s="59">
        <v>1.2217719697030458E-5</v>
      </c>
      <c r="E737" s="7">
        <v>0</v>
      </c>
      <c r="F737" s="63">
        <f t="shared" si="11"/>
        <v>0</v>
      </c>
      <c r="G737" s="64"/>
    </row>
    <row r="738" spans="1:7" ht="14.5" x14ac:dyDescent="0.35">
      <c r="A738" s="53">
        <v>66040</v>
      </c>
      <c r="B738" s="55" t="s">
        <v>2435</v>
      </c>
      <c r="C738" s="57" t="s">
        <v>1784</v>
      </c>
      <c r="D738" s="59">
        <v>5.7435177435275311E-6</v>
      </c>
      <c r="E738" s="7">
        <v>0</v>
      </c>
      <c r="F738" s="63">
        <f t="shared" si="11"/>
        <v>0</v>
      </c>
      <c r="G738" s="64"/>
    </row>
    <row r="739" spans="1:7" ht="14.5" x14ac:dyDescent="0.35">
      <c r="A739" s="53">
        <v>66011</v>
      </c>
      <c r="B739" s="55" t="s">
        <v>756</v>
      </c>
      <c r="C739" s="57" t="s">
        <v>1784</v>
      </c>
      <c r="D739" s="59">
        <v>8.4164625395538053E-5</v>
      </c>
      <c r="E739" s="7">
        <v>0</v>
      </c>
      <c r="F739" s="63">
        <f t="shared" si="11"/>
        <v>0</v>
      </c>
      <c r="G739" s="64"/>
    </row>
    <row r="740" spans="1:7" ht="14.5" x14ac:dyDescent="0.35">
      <c r="A740" s="53">
        <v>66040</v>
      </c>
      <c r="B740" s="55" t="s">
        <v>2436</v>
      </c>
      <c r="C740" s="57" t="s">
        <v>1784</v>
      </c>
      <c r="D740" s="59">
        <v>1.3764051397210948E-6</v>
      </c>
      <c r="E740" s="7">
        <v>0</v>
      </c>
      <c r="F740" s="63">
        <f t="shared" si="11"/>
        <v>0</v>
      </c>
      <c r="G740" s="64"/>
    </row>
    <row r="741" spans="1:7" ht="14.5" x14ac:dyDescent="0.35">
      <c r="A741" s="53">
        <v>66010</v>
      </c>
      <c r="B741" s="55" t="s">
        <v>2437</v>
      </c>
      <c r="C741" s="57" t="s">
        <v>1784</v>
      </c>
      <c r="D741" s="59">
        <v>2.1546687866251213E-5</v>
      </c>
      <c r="E741" s="7">
        <v>0</v>
      </c>
      <c r="F741" s="63">
        <f t="shared" si="11"/>
        <v>0</v>
      </c>
      <c r="G741" s="64"/>
    </row>
    <row r="742" spans="1:7" ht="14.5" x14ac:dyDescent="0.35">
      <c r="A742" s="53">
        <v>66030</v>
      </c>
      <c r="B742" s="55" t="s">
        <v>2438</v>
      </c>
      <c r="C742" s="57" t="s">
        <v>1784</v>
      </c>
      <c r="D742" s="59">
        <v>8.1564749020509316E-6</v>
      </c>
      <c r="E742" s="7">
        <v>0</v>
      </c>
      <c r="F742" s="63">
        <f t="shared" si="11"/>
        <v>0</v>
      </c>
      <c r="G742" s="64"/>
    </row>
    <row r="743" spans="1:7" ht="14.5" x14ac:dyDescent="0.35">
      <c r="A743" s="53">
        <v>66050</v>
      </c>
      <c r="B743" s="55" t="s">
        <v>2439</v>
      </c>
      <c r="C743" s="57" t="s">
        <v>1784</v>
      </c>
      <c r="D743" s="59">
        <v>9.6008506659557851E-6</v>
      </c>
      <c r="E743" s="7">
        <v>0</v>
      </c>
      <c r="F743" s="63">
        <f t="shared" si="11"/>
        <v>0</v>
      </c>
      <c r="G743" s="64"/>
    </row>
    <row r="744" spans="1:7" ht="14.5" x14ac:dyDescent="0.35">
      <c r="A744" s="53">
        <v>66010</v>
      </c>
      <c r="B744" s="55" t="s">
        <v>2440</v>
      </c>
      <c r="C744" s="57" t="s">
        <v>1784</v>
      </c>
      <c r="D744" s="59">
        <v>1.9864414917703207E-5</v>
      </c>
      <c r="E744" s="7">
        <v>0</v>
      </c>
      <c r="F744" s="63">
        <f t="shared" si="11"/>
        <v>0</v>
      </c>
      <c r="G744" s="64"/>
    </row>
    <row r="745" spans="1:7" ht="14.5" x14ac:dyDescent="0.35">
      <c r="A745" s="53">
        <v>66031</v>
      </c>
      <c r="B745" s="55" t="s">
        <v>2441</v>
      </c>
      <c r="C745" s="57" t="s">
        <v>1784</v>
      </c>
      <c r="D745" s="59">
        <v>1.3899992645578464E-5</v>
      </c>
      <c r="E745" s="7">
        <v>0</v>
      </c>
      <c r="F745" s="63">
        <f t="shared" si="11"/>
        <v>0</v>
      </c>
      <c r="G745" s="64"/>
    </row>
    <row r="746" spans="1:7" ht="14.5" x14ac:dyDescent="0.35">
      <c r="A746" s="53">
        <v>66012</v>
      </c>
      <c r="B746" s="55" t="s">
        <v>757</v>
      </c>
      <c r="C746" s="57" t="s">
        <v>1784</v>
      </c>
      <c r="D746" s="59">
        <v>5.1300828602691174E-5</v>
      </c>
      <c r="E746" s="7">
        <v>0</v>
      </c>
      <c r="F746" s="63">
        <f t="shared" si="11"/>
        <v>0</v>
      </c>
      <c r="G746" s="64"/>
    </row>
    <row r="747" spans="1:7" ht="14.5" x14ac:dyDescent="0.35">
      <c r="A747" s="53">
        <v>66043</v>
      </c>
      <c r="B747" s="55" t="s">
        <v>2443</v>
      </c>
      <c r="C747" s="57" t="s">
        <v>1784</v>
      </c>
      <c r="D747" s="59">
        <v>8.7580149260771886E-5</v>
      </c>
      <c r="E747" s="7">
        <v>0</v>
      </c>
      <c r="F747" s="63">
        <f t="shared" si="11"/>
        <v>0</v>
      </c>
      <c r="G747" s="64"/>
    </row>
    <row r="748" spans="1:7" ht="14.5" x14ac:dyDescent="0.35">
      <c r="A748" s="53">
        <v>66040</v>
      </c>
      <c r="B748" s="55" t="s">
        <v>2445</v>
      </c>
      <c r="C748" s="57" t="s">
        <v>1784</v>
      </c>
      <c r="D748" s="59">
        <v>4.9958408775061958E-6</v>
      </c>
      <c r="E748" s="7">
        <v>0</v>
      </c>
      <c r="F748" s="63">
        <f t="shared" si="11"/>
        <v>0</v>
      </c>
      <c r="G748" s="64"/>
    </row>
    <row r="749" spans="1:7" ht="14.5" x14ac:dyDescent="0.35">
      <c r="A749" s="53">
        <v>66033</v>
      </c>
      <c r="B749" s="55" t="s">
        <v>2446</v>
      </c>
      <c r="C749" s="57" t="s">
        <v>1784</v>
      </c>
      <c r="D749" s="59">
        <v>2.5794851877736074E-5</v>
      </c>
      <c r="E749" s="7">
        <v>0</v>
      </c>
      <c r="F749" s="63">
        <f t="shared" si="11"/>
        <v>0</v>
      </c>
      <c r="G749" s="64"/>
    </row>
    <row r="750" spans="1:7" ht="14.5" x14ac:dyDescent="0.35">
      <c r="A750" s="53">
        <v>66050</v>
      </c>
      <c r="B750" s="55" t="s">
        <v>2447</v>
      </c>
      <c r="C750" s="57" t="s">
        <v>1784</v>
      </c>
      <c r="D750" s="59">
        <v>1.3271264371878703E-5</v>
      </c>
      <c r="E750" s="7">
        <v>0</v>
      </c>
      <c r="F750" s="63">
        <f t="shared" si="11"/>
        <v>0</v>
      </c>
      <c r="G750" s="64"/>
    </row>
    <row r="751" spans="1:7" ht="14.5" x14ac:dyDescent="0.35">
      <c r="A751" s="53">
        <v>66040</v>
      </c>
      <c r="B751" s="55" t="s">
        <v>2448</v>
      </c>
      <c r="C751" s="57" t="s">
        <v>1784</v>
      </c>
      <c r="D751" s="59">
        <v>4.7749363489089832E-6</v>
      </c>
      <c r="E751" s="7">
        <v>0</v>
      </c>
      <c r="F751" s="63">
        <f t="shared" si="11"/>
        <v>0</v>
      </c>
      <c r="G751" s="64"/>
    </row>
    <row r="752" spans="1:7" ht="14.5" x14ac:dyDescent="0.35">
      <c r="A752" s="53">
        <v>66010</v>
      </c>
      <c r="B752" s="55" t="s">
        <v>2449</v>
      </c>
      <c r="C752" s="57" t="s">
        <v>1784</v>
      </c>
      <c r="D752" s="59">
        <v>1.306735249932743E-5</v>
      </c>
      <c r="E752" s="7">
        <v>0</v>
      </c>
      <c r="F752" s="63">
        <f t="shared" si="11"/>
        <v>0</v>
      </c>
      <c r="G752" s="64"/>
    </row>
    <row r="753" spans="1:7" ht="14.5" x14ac:dyDescent="0.35">
      <c r="A753" s="53">
        <v>66010</v>
      </c>
      <c r="B753" s="55" t="s">
        <v>2450</v>
      </c>
      <c r="C753" s="57" t="s">
        <v>1784</v>
      </c>
      <c r="D753" s="59">
        <v>2.6848396552584319E-6</v>
      </c>
      <c r="E753" s="7">
        <v>0</v>
      </c>
      <c r="F753" s="63">
        <f t="shared" si="11"/>
        <v>0</v>
      </c>
      <c r="G753" s="64"/>
    </row>
    <row r="754" spans="1:7" ht="14.5" x14ac:dyDescent="0.35">
      <c r="A754" s="53">
        <v>66040</v>
      </c>
      <c r="B754" s="55" t="s">
        <v>2451</v>
      </c>
      <c r="C754" s="57" t="s">
        <v>1784</v>
      </c>
      <c r="D754" s="59">
        <v>7.4767686602133544E-6</v>
      </c>
      <c r="E754" s="7">
        <v>0</v>
      </c>
      <c r="F754" s="63">
        <f t="shared" si="11"/>
        <v>0</v>
      </c>
      <c r="G754" s="64"/>
    </row>
    <row r="755" spans="1:7" ht="14.5" x14ac:dyDescent="0.35">
      <c r="A755" s="53">
        <v>66014</v>
      </c>
      <c r="B755" s="55" t="s">
        <v>2452</v>
      </c>
      <c r="C755" s="57" t="s">
        <v>1784</v>
      </c>
      <c r="D755" s="59">
        <v>4.4316846967810062E-5</v>
      </c>
      <c r="E755" s="7">
        <v>0</v>
      </c>
      <c r="F755" s="63">
        <f t="shared" si="11"/>
        <v>0</v>
      </c>
      <c r="G755" s="64"/>
    </row>
    <row r="756" spans="1:7" ht="14.5" x14ac:dyDescent="0.35">
      <c r="A756" s="53">
        <v>66051</v>
      </c>
      <c r="B756" s="55" t="s">
        <v>2453</v>
      </c>
      <c r="C756" s="57" t="s">
        <v>1784</v>
      </c>
      <c r="D756" s="59">
        <v>8.0732108874258281E-5</v>
      </c>
      <c r="E756" s="7">
        <v>0</v>
      </c>
      <c r="F756" s="63">
        <f t="shared" si="11"/>
        <v>0</v>
      </c>
      <c r="G756" s="64"/>
    </row>
    <row r="757" spans="1:7" ht="14.5" x14ac:dyDescent="0.35">
      <c r="A757" s="53">
        <v>66050</v>
      </c>
      <c r="B757" s="55" t="s">
        <v>2454</v>
      </c>
      <c r="C757" s="57" t="s">
        <v>1784</v>
      </c>
      <c r="D757" s="59">
        <v>5.2847160302871665E-6</v>
      </c>
      <c r="E757" s="7">
        <v>0</v>
      </c>
      <c r="F757" s="63">
        <f t="shared" si="11"/>
        <v>0</v>
      </c>
      <c r="G757" s="64"/>
    </row>
    <row r="758" spans="1:7" ht="14.5" x14ac:dyDescent="0.35">
      <c r="A758" s="53">
        <v>66010</v>
      </c>
      <c r="B758" s="55" t="s">
        <v>2455</v>
      </c>
      <c r="C758" s="57" t="s">
        <v>1784</v>
      </c>
      <c r="D758" s="59">
        <v>3.2999738041214393E-5</v>
      </c>
      <c r="E758" s="7">
        <v>0</v>
      </c>
      <c r="F758" s="63">
        <f t="shared" si="11"/>
        <v>0</v>
      </c>
      <c r="G758" s="64"/>
    </row>
    <row r="759" spans="1:7" ht="14.5" x14ac:dyDescent="0.35">
      <c r="A759" s="53">
        <v>66015</v>
      </c>
      <c r="B759" s="55" t="s">
        <v>2456</v>
      </c>
      <c r="C759" s="57" t="s">
        <v>1784</v>
      </c>
      <c r="D759" s="59">
        <v>2.1903533643215941E-5</v>
      </c>
      <c r="E759" s="7">
        <v>0</v>
      </c>
      <c r="F759" s="63">
        <f t="shared" si="11"/>
        <v>0</v>
      </c>
      <c r="G759" s="64"/>
    </row>
    <row r="760" spans="1:7" ht="14.5" x14ac:dyDescent="0.35">
      <c r="A760" s="53">
        <v>66030</v>
      </c>
      <c r="B760" s="55" t="s">
        <v>2457</v>
      </c>
      <c r="C760" s="57" t="s">
        <v>1784</v>
      </c>
      <c r="D760" s="59">
        <v>1.4511728263232284E-5</v>
      </c>
      <c r="E760" s="7">
        <v>0</v>
      </c>
      <c r="F760" s="63">
        <f t="shared" si="11"/>
        <v>0</v>
      </c>
      <c r="G760" s="64"/>
    </row>
    <row r="761" spans="1:7" ht="14.5" x14ac:dyDescent="0.35">
      <c r="A761" s="53">
        <v>66050</v>
      </c>
      <c r="B761" s="55" t="s">
        <v>2458</v>
      </c>
      <c r="C761" s="57" t="s">
        <v>1784</v>
      </c>
      <c r="D761" s="59">
        <v>4.4350832279901946E-6</v>
      </c>
      <c r="E761" s="7">
        <v>0</v>
      </c>
      <c r="F761" s="63">
        <f t="shared" si="11"/>
        <v>0</v>
      </c>
      <c r="G761" s="64"/>
    </row>
    <row r="762" spans="1:7" ht="14.5" x14ac:dyDescent="0.35">
      <c r="A762" s="53">
        <v>66050</v>
      </c>
      <c r="B762" s="55" t="s">
        <v>2459</v>
      </c>
      <c r="C762" s="57" t="s">
        <v>1784</v>
      </c>
      <c r="D762" s="59">
        <v>1.5684221530402103E-5</v>
      </c>
      <c r="E762" s="7">
        <v>0</v>
      </c>
      <c r="F762" s="63">
        <f t="shared" si="11"/>
        <v>0</v>
      </c>
      <c r="G762" s="64"/>
    </row>
    <row r="763" spans="1:7" ht="14.5" x14ac:dyDescent="0.35">
      <c r="A763" s="53">
        <v>66030</v>
      </c>
      <c r="B763" s="55" t="s">
        <v>2460</v>
      </c>
      <c r="C763" s="57" t="s">
        <v>1784</v>
      </c>
      <c r="D763" s="59">
        <v>2.7528102794421895E-5</v>
      </c>
      <c r="E763" s="7">
        <v>0</v>
      </c>
      <c r="F763" s="63">
        <f t="shared" si="11"/>
        <v>0</v>
      </c>
      <c r="G763" s="64"/>
    </row>
    <row r="764" spans="1:7" ht="14.5" x14ac:dyDescent="0.35">
      <c r="A764" s="53">
        <v>66050</v>
      </c>
      <c r="B764" s="55" t="s">
        <v>2461</v>
      </c>
      <c r="C764" s="57" t="s">
        <v>1784</v>
      </c>
      <c r="D764" s="59">
        <v>1.369608077302719E-5</v>
      </c>
      <c r="E764" s="7">
        <v>0</v>
      </c>
      <c r="F764" s="63">
        <f t="shared" si="11"/>
        <v>0</v>
      </c>
      <c r="G764" s="64"/>
    </row>
    <row r="765" spans="1:7" ht="14.5" x14ac:dyDescent="0.35">
      <c r="A765" s="53">
        <v>66040</v>
      </c>
      <c r="B765" s="55" t="s">
        <v>2462</v>
      </c>
      <c r="C765" s="57" t="s">
        <v>1784</v>
      </c>
      <c r="D765" s="59">
        <v>4.7069657247252251E-6</v>
      </c>
      <c r="E765" s="7">
        <v>0</v>
      </c>
      <c r="F765" s="63">
        <f t="shared" si="11"/>
        <v>0</v>
      </c>
      <c r="G765" s="64"/>
    </row>
    <row r="766" spans="1:7" ht="14.5" x14ac:dyDescent="0.35">
      <c r="A766" s="53">
        <v>66010</v>
      </c>
      <c r="B766" s="55" t="s">
        <v>2463</v>
      </c>
      <c r="C766" s="57" t="s">
        <v>1784</v>
      </c>
      <c r="D766" s="59">
        <v>2.0527128503494844E-5</v>
      </c>
      <c r="E766" s="7">
        <v>0</v>
      </c>
      <c r="F766" s="63">
        <f t="shared" si="11"/>
        <v>0</v>
      </c>
      <c r="G766" s="64"/>
    </row>
    <row r="767" spans="1:7" ht="14.5" x14ac:dyDescent="0.35">
      <c r="A767" s="53">
        <v>66052</v>
      </c>
      <c r="B767" s="55" t="s">
        <v>2464</v>
      </c>
      <c r="C767" s="57" t="s">
        <v>1784</v>
      </c>
      <c r="D767" s="59">
        <v>4.2124794337883879E-5</v>
      </c>
      <c r="E767" s="7">
        <v>0</v>
      </c>
      <c r="F767" s="63">
        <f t="shared" si="11"/>
        <v>0</v>
      </c>
      <c r="G767" s="64"/>
    </row>
    <row r="768" spans="1:7" ht="14.5" x14ac:dyDescent="0.35">
      <c r="A768" s="53">
        <v>66010</v>
      </c>
      <c r="B768" s="55" t="s">
        <v>2465</v>
      </c>
      <c r="C768" s="57" t="s">
        <v>1784</v>
      </c>
      <c r="D768" s="59">
        <v>1.9473583828646599E-5</v>
      </c>
      <c r="E768" s="7">
        <v>0</v>
      </c>
      <c r="F768" s="63">
        <f t="shared" si="11"/>
        <v>0</v>
      </c>
      <c r="G768" s="64"/>
    </row>
    <row r="769" spans="1:7" ht="14.5" x14ac:dyDescent="0.35">
      <c r="A769" s="53">
        <v>66016</v>
      </c>
      <c r="B769" s="55" t="s">
        <v>2466</v>
      </c>
      <c r="C769" s="57" t="s">
        <v>1784</v>
      </c>
      <c r="D769" s="59">
        <v>1.430781639068101E-4</v>
      </c>
      <c r="E769" s="7">
        <v>0</v>
      </c>
      <c r="F769" s="63">
        <f t="shared" si="11"/>
        <v>0</v>
      </c>
      <c r="G769" s="64"/>
    </row>
    <row r="770" spans="1:7" ht="14.5" x14ac:dyDescent="0.35">
      <c r="A770" s="53">
        <v>66050</v>
      </c>
      <c r="B770" s="55" t="s">
        <v>2467</v>
      </c>
      <c r="C770" s="57" t="s">
        <v>1784</v>
      </c>
      <c r="D770" s="59">
        <v>6.9330036667432925E-6</v>
      </c>
      <c r="E770" s="7">
        <v>0</v>
      </c>
      <c r="F770" s="63">
        <f t="shared" si="11"/>
        <v>0</v>
      </c>
      <c r="G770" s="64"/>
    </row>
    <row r="771" spans="1:7" ht="14.5" x14ac:dyDescent="0.35">
      <c r="A771" s="53">
        <v>66010</v>
      </c>
      <c r="B771" s="55" t="s">
        <v>2468</v>
      </c>
      <c r="C771" s="57" t="s">
        <v>1784</v>
      </c>
      <c r="D771" s="59">
        <v>1.7961237440557988E-5</v>
      </c>
      <c r="E771" s="7">
        <v>0</v>
      </c>
      <c r="F771" s="63">
        <f t="shared" si="11"/>
        <v>0</v>
      </c>
      <c r="G771" s="64"/>
    </row>
    <row r="772" spans="1:7" ht="14.5" x14ac:dyDescent="0.35">
      <c r="A772" s="53">
        <v>66050</v>
      </c>
      <c r="B772" s="55" t="s">
        <v>2469</v>
      </c>
      <c r="C772" s="57" t="s">
        <v>1784</v>
      </c>
      <c r="D772" s="59">
        <v>1.1028233773814698E-5</v>
      </c>
      <c r="E772" s="7">
        <v>0</v>
      </c>
      <c r="F772" s="63">
        <f t="shared" si="11"/>
        <v>0</v>
      </c>
      <c r="G772" s="64"/>
    </row>
    <row r="773" spans="1:7" ht="14.5" x14ac:dyDescent="0.35">
      <c r="A773" s="53">
        <v>66010</v>
      </c>
      <c r="B773" s="55" t="s">
        <v>2470</v>
      </c>
      <c r="C773" s="57" t="s">
        <v>1784</v>
      </c>
      <c r="D773" s="59">
        <v>5.4376499347006211E-6</v>
      </c>
      <c r="E773" s="7">
        <v>0</v>
      </c>
      <c r="F773" s="63">
        <f t="shared" si="11"/>
        <v>0</v>
      </c>
      <c r="G773" s="64"/>
    </row>
    <row r="774" spans="1:7" ht="14.5" x14ac:dyDescent="0.35">
      <c r="A774" s="53">
        <v>66050</v>
      </c>
      <c r="B774" s="55" t="s">
        <v>2471</v>
      </c>
      <c r="C774" s="57" t="s">
        <v>1784</v>
      </c>
      <c r="D774" s="59">
        <v>1.0909285181493121E-5</v>
      </c>
      <c r="E774" s="7">
        <v>0</v>
      </c>
      <c r="F774" s="63">
        <f t="shared" si="11"/>
        <v>0</v>
      </c>
      <c r="G774" s="64"/>
    </row>
    <row r="775" spans="1:7" ht="14.5" x14ac:dyDescent="0.35">
      <c r="A775" s="53">
        <v>66010</v>
      </c>
      <c r="B775" s="55" t="s">
        <v>2472</v>
      </c>
      <c r="C775" s="57" t="s">
        <v>1784</v>
      </c>
      <c r="D775" s="59">
        <v>7.8726975460837435E-5</v>
      </c>
      <c r="E775" s="7">
        <v>0</v>
      </c>
      <c r="F775" s="63">
        <f t="shared" si="11"/>
        <v>0</v>
      </c>
      <c r="G775" s="64"/>
    </row>
    <row r="776" spans="1:7" ht="14.5" x14ac:dyDescent="0.35">
      <c r="A776" s="53">
        <v>66030</v>
      </c>
      <c r="B776" s="55" t="s">
        <v>2473</v>
      </c>
      <c r="C776" s="57" t="s">
        <v>1784</v>
      </c>
      <c r="D776" s="59">
        <v>1.4205860454405373E-5</v>
      </c>
      <c r="E776" s="7">
        <v>0</v>
      </c>
      <c r="F776" s="63">
        <f t="shared" si="11"/>
        <v>0</v>
      </c>
      <c r="G776" s="64"/>
    </row>
    <row r="777" spans="1:7" ht="14.5" x14ac:dyDescent="0.35">
      <c r="A777" s="53">
        <v>66040</v>
      </c>
      <c r="B777" s="55" t="s">
        <v>2474</v>
      </c>
      <c r="C777" s="57" t="s">
        <v>1784</v>
      </c>
      <c r="D777" s="59">
        <v>1.8012215408695808E-6</v>
      </c>
      <c r="E777" s="7">
        <v>0</v>
      </c>
      <c r="F777" s="63">
        <f t="shared" si="11"/>
        <v>0</v>
      </c>
      <c r="G777" s="64"/>
    </row>
    <row r="778" spans="1:7" ht="14.5" x14ac:dyDescent="0.35">
      <c r="A778" s="53">
        <v>66040</v>
      </c>
      <c r="B778" s="55" t="s">
        <v>2475</v>
      </c>
      <c r="C778" s="57" t="s">
        <v>1784</v>
      </c>
      <c r="D778" s="59">
        <v>1.2744492034454581E-6</v>
      </c>
      <c r="E778" s="7">
        <v>0</v>
      </c>
      <c r="F778" s="63">
        <f t="shared" ref="F778:F841" si="12">+IF(E778=1,D778/$D$8,0)</f>
        <v>0</v>
      </c>
      <c r="G778" s="64"/>
    </row>
    <row r="779" spans="1:7" ht="14.5" x14ac:dyDescent="0.35">
      <c r="A779" s="53">
        <v>66010</v>
      </c>
      <c r="B779" s="55" t="s">
        <v>2476</v>
      </c>
      <c r="C779" s="57" t="s">
        <v>1784</v>
      </c>
      <c r="D779" s="59">
        <v>1.0195593627563665E-5</v>
      </c>
      <c r="E779" s="7">
        <v>0</v>
      </c>
      <c r="F779" s="63">
        <f t="shared" si="12"/>
        <v>0</v>
      </c>
      <c r="G779" s="64"/>
    </row>
    <row r="780" spans="1:7" ht="14.5" x14ac:dyDescent="0.35">
      <c r="A780" s="53">
        <v>66050</v>
      </c>
      <c r="B780" s="55" t="s">
        <v>2477</v>
      </c>
      <c r="C780" s="57" t="s">
        <v>1784</v>
      </c>
      <c r="D780" s="59">
        <v>3.9643866555176716E-5</v>
      </c>
      <c r="E780" s="7">
        <v>0</v>
      </c>
      <c r="F780" s="63">
        <f t="shared" si="12"/>
        <v>0</v>
      </c>
      <c r="G780" s="64"/>
    </row>
    <row r="781" spans="1:7" ht="14.5" x14ac:dyDescent="0.35">
      <c r="A781" s="53">
        <v>66030</v>
      </c>
      <c r="B781" s="55" t="s">
        <v>2478</v>
      </c>
      <c r="C781" s="57" t="s">
        <v>1784</v>
      </c>
      <c r="D781" s="59">
        <v>4.0646433261887145E-5</v>
      </c>
      <c r="E781" s="7">
        <v>0</v>
      </c>
      <c r="F781" s="63">
        <f t="shared" si="12"/>
        <v>0</v>
      </c>
      <c r="G781" s="64"/>
    </row>
    <row r="782" spans="1:7" ht="14.5" x14ac:dyDescent="0.35">
      <c r="A782" s="53">
        <v>66036</v>
      </c>
      <c r="B782" s="55" t="s">
        <v>2479</v>
      </c>
      <c r="C782" s="57" t="s">
        <v>1784</v>
      </c>
      <c r="D782" s="59">
        <v>6.2193121128138355E-5</v>
      </c>
      <c r="E782" s="7">
        <v>0</v>
      </c>
      <c r="F782" s="63">
        <f t="shared" si="12"/>
        <v>0</v>
      </c>
      <c r="G782" s="64"/>
    </row>
    <row r="783" spans="1:7" ht="14.5" x14ac:dyDescent="0.35">
      <c r="A783" s="53">
        <v>66020</v>
      </c>
      <c r="B783" s="55" t="s">
        <v>761</v>
      </c>
      <c r="C783" s="57" t="s">
        <v>1784</v>
      </c>
      <c r="D783" s="59">
        <v>7.0604485870878379E-5</v>
      </c>
      <c r="E783" s="7">
        <v>0</v>
      </c>
      <c r="F783" s="63">
        <f t="shared" si="12"/>
        <v>0</v>
      </c>
      <c r="G783" s="64"/>
    </row>
    <row r="784" spans="1:7" ht="14.5" x14ac:dyDescent="0.35">
      <c r="A784" s="53">
        <v>66017</v>
      </c>
      <c r="B784" s="55" t="s">
        <v>2481</v>
      </c>
      <c r="C784" s="57" t="s">
        <v>1784</v>
      </c>
      <c r="D784" s="59">
        <v>2.0968937560689271E-5</v>
      </c>
      <c r="E784" s="7">
        <v>0</v>
      </c>
      <c r="F784" s="63">
        <f t="shared" si="12"/>
        <v>0</v>
      </c>
      <c r="G784" s="64"/>
    </row>
    <row r="785" spans="1:7" ht="14.5" x14ac:dyDescent="0.35">
      <c r="A785" s="53">
        <v>66050</v>
      </c>
      <c r="B785" s="55" t="s">
        <v>2482</v>
      </c>
      <c r="C785" s="57" t="s">
        <v>1784</v>
      </c>
      <c r="D785" s="59">
        <v>1.3950970613716282E-5</v>
      </c>
      <c r="E785" s="7">
        <v>0</v>
      </c>
      <c r="F785" s="63">
        <f t="shared" si="12"/>
        <v>0</v>
      </c>
      <c r="G785" s="64"/>
    </row>
    <row r="786" spans="1:7" ht="14.5" x14ac:dyDescent="0.35">
      <c r="A786" s="53">
        <v>66010</v>
      </c>
      <c r="B786" s="55" t="s">
        <v>2483</v>
      </c>
      <c r="C786" s="57" t="s">
        <v>1784</v>
      </c>
      <c r="D786" s="59">
        <v>1.6397913084331562E-5</v>
      </c>
      <c r="E786" s="7">
        <v>0</v>
      </c>
      <c r="F786" s="63">
        <f t="shared" si="12"/>
        <v>0</v>
      </c>
      <c r="G786" s="64"/>
    </row>
    <row r="787" spans="1:7" ht="14.5" x14ac:dyDescent="0.35">
      <c r="A787" s="53">
        <v>66040</v>
      </c>
      <c r="B787" s="55" t="s">
        <v>2484</v>
      </c>
      <c r="C787" s="57" t="s">
        <v>1784</v>
      </c>
      <c r="D787" s="59">
        <v>3.5854504256932222E-6</v>
      </c>
      <c r="E787" s="7">
        <v>0</v>
      </c>
      <c r="F787" s="63">
        <f t="shared" si="12"/>
        <v>0</v>
      </c>
      <c r="G787" s="64"/>
    </row>
    <row r="788" spans="1:7" ht="14.5" x14ac:dyDescent="0.35">
      <c r="A788" s="53">
        <v>66010</v>
      </c>
      <c r="B788" s="55" t="s">
        <v>2485</v>
      </c>
      <c r="C788" s="57" t="s">
        <v>1784</v>
      </c>
      <c r="D788" s="59">
        <v>6.9839816348811104E-6</v>
      </c>
      <c r="E788" s="7">
        <v>0</v>
      </c>
      <c r="F788" s="63">
        <f t="shared" si="12"/>
        <v>0</v>
      </c>
      <c r="G788" s="64"/>
    </row>
    <row r="789" spans="1:7" ht="14.5" x14ac:dyDescent="0.35">
      <c r="A789" s="53">
        <v>66040</v>
      </c>
      <c r="B789" s="55" t="s">
        <v>2486</v>
      </c>
      <c r="C789" s="57" t="s">
        <v>1784</v>
      </c>
      <c r="D789" s="59">
        <v>2.5556954693092919E-5</v>
      </c>
      <c r="E789" s="7">
        <v>0</v>
      </c>
      <c r="F789" s="63">
        <f t="shared" si="12"/>
        <v>0</v>
      </c>
      <c r="G789" s="64"/>
    </row>
    <row r="790" spans="1:7" ht="14.5" x14ac:dyDescent="0.35">
      <c r="A790" s="53">
        <v>66040</v>
      </c>
      <c r="B790" s="55" t="s">
        <v>2487</v>
      </c>
      <c r="C790" s="57" t="s">
        <v>1784</v>
      </c>
      <c r="D790" s="59">
        <v>1.6482876364561258E-5</v>
      </c>
      <c r="E790" s="7">
        <v>0</v>
      </c>
      <c r="F790" s="63">
        <f t="shared" si="12"/>
        <v>0</v>
      </c>
      <c r="G790" s="64"/>
    </row>
    <row r="791" spans="1:7" ht="14.5" x14ac:dyDescent="0.35">
      <c r="A791" s="53">
        <v>66030</v>
      </c>
      <c r="B791" s="55" t="s">
        <v>2488</v>
      </c>
      <c r="C791" s="57" t="s">
        <v>1784</v>
      </c>
      <c r="D791" s="59">
        <v>1.3560139524659674E-5</v>
      </c>
      <c r="E791" s="7">
        <v>0</v>
      </c>
      <c r="F791" s="63">
        <f t="shared" si="12"/>
        <v>0</v>
      </c>
      <c r="G791" s="64"/>
    </row>
    <row r="792" spans="1:7" ht="14.5" x14ac:dyDescent="0.35">
      <c r="A792" s="53">
        <v>66020</v>
      </c>
      <c r="B792" s="55" t="s">
        <v>762</v>
      </c>
      <c r="C792" s="57" t="s">
        <v>1784</v>
      </c>
      <c r="D792" s="59">
        <v>3.4597047709532703E-5</v>
      </c>
      <c r="E792" s="7">
        <v>0</v>
      </c>
      <c r="F792" s="63">
        <f t="shared" si="12"/>
        <v>0</v>
      </c>
      <c r="G792" s="64"/>
    </row>
    <row r="793" spans="1:7" ht="14.5" x14ac:dyDescent="0.35">
      <c r="A793" s="53">
        <v>66010</v>
      </c>
      <c r="B793" s="55" t="s">
        <v>2489</v>
      </c>
      <c r="C793" s="57" t="s">
        <v>1784</v>
      </c>
      <c r="D793" s="59">
        <v>1.4545713575324162E-5</v>
      </c>
      <c r="E793" s="7">
        <v>0</v>
      </c>
      <c r="F793" s="63">
        <f t="shared" si="12"/>
        <v>0</v>
      </c>
      <c r="G793" s="64"/>
    </row>
    <row r="794" spans="1:7" ht="14.5" x14ac:dyDescent="0.35">
      <c r="A794" s="53">
        <v>66040</v>
      </c>
      <c r="B794" s="55" t="s">
        <v>2490</v>
      </c>
      <c r="C794" s="57" t="s">
        <v>1784</v>
      </c>
      <c r="D794" s="59">
        <v>1.187786657611167E-5</v>
      </c>
      <c r="E794" s="7">
        <v>0</v>
      </c>
      <c r="F794" s="63">
        <f t="shared" si="12"/>
        <v>0</v>
      </c>
      <c r="G794" s="64"/>
    </row>
    <row r="795" spans="1:7" ht="14.5" x14ac:dyDescent="0.35">
      <c r="A795" s="53">
        <v>66010</v>
      </c>
      <c r="B795" s="55" t="s">
        <v>2491</v>
      </c>
      <c r="C795" s="57" t="s">
        <v>1784</v>
      </c>
      <c r="D795" s="59">
        <v>1.9898400229795088E-5</v>
      </c>
      <c r="E795" s="7">
        <v>0</v>
      </c>
      <c r="F795" s="63">
        <f t="shared" si="12"/>
        <v>0</v>
      </c>
      <c r="G795" s="64"/>
    </row>
    <row r="796" spans="1:7" ht="14.5" x14ac:dyDescent="0.35">
      <c r="A796" s="53">
        <v>66010</v>
      </c>
      <c r="B796" s="55" t="s">
        <v>2492</v>
      </c>
      <c r="C796" s="57" t="s">
        <v>1784</v>
      </c>
      <c r="D796" s="59">
        <v>6.6662189668220426E-5</v>
      </c>
      <c r="E796" s="7">
        <v>0</v>
      </c>
      <c r="F796" s="63">
        <f t="shared" si="12"/>
        <v>0</v>
      </c>
      <c r="G796" s="64"/>
    </row>
    <row r="797" spans="1:7" ht="14.5" x14ac:dyDescent="0.35">
      <c r="A797" s="53">
        <v>66010</v>
      </c>
      <c r="B797" s="55" t="s">
        <v>2493</v>
      </c>
      <c r="C797" s="57" t="s">
        <v>1784</v>
      </c>
      <c r="D797" s="59">
        <v>2.650854343166553E-5</v>
      </c>
      <c r="E797" s="7">
        <v>0</v>
      </c>
      <c r="F797" s="63">
        <f t="shared" si="12"/>
        <v>0</v>
      </c>
      <c r="G797" s="64"/>
    </row>
    <row r="798" spans="1:7" ht="14.5" x14ac:dyDescent="0.35">
      <c r="A798" s="53">
        <v>66020</v>
      </c>
      <c r="B798" s="55" t="s">
        <v>763</v>
      </c>
      <c r="C798" s="57" t="s">
        <v>1784</v>
      </c>
      <c r="D798" s="59">
        <v>3.8675285160558169E-5</v>
      </c>
      <c r="E798" s="7">
        <v>0</v>
      </c>
      <c r="F798" s="63">
        <f t="shared" si="12"/>
        <v>0</v>
      </c>
      <c r="G798" s="64"/>
    </row>
    <row r="799" spans="1:7" ht="14.5" x14ac:dyDescent="0.35">
      <c r="A799" s="53">
        <v>66040</v>
      </c>
      <c r="B799" s="55" t="s">
        <v>2494</v>
      </c>
      <c r="C799" s="57" t="s">
        <v>1784</v>
      </c>
      <c r="D799" s="59">
        <v>1.7655369631731079E-5</v>
      </c>
      <c r="E799" s="7">
        <v>0</v>
      </c>
      <c r="F799" s="63">
        <f t="shared" si="12"/>
        <v>0</v>
      </c>
      <c r="G799" s="64"/>
    </row>
    <row r="800" spans="1:7" ht="14.5" x14ac:dyDescent="0.35">
      <c r="A800" s="53">
        <v>66050</v>
      </c>
      <c r="B800" s="55" t="s">
        <v>2495</v>
      </c>
      <c r="C800" s="57" t="s">
        <v>1784</v>
      </c>
      <c r="D800" s="59">
        <v>2.0000356166070722E-5</v>
      </c>
      <c r="E800" s="7">
        <v>0</v>
      </c>
      <c r="F800" s="63">
        <f t="shared" si="12"/>
        <v>0</v>
      </c>
      <c r="G800" s="64"/>
    </row>
    <row r="801" spans="1:7" ht="14.5" x14ac:dyDescent="0.35">
      <c r="A801" s="53">
        <v>66040</v>
      </c>
      <c r="B801" s="55" t="s">
        <v>2496</v>
      </c>
      <c r="C801" s="57" t="s">
        <v>1784</v>
      </c>
      <c r="D801" s="59">
        <v>1.7332509166858231E-6</v>
      </c>
      <c r="E801" s="7">
        <v>0</v>
      </c>
      <c r="F801" s="63">
        <f t="shared" si="12"/>
        <v>0</v>
      </c>
      <c r="G801" s="64"/>
    </row>
    <row r="802" spans="1:7" ht="14.5" x14ac:dyDescent="0.35">
      <c r="A802" s="53">
        <v>66040</v>
      </c>
      <c r="B802" s="55" t="s">
        <v>2497</v>
      </c>
      <c r="C802" s="57" t="s">
        <v>1784</v>
      </c>
      <c r="D802" s="59">
        <v>2.7698029354881289E-6</v>
      </c>
      <c r="E802" s="7">
        <v>0</v>
      </c>
      <c r="F802" s="63">
        <f t="shared" si="12"/>
        <v>0</v>
      </c>
      <c r="G802" s="64"/>
    </row>
    <row r="803" spans="1:7" ht="14.5" x14ac:dyDescent="0.35">
      <c r="A803" s="53">
        <v>66050</v>
      </c>
      <c r="B803" s="55" t="s">
        <v>2498</v>
      </c>
      <c r="C803" s="57" t="s">
        <v>1784</v>
      </c>
      <c r="D803" s="59">
        <v>1.463067685555386E-5</v>
      </c>
      <c r="E803" s="7">
        <v>0</v>
      </c>
      <c r="F803" s="63">
        <f t="shared" si="12"/>
        <v>0</v>
      </c>
      <c r="G803" s="64"/>
    </row>
    <row r="804" spans="1:7" ht="14.5" x14ac:dyDescent="0.35">
      <c r="A804" s="53">
        <v>66050</v>
      </c>
      <c r="B804" s="55" t="s">
        <v>2499</v>
      </c>
      <c r="C804" s="57" t="s">
        <v>1784</v>
      </c>
      <c r="D804" s="59">
        <v>2.3279938782937036E-6</v>
      </c>
      <c r="E804" s="7">
        <v>0</v>
      </c>
      <c r="F804" s="63">
        <f t="shared" si="12"/>
        <v>0</v>
      </c>
      <c r="G804" s="64"/>
    </row>
    <row r="805" spans="1:7" ht="14.5" x14ac:dyDescent="0.35">
      <c r="A805" s="53">
        <v>66020</v>
      </c>
      <c r="B805" s="55" t="s">
        <v>764</v>
      </c>
      <c r="C805" s="57" t="s">
        <v>1784</v>
      </c>
      <c r="D805" s="59">
        <v>2.4352175379435814E-4</v>
      </c>
      <c r="E805" s="7">
        <v>0</v>
      </c>
      <c r="F805" s="63">
        <f t="shared" si="12"/>
        <v>0</v>
      </c>
      <c r="G805" s="64"/>
    </row>
    <row r="806" spans="1:7" ht="14.5" x14ac:dyDescent="0.35">
      <c r="A806" s="53">
        <v>66010</v>
      </c>
      <c r="B806" s="55" t="s">
        <v>2500</v>
      </c>
      <c r="C806" s="57" t="s">
        <v>1784</v>
      </c>
      <c r="D806" s="59">
        <v>1.4137889830221616E-5</v>
      </c>
      <c r="E806" s="7">
        <v>0</v>
      </c>
      <c r="F806" s="63">
        <f t="shared" si="12"/>
        <v>0</v>
      </c>
      <c r="G806" s="64"/>
    </row>
    <row r="807" spans="1:7" ht="14.5" x14ac:dyDescent="0.35">
      <c r="A807" s="53">
        <v>66050</v>
      </c>
      <c r="B807" s="55" t="s">
        <v>2501</v>
      </c>
      <c r="C807" s="57" t="s">
        <v>1784</v>
      </c>
      <c r="D807" s="59">
        <v>3.3455141223245573E-4</v>
      </c>
      <c r="E807" s="7">
        <v>0</v>
      </c>
      <c r="F807" s="63">
        <f t="shared" si="12"/>
        <v>0</v>
      </c>
      <c r="G807" s="64"/>
    </row>
    <row r="808" spans="1:7" ht="14.5" x14ac:dyDescent="0.35">
      <c r="A808" s="53">
        <v>66030</v>
      </c>
      <c r="B808" s="55" t="s">
        <v>2502</v>
      </c>
      <c r="C808" s="57" t="s">
        <v>1784</v>
      </c>
      <c r="D808" s="59">
        <v>3.4155238652338276E-5</v>
      </c>
      <c r="E808" s="7">
        <v>0</v>
      </c>
      <c r="F808" s="63">
        <f t="shared" si="12"/>
        <v>0</v>
      </c>
      <c r="G808" s="64"/>
    </row>
    <row r="809" spans="1:7" ht="14.5" x14ac:dyDescent="0.35">
      <c r="A809" s="53">
        <v>66037</v>
      </c>
      <c r="B809" s="55" t="s">
        <v>2503</v>
      </c>
      <c r="C809" s="57" t="s">
        <v>1784</v>
      </c>
      <c r="D809" s="59">
        <v>3.8488365944052833E-5</v>
      </c>
      <c r="E809" s="7">
        <v>0</v>
      </c>
      <c r="F809" s="63">
        <f t="shared" si="12"/>
        <v>0</v>
      </c>
      <c r="G809" s="64"/>
    </row>
    <row r="810" spans="1:7" ht="14.5" x14ac:dyDescent="0.35">
      <c r="A810" s="53">
        <v>66020</v>
      </c>
      <c r="B810" s="55" t="s">
        <v>765</v>
      </c>
      <c r="C810" s="57" t="s">
        <v>1784</v>
      </c>
      <c r="D810" s="59">
        <v>5.0298261895980744E-5</v>
      </c>
      <c r="E810" s="7">
        <v>0</v>
      </c>
      <c r="F810" s="63">
        <f t="shared" si="12"/>
        <v>0</v>
      </c>
      <c r="G810" s="64"/>
    </row>
    <row r="811" spans="1:7" ht="14.5" x14ac:dyDescent="0.35">
      <c r="A811" s="53">
        <v>66045</v>
      </c>
      <c r="B811" s="55" t="s">
        <v>2505</v>
      </c>
      <c r="C811" s="57" t="s">
        <v>1784</v>
      </c>
      <c r="D811" s="59">
        <v>1.0875299869401242E-5</v>
      </c>
      <c r="E811" s="7">
        <v>0</v>
      </c>
      <c r="F811" s="63">
        <f t="shared" si="12"/>
        <v>0</v>
      </c>
      <c r="G811" s="64"/>
    </row>
    <row r="812" spans="1:7" ht="14.5" x14ac:dyDescent="0.35">
      <c r="A812" s="53">
        <v>66018</v>
      </c>
      <c r="B812" s="55" t="s">
        <v>2506</v>
      </c>
      <c r="C812" s="57" t="s">
        <v>1784</v>
      </c>
      <c r="D812" s="59">
        <v>5.2507307181952879E-6</v>
      </c>
      <c r="E812" s="7">
        <v>0</v>
      </c>
      <c r="F812" s="63">
        <f t="shared" si="12"/>
        <v>0</v>
      </c>
      <c r="G812" s="64"/>
    </row>
    <row r="813" spans="1:7" ht="14.5" x14ac:dyDescent="0.35">
      <c r="A813" s="53">
        <v>66010</v>
      </c>
      <c r="B813" s="55" t="s">
        <v>2507</v>
      </c>
      <c r="C813" s="57" t="s">
        <v>1784</v>
      </c>
      <c r="D813" s="59">
        <v>6.625436592311789E-5</v>
      </c>
      <c r="E813" s="7">
        <v>0</v>
      </c>
      <c r="F813" s="63">
        <f t="shared" si="12"/>
        <v>0</v>
      </c>
      <c r="G813" s="64"/>
    </row>
    <row r="814" spans="1:7" ht="14.5" x14ac:dyDescent="0.35">
      <c r="A814" s="53">
        <v>66020</v>
      </c>
      <c r="B814" s="55" t="s">
        <v>766</v>
      </c>
      <c r="C814" s="57" t="s">
        <v>1784</v>
      </c>
      <c r="D814" s="59">
        <v>4.9023812692535292E-5</v>
      </c>
      <c r="E814" s="7">
        <v>0</v>
      </c>
      <c r="F814" s="63">
        <f t="shared" si="12"/>
        <v>0</v>
      </c>
      <c r="G814" s="64"/>
    </row>
    <row r="815" spans="1:7" ht="14.5" x14ac:dyDescent="0.35">
      <c r="A815" s="53">
        <v>66046</v>
      </c>
      <c r="B815" s="55" t="s">
        <v>2508</v>
      </c>
      <c r="C815" s="57" t="s">
        <v>1784</v>
      </c>
      <c r="D815" s="59">
        <v>2.8037882475800079E-5</v>
      </c>
      <c r="E815" s="7">
        <v>0</v>
      </c>
      <c r="F815" s="63">
        <f t="shared" si="12"/>
        <v>0</v>
      </c>
      <c r="G815" s="64"/>
    </row>
    <row r="816" spans="1:7" ht="14.5" x14ac:dyDescent="0.35">
      <c r="A816" s="53">
        <v>66050</v>
      </c>
      <c r="B816" s="55" t="s">
        <v>2509</v>
      </c>
      <c r="C816" s="57" t="s">
        <v>1784</v>
      </c>
      <c r="D816" s="59">
        <v>1.184388126401979E-5</v>
      </c>
      <c r="E816" s="7">
        <v>0</v>
      </c>
      <c r="F816" s="63">
        <f t="shared" si="12"/>
        <v>0</v>
      </c>
      <c r="G816" s="64"/>
    </row>
    <row r="817" spans="1:7" ht="14.5" x14ac:dyDescent="0.35">
      <c r="A817" s="53">
        <v>66010</v>
      </c>
      <c r="B817" s="55" t="s">
        <v>2510</v>
      </c>
      <c r="C817" s="57" t="s">
        <v>1784</v>
      </c>
      <c r="D817" s="59">
        <v>7.1573067265496925E-5</v>
      </c>
      <c r="E817" s="7">
        <v>0</v>
      </c>
      <c r="F817" s="63">
        <f t="shared" si="12"/>
        <v>0</v>
      </c>
      <c r="G817" s="64"/>
    </row>
    <row r="818" spans="1:7" ht="14.5" x14ac:dyDescent="0.35">
      <c r="A818" s="53">
        <v>66019</v>
      </c>
      <c r="B818" s="55" t="s">
        <v>2511</v>
      </c>
      <c r="C818" s="57" t="s">
        <v>1784</v>
      </c>
      <c r="D818" s="59">
        <v>1.8997789459360295E-5</v>
      </c>
      <c r="E818" s="7">
        <v>0</v>
      </c>
      <c r="F818" s="63">
        <f t="shared" si="12"/>
        <v>0</v>
      </c>
      <c r="G818" s="64"/>
    </row>
    <row r="819" spans="1:7" ht="14.5" x14ac:dyDescent="0.35">
      <c r="A819" s="53">
        <v>66030</v>
      </c>
      <c r="B819" s="55" t="s">
        <v>2512</v>
      </c>
      <c r="C819" s="57" t="s">
        <v>1784</v>
      </c>
      <c r="D819" s="59">
        <v>2.951624355179681E-5</v>
      </c>
      <c r="E819" s="7">
        <v>0</v>
      </c>
      <c r="F819" s="63">
        <f t="shared" si="12"/>
        <v>0</v>
      </c>
      <c r="G819" s="64"/>
    </row>
    <row r="820" spans="1:7" ht="14.5" x14ac:dyDescent="0.35">
      <c r="A820" s="53">
        <v>66050</v>
      </c>
      <c r="B820" s="55" t="s">
        <v>2513</v>
      </c>
      <c r="C820" s="57" t="s">
        <v>1784</v>
      </c>
      <c r="D820" s="59">
        <v>5.7095324314356525E-6</v>
      </c>
      <c r="E820" s="7">
        <v>0</v>
      </c>
      <c r="F820" s="63">
        <f t="shared" si="12"/>
        <v>0</v>
      </c>
      <c r="G820" s="64"/>
    </row>
    <row r="821" spans="1:7" ht="14.5" x14ac:dyDescent="0.35">
      <c r="A821" s="53">
        <v>66010</v>
      </c>
      <c r="B821" s="55" t="s">
        <v>2514</v>
      </c>
      <c r="C821" s="57" t="s">
        <v>1784</v>
      </c>
      <c r="D821" s="59">
        <v>2.5794851877736074E-5</v>
      </c>
      <c r="E821" s="7">
        <v>0</v>
      </c>
      <c r="F821" s="63">
        <f t="shared" si="12"/>
        <v>0</v>
      </c>
      <c r="G821" s="64"/>
    </row>
    <row r="822" spans="1:7" ht="14.5" x14ac:dyDescent="0.35">
      <c r="A822" s="53">
        <v>66020</v>
      </c>
      <c r="B822" s="55" t="s">
        <v>768</v>
      </c>
      <c r="C822" s="57" t="s">
        <v>1784</v>
      </c>
      <c r="D822" s="59">
        <v>1.5208427161115801E-5</v>
      </c>
      <c r="E822" s="7">
        <v>0</v>
      </c>
      <c r="F822" s="63">
        <f t="shared" si="12"/>
        <v>0</v>
      </c>
      <c r="G822" s="64"/>
    </row>
    <row r="823" spans="1:7" ht="14.5" x14ac:dyDescent="0.35">
      <c r="A823" s="53">
        <v>66010</v>
      </c>
      <c r="B823" s="55" t="s">
        <v>2515</v>
      </c>
      <c r="C823" s="57" t="s">
        <v>1784</v>
      </c>
      <c r="D823" s="59">
        <v>3.6721129715275132E-5</v>
      </c>
      <c r="E823" s="7">
        <v>0</v>
      </c>
      <c r="F823" s="63">
        <f t="shared" si="12"/>
        <v>0</v>
      </c>
      <c r="G823" s="64"/>
    </row>
    <row r="824" spans="1:7" ht="14.5" x14ac:dyDescent="0.35">
      <c r="A824" s="53">
        <v>66047</v>
      </c>
      <c r="B824" s="55" t="s">
        <v>2516</v>
      </c>
      <c r="C824" s="57" t="s">
        <v>1784</v>
      </c>
      <c r="D824" s="59">
        <v>1.9303657268187204E-5</v>
      </c>
      <c r="E824" s="7">
        <v>0</v>
      </c>
      <c r="F824" s="63">
        <f t="shared" si="12"/>
        <v>0</v>
      </c>
      <c r="G824" s="64"/>
    </row>
    <row r="825" spans="1:7" ht="14.5" x14ac:dyDescent="0.35">
      <c r="A825" s="53">
        <v>66040</v>
      </c>
      <c r="B825" s="55" t="s">
        <v>2517</v>
      </c>
      <c r="C825" s="57" t="s">
        <v>1784</v>
      </c>
      <c r="D825" s="59">
        <v>2.1920526299261879E-6</v>
      </c>
      <c r="E825" s="7">
        <v>0</v>
      </c>
      <c r="F825" s="63">
        <f t="shared" si="12"/>
        <v>0</v>
      </c>
      <c r="G825" s="64"/>
    </row>
    <row r="826" spans="1:7" ht="14.5" x14ac:dyDescent="0.35">
      <c r="A826" s="53">
        <v>66040</v>
      </c>
      <c r="B826" s="55" t="s">
        <v>2518</v>
      </c>
      <c r="C826" s="57" t="s">
        <v>1784</v>
      </c>
      <c r="D826" s="59">
        <v>2.0221260694667936E-6</v>
      </c>
      <c r="E826" s="7">
        <v>0</v>
      </c>
      <c r="F826" s="63">
        <f t="shared" si="12"/>
        <v>0</v>
      </c>
      <c r="G826" s="64"/>
    </row>
    <row r="827" spans="1:7" ht="14.5" x14ac:dyDescent="0.35">
      <c r="A827" s="53">
        <v>86030</v>
      </c>
      <c r="B827" s="55" t="s">
        <v>769</v>
      </c>
      <c r="C827" s="57" t="s">
        <v>805</v>
      </c>
      <c r="D827" s="59">
        <v>9.6178433220017236E-6</v>
      </c>
      <c r="E827" s="7">
        <v>0</v>
      </c>
      <c r="F827" s="63">
        <f t="shared" si="12"/>
        <v>0</v>
      </c>
      <c r="G827" s="64"/>
    </row>
    <row r="828" spans="1:7" ht="14.5" x14ac:dyDescent="0.35">
      <c r="A828" s="53">
        <v>86011</v>
      </c>
      <c r="B828" s="55" t="s">
        <v>770</v>
      </c>
      <c r="C828" s="57" t="s">
        <v>805</v>
      </c>
      <c r="D828" s="59">
        <v>4.2294720898343271E-5</v>
      </c>
      <c r="E828" s="7">
        <v>0</v>
      </c>
      <c r="F828" s="63">
        <f t="shared" si="12"/>
        <v>0</v>
      </c>
      <c r="G828" s="64"/>
    </row>
    <row r="829" spans="1:7" ht="14.5" x14ac:dyDescent="0.35">
      <c r="A829" s="53">
        <v>86021</v>
      </c>
      <c r="B829" s="55" t="s">
        <v>771</v>
      </c>
      <c r="C829" s="57" t="s">
        <v>805</v>
      </c>
      <c r="D829" s="59">
        <v>1.256267061476303E-4</v>
      </c>
      <c r="E829" s="7">
        <v>0</v>
      </c>
      <c r="F829" s="63">
        <f t="shared" si="12"/>
        <v>0</v>
      </c>
      <c r="G829" s="64"/>
    </row>
    <row r="830" spans="1:7" ht="14.5" x14ac:dyDescent="0.35">
      <c r="A830" s="53">
        <v>86041</v>
      </c>
      <c r="B830" s="55" t="s">
        <v>772</v>
      </c>
      <c r="C830" s="57" t="s">
        <v>805</v>
      </c>
      <c r="D830" s="59">
        <v>2.0408179911173268E-5</v>
      </c>
      <c r="E830" s="7">
        <v>0</v>
      </c>
      <c r="F830" s="63">
        <f t="shared" si="12"/>
        <v>0</v>
      </c>
      <c r="G830" s="64"/>
    </row>
    <row r="831" spans="1:7" ht="14.5" x14ac:dyDescent="0.35">
      <c r="A831" s="53">
        <v>86010</v>
      </c>
      <c r="B831" s="55" t="s">
        <v>773</v>
      </c>
      <c r="C831" s="57" t="s">
        <v>805</v>
      </c>
      <c r="D831" s="59">
        <v>1.9898400229795088E-5</v>
      </c>
      <c r="E831" s="7">
        <v>0</v>
      </c>
      <c r="F831" s="63">
        <f t="shared" si="12"/>
        <v>0</v>
      </c>
      <c r="G831" s="64"/>
    </row>
    <row r="832" spans="1:7" ht="14.5" x14ac:dyDescent="0.35">
      <c r="A832" s="53">
        <v>86020</v>
      </c>
      <c r="B832" s="55" t="s">
        <v>774</v>
      </c>
      <c r="C832" s="57" t="s">
        <v>805</v>
      </c>
      <c r="D832" s="59">
        <v>1.0093637691288029E-5</v>
      </c>
      <c r="E832" s="7">
        <v>0</v>
      </c>
      <c r="F832" s="63">
        <f t="shared" si="12"/>
        <v>0</v>
      </c>
      <c r="G832" s="64"/>
    </row>
    <row r="833" spans="1:7" ht="14.5" x14ac:dyDescent="0.35">
      <c r="A833" s="53">
        <v>86010</v>
      </c>
      <c r="B833" s="55" t="s">
        <v>775</v>
      </c>
      <c r="C833" s="57" t="s">
        <v>805</v>
      </c>
      <c r="D833" s="59">
        <v>4.1343132159770663E-5</v>
      </c>
      <c r="E833" s="7">
        <v>0</v>
      </c>
      <c r="F833" s="63">
        <f t="shared" si="12"/>
        <v>0</v>
      </c>
      <c r="G833" s="64"/>
    </row>
    <row r="834" spans="1:7" ht="14.5" x14ac:dyDescent="0.35">
      <c r="A834" s="53">
        <v>86040</v>
      </c>
      <c r="B834" s="55" t="s">
        <v>776</v>
      </c>
      <c r="C834" s="57" t="s">
        <v>805</v>
      </c>
      <c r="D834" s="59">
        <v>1.429082373463507E-5</v>
      </c>
      <c r="E834" s="7">
        <v>0</v>
      </c>
      <c r="F834" s="63">
        <f t="shared" si="12"/>
        <v>0</v>
      </c>
      <c r="G834" s="64"/>
    </row>
    <row r="835" spans="1:7" ht="14.5" x14ac:dyDescent="0.35">
      <c r="A835" s="53">
        <v>86042</v>
      </c>
      <c r="B835" s="55" t="s">
        <v>777</v>
      </c>
      <c r="C835" s="57" t="s">
        <v>805</v>
      </c>
      <c r="D835" s="59">
        <v>1.3138721654720376E-4</v>
      </c>
      <c r="E835" s="7">
        <v>0</v>
      </c>
      <c r="F835" s="63">
        <f t="shared" si="12"/>
        <v>0</v>
      </c>
      <c r="G835" s="64"/>
    </row>
    <row r="836" spans="1:7" ht="14.5" x14ac:dyDescent="0.35">
      <c r="A836" s="53">
        <v>86043</v>
      </c>
      <c r="B836" s="55" t="s">
        <v>778</v>
      </c>
      <c r="C836" s="57" t="s">
        <v>805</v>
      </c>
      <c r="D836" s="59">
        <v>3.1453406341033905E-5</v>
      </c>
      <c r="E836" s="7">
        <v>0</v>
      </c>
      <c r="F836" s="63">
        <f t="shared" si="12"/>
        <v>0</v>
      </c>
      <c r="G836" s="64"/>
    </row>
    <row r="837" spans="1:7" ht="14.5" x14ac:dyDescent="0.35">
      <c r="A837" s="53">
        <v>86010</v>
      </c>
      <c r="B837" s="55" t="s">
        <v>779</v>
      </c>
      <c r="C837" s="57" t="s">
        <v>805</v>
      </c>
      <c r="D837" s="59">
        <v>7.8506070932240225E-6</v>
      </c>
      <c r="E837" s="7">
        <v>0</v>
      </c>
      <c r="F837" s="63">
        <f t="shared" si="12"/>
        <v>0</v>
      </c>
      <c r="G837" s="64"/>
    </row>
    <row r="838" spans="1:7" ht="14.5" x14ac:dyDescent="0.35">
      <c r="A838" s="53">
        <v>86030</v>
      </c>
      <c r="B838" s="55" t="s">
        <v>780</v>
      </c>
      <c r="C838" s="57" t="s">
        <v>805</v>
      </c>
      <c r="D838" s="59">
        <v>4.1632007312551632E-6</v>
      </c>
      <c r="E838" s="7">
        <v>0</v>
      </c>
      <c r="F838" s="63">
        <f t="shared" si="12"/>
        <v>0</v>
      </c>
      <c r="G838" s="64"/>
    </row>
    <row r="839" spans="1:7" ht="14.5" x14ac:dyDescent="0.35">
      <c r="A839" s="53">
        <v>86020</v>
      </c>
      <c r="B839" s="55" t="s">
        <v>781</v>
      </c>
      <c r="C839" s="57" t="s">
        <v>805</v>
      </c>
      <c r="D839" s="59">
        <v>7.510753972305233E-6</v>
      </c>
      <c r="E839" s="7">
        <v>0</v>
      </c>
      <c r="F839" s="63">
        <f t="shared" si="12"/>
        <v>0</v>
      </c>
      <c r="G839" s="64"/>
    </row>
    <row r="840" spans="1:7" ht="14.5" x14ac:dyDescent="0.35">
      <c r="A840" s="53">
        <v>86031</v>
      </c>
      <c r="B840" s="55" t="s">
        <v>782</v>
      </c>
      <c r="C840" s="57" t="s">
        <v>805</v>
      </c>
      <c r="D840" s="59">
        <v>2.0102312102346359E-5</v>
      </c>
      <c r="E840" s="7">
        <v>0</v>
      </c>
      <c r="F840" s="63">
        <f t="shared" si="12"/>
        <v>0</v>
      </c>
      <c r="G840" s="64"/>
    </row>
    <row r="841" spans="1:7" ht="14.5" x14ac:dyDescent="0.35">
      <c r="A841" s="53">
        <v>86010</v>
      </c>
      <c r="B841" s="55" t="s">
        <v>783</v>
      </c>
      <c r="C841" s="57" t="s">
        <v>805</v>
      </c>
      <c r="D841" s="59">
        <v>1.4664662167645738E-5</v>
      </c>
      <c r="E841" s="7">
        <v>0</v>
      </c>
      <c r="F841" s="63">
        <f t="shared" si="12"/>
        <v>0</v>
      </c>
      <c r="G841" s="64"/>
    </row>
    <row r="842" spans="1:7" ht="14.5" x14ac:dyDescent="0.35">
      <c r="A842" s="53">
        <v>86012</v>
      </c>
      <c r="B842" s="55" t="s">
        <v>784</v>
      </c>
      <c r="C842" s="57" t="s">
        <v>805</v>
      </c>
      <c r="D842" s="59">
        <v>6.1190554421427932E-5</v>
      </c>
      <c r="E842" s="7">
        <v>0</v>
      </c>
      <c r="F842" s="63">
        <f t="shared" ref="F842:F905" si="13">+IF(E842=1,D842/$D$8,0)</f>
        <v>0</v>
      </c>
      <c r="G842" s="64"/>
    </row>
    <row r="843" spans="1:7" ht="14.5" x14ac:dyDescent="0.35">
      <c r="A843" s="53">
        <v>86010</v>
      </c>
      <c r="B843" s="55" t="s">
        <v>785</v>
      </c>
      <c r="C843" s="57" t="s">
        <v>805</v>
      </c>
      <c r="D843" s="59">
        <v>1.0569432060574333E-5</v>
      </c>
      <c r="E843" s="7">
        <v>0</v>
      </c>
      <c r="F843" s="63">
        <f t="shared" si="13"/>
        <v>0</v>
      </c>
      <c r="G843" s="64"/>
    </row>
    <row r="844" spans="1:7" ht="14.5" x14ac:dyDescent="0.35">
      <c r="A844" s="53">
        <v>86030</v>
      </c>
      <c r="B844" s="55" t="s">
        <v>786</v>
      </c>
      <c r="C844" s="57" t="s">
        <v>805</v>
      </c>
      <c r="D844" s="59">
        <v>5.1317821258737111E-6</v>
      </c>
      <c r="E844" s="7">
        <v>0</v>
      </c>
      <c r="F844" s="63">
        <f t="shared" si="13"/>
        <v>0</v>
      </c>
      <c r="G844" s="64"/>
    </row>
    <row r="845" spans="1:7" ht="14.5" x14ac:dyDescent="0.35">
      <c r="A845" s="53">
        <v>86020</v>
      </c>
      <c r="B845" s="55" t="s">
        <v>787</v>
      </c>
      <c r="C845" s="57" t="s">
        <v>805</v>
      </c>
      <c r="D845" s="59">
        <v>1.2268697665168277E-5</v>
      </c>
      <c r="E845" s="7">
        <v>0</v>
      </c>
      <c r="F845" s="63">
        <f t="shared" si="13"/>
        <v>0</v>
      </c>
      <c r="G845" s="64"/>
    </row>
    <row r="846" spans="1:7" ht="14.5" x14ac:dyDescent="0.35">
      <c r="A846" s="53">
        <v>86044</v>
      </c>
      <c r="B846" s="55" t="s">
        <v>788</v>
      </c>
      <c r="C846" s="57" t="s">
        <v>805</v>
      </c>
      <c r="D846" s="59">
        <v>2.8224801692305412E-5</v>
      </c>
      <c r="E846" s="7">
        <v>0</v>
      </c>
      <c r="F846" s="63">
        <f t="shared" si="13"/>
        <v>0</v>
      </c>
      <c r="G846" s="64"/>
    </row>
    <row r="847" spans="1:7" ht="14.5" x14ac:dyDescent="0.35">
      <c r="A847" s="53">
        <v>86020</v>
      </c>
      <c r="B847" s="55" t="s">
        <v>789</v>
      </c>
      <c r="C847" s="57" t="s">
        <v>805</v>
      </c>
      <c r="D847" s="59">
        <v>6.8650330425595344E-6</v>
      </c>
      <c r="E847" s="7">
        <v>0</v>
      </c>
      <c r="F847" s="63">
        <f t="shared" si="13"/>
        <v>0</v>
      </c>
      <c r="G847" s="64"/>
    </row>
    <row r="848" spans="1:7" ht="14.5" x14ac:dyDescent="0.35">
      <c r="A848" s="53">
        <v>86010</v>
      </c>
      <c r="B848" s="55" t="s">
        <v>790</v>
      </c>
      <c r="C848" s="57" t="s">
        <v>805</v>
      </c>
      <c r="D848" s="59">
        <v>5.5481021989992278E-5</v>
      </c>
      <c r="E848" s="7">
        <v>0</v>
      </c>
      <c r="F848" s="63">
        <f t="shared" si="13"/>
        <v>0</v>
      </c>
      <c r="G848" s="64"/>
    </row>
    <row r="849" spans="1:7" ht="14.5" x14ac:dyDescent="0.35">
      <c r="A849" s="53">
        <v>86020</v>
      </c>
      <c r="B849" s="55" t="s">
        <v>791</v>
      </c>
      <c r="C849" s="57" t="s">
        <v>805</v>
      </c>
      <c r="D849" s="59">
        <v>1.9728473669335693E-5</v>
      </c>
      <c r="E849" s="7">
        <v>0</v>
      </c>
      <c r="F849" s="63">
        <f t="shared" si="13"/>
        <v>0</v>
      </c>
      <c r="G849" s="64"/>
    </row>
    <row r="850" spans="1:7" ht="14.5" x14ac:dyDescent="0.35">
      <c r="A850" s="53">
        <v>86013</v>
      </c>
      <c r="B850" s="55" t="s">
        <v>792</v>
      </c>
      <c r="C850" s="57" t="s">
        <v>805</v>
      </c>
      <c r="D850" s="59">
        <v>2.1444731929975575E-5</v>
      </c>
      <c r="E850" s="7">
        <v>0</v>
      </c>
      <c r="F850" s="63">
        <f t="shared" si="13"/>
        <v>0</v>
      </c>
      <c r="G850" s="64"/>
    </row>
    <row r="851" spans="1:7" ht="14.5" x14ac:dyDescent="0.35">
      <c r="A851" s="53">
        <v>86010</v>
      </c>
      <c r="B851" s="55" t="s">
        <v>793</v>
      </c>
      <c r="C851" s="57" t="s">
        <v>805</v>
      </c>
      <c r="D851" s="59">
        <v>1.2727499378408642E-5</v>
      </c>
      <c r="E851" s="7">
        <v>0</v>
      </c>
      <c r="F851" s="63">
        <f t="shared" si="13"/>
        <v>0</v>
      </c>
      <c r="G851" s="64"/>
    </row>
    <row r="852" spans="1:7" ht="14.5" x14ac:dyDescent="0.35">
      <c r="A852" s="53">
        <v>86030</v>
      </c>
      <c r="B852" s="55" t="s">
        <v>794</v>
      </c>
      <c r="C852" s="57" t="s">
        <v>805</v>
      </c>
      <c r="D852" s="59">
        <v>1.6143023243642469E-5</v>
      </c>
      <c r="E852" s="7">
        <v>0</v>
      </c>
      <c r="F852" s="63">
        <f t="shared" si="13"/>
        <v>0</v>
      </c>
      <c r="G852" s="64"/>
    </row>
    <row r="853" spans="1:7" ht="14.5" x14ac:dyDescent="0.35">
      <c r="A853" s="53">
        <v>86014</v>
      </c>
      <c r="B853" s="55" t="s">
        <v>2519</v>
      </c>
      <c r="C853" s="57" t="s">
        <v>805</v>
      </c>
      <c r="D853" s="59">
        <v>1.184388126401979E-5</v>
      </c>
      <c r="E853" s="7">
        <v>0</v>
      </c>
      <c r="F853" s="63">
        <f t="shared" si="13"/>
        <v>0</v>
      </c>
      <c r="G853" s="64"/>
    </row>
    <row r="854" spans="1:7" ht="14.5" x14ac:dyDescent="0.35">
      <c r="A854" s="53">
        <v>86034</v>
      </c>
      <c r="B854" s="55" t="s">
        <v>795</v>
      </c>
      <c r="C854" s="57" t="s">
        <v>805</v>
      </c>
      <c r="D854" s="59">
        <v>8.2941154160230416E-5</v>
      </c>
      <c r="E854" s="7">
        <v>0</v>
      </c>
      <c r="F854" s="63">
        <f t="shared" si="13"/>
        <v>0</v>
      </c>
      <c r="G854" s="64"/>
    </row>
    <row r="855" spans="1:7" ht="14.5" x14ac:dyDescent="0.35">
      <c r="A855" s="53">
        <v>86015</v>
      </c>
      <c r="B855" s="55" t="s">
        <v>796</v>
      </c>
      <c r="C855" s="57" t="s">
        <v>805</v>
      </c>
      <c r="D855" s="59">
        <v>2.7494117482330018E-5</v>
      </c>
      <c r="E855" s="7">
        <v>0</v>
      </c>
      <c r="F855" s="63">
        <f t="shared" si="13"/>
        <v>0</v>
      </c>
      <c r="G855" s="64"/>
    </row>
    <row r="856" spans="1:7" ht="14.5" x14ac:dyDescent="0.35">
      <c r="A856" s="53">
        <v>86035</v>
      </c>
      <c r="B856" s="55" t="s">
        <v>797</v>
      </c>
      <c r="C856" s="57" t="s">
        <v>805</v>
      </c>
      <c r="D856" s="59">
        <v>1.0817524838845049E-4</v>
      </c>
      <c r="E856" s="7">
        <v>0</v>
      </c>
      <c r="F856" s="63">
        <f t="shared" si="13"/>
        <v>0</v>
      </c>
      <c r="G856" s="64"/>
    </row>
    <row r="857" spans="1:7" ht="14.5" x14ac:dyDescent="0.35">
      <c r="A857" s="53">
        <v>86022</v>
      </c>
      <c r="B857" s="55" t="s">
        <v>798</v>
      </c>
      <c r="C857" s="57" t="s">
        <v>805</v>
      </c>
      <c r="D857" s="59">
        <v>1.1792903295881973E-5</v>
      </c>
      <c r="E857" s="7">
        <v>0</v>
      </c>
      <c r="F857" s="63">
        <f t="shared" si="13"/>
        <v>0</v>
      </c>
      <c r="G857" s="64"/>
    </row>
    <row r="858" spans="1:7" ht="14.5" x14ac:dyDescent="0.35">
      <c r="A858" s="53">
        <v>86030</v>
      </c>
      <c r="B858" s="55" t="s">
        <v>799</v>
      </c>
      <c r="C858" s="57" t="s">
        <v>805</v>
      </c>
      <c r="D858" s="59">
        <v>1.0722365964987788E-5</v>
      </c>
      <c r="E858" s="7">
        <v>0</v>
      </c>
      <c r="F858" s="63">
        <f t="shared" si="13"/>
        <v>0</v>
      </c>
      <c r="G858" s="64"/>
    </row>
    <row r="859" spans="1:7" ht="14.5" x14ac:dyDescent="0.35">
      <c r="A859" s="53">
        <v>86030</v>
      </c>
      <c r="B859" s="55" t="s">
        <v>800</v>
      </c>
      <c r="C859" s="57" t="s">
        <v>805</v>
      </c>
      <c r="D859" s="59">
        <v>7.0009742909270497E-6</v>
      </c>
      <c r="E859" s="7">
        <v>0</v>
      </c>
      <c r="F859" s="63">
        <f t="shared" si="13"/>
        <v>0</v>
      </c>
      <c r="G859" s="64"/>
    </row>
    <row r="860" spans="1:7" ht="14.5" x14ac:dyDescent="0.35">
      <c r="A860" s="53">
        <v>86040</v>
      </c>
      <c r="B860" s="55" t="s">
        <v>801</v>
      </c>
      <c r="C860" s="57" t="s">
        <v>805</v>
      </c>
      <c r="D860" s="59">
        <v>8.2244455262346905E-6</v>
      </c>
      <c r="E860" s="7">
        <v>0</v>
      </c>
      <c r="F860" s="63">
        <f t="shared" si="13"/>
        <v>0</v>
      </c>
      <c r="G860" s="64"/>
    </row>
    <row r="861" spans="1:7" ht="14.5" x14ac:dyDescent="0.35">
      <c r="A861" s="53">
        <v>86030</v>
      </c>
      <c r="B861" s="55" t="s">
        <v>802</v>
      </c>
      <c r="C861" s="57" t="s">
        <v>805</v>
      </c>
      <c r="D861" s="59">
        <v>1.8352068529614597E-5</v>
      </c>
      <c r="E861" s="7">
        <v>0</v>
      </c>
      <c r="F861" s="63">
        <f t="shared" si="13"/>
        <v>0</v>
      </c>
      <c r="G861" s="64"/>
    </row>
    <row r="862" spans="1:7" ht="14.5" x14ac:dyDescent="0.35">
      <c r="A862" s="53">
        <v>86030</v>
      </c>
      <c r="B862" s="55" t="s">
        <v>803</v>
      </c>
      <c r="C862" s="57" t="s">
        <v>805</v>
      </c>
      <c r="D862" s="59">
        <v>1.7536421039409503E-5</v>
      </c>
      <c r="E862" s="7">
        <v>0</v>
      </c>
      <c r="F862" s="63">
        <f t="shared" si="13"/>
        <v>0</v>
      </c>
      <c r="G862" s="64"/>
    </row>
    <row r="863" spans="1:7" ht="14.5" x14ac:dyDescent="0.35">
      <c r="A863" s="53">
        <v>86010</v>
      </c>
      <c r="B863" s="55" t="s">
        <v>804</v>
      </c>
      <c r="C863" s="57" t="s">
        <v>805</v>
      </c>
      <c r="D863" s="59">
        <v>3.4953893486497431E-5</v>
      </c>
      <c r="E863" s="7">
        <v>0</v>
      </c>
      <c r="F863" s="63">
        <f t="shared" si="13"/>
        <v>0</v>
      </c>
      <c r="G863" s="64"/>
    </row>
    <row r="864" spans="1:7" ht="14.5" x14ac:dyDescent="0.35">
      <c r="A864" s="53">
        <v>86020</v>
      </c>
      <c r="B864" s="55" t="s">
        <v>805</v>
      </c>
      <c r="C864" s="57" t="s">
        <v>805</v>
      </c>
      <c r="D864" s="59">
        <v>2.4979204387530979E-6</v>
      </c>
      <c r="E864" s="7">
        <v>0</v>
      </c>
      <c r="F864" s="63">
        <f t="shared" si="13"/>
        <v>0</v>
      </c>
      <c r="G864" s="64"/>
    </row>
    <row r="865" spans="1:7" ht="14.5" x14ac:dyDescent="0.35">
      <c r="A865" s="53">
        <v>86040</v>
      </c>
      <c r="B865" s="55" t="s">
        <v>806</v>
      </c>
      <c r="C865" s="57" t="s">
        <v>805</v>
      </c>
      <c r="D865" s="59">
        <v>7.9185777174077797E-6</v>
      </c>
      <c r="E865" s="7">
        <v>0</v>
      </c>
      <c r="F865" s="63">
        <f t="shared" si="13"/>
        <v>0</v>
      </c>
      <c r="G865" s="64"/>
    </row>
    <row r="866" spans="1:7" ht="14.5" x14ac:dyDescent="0.35">
      <c r="A866" s="53">
        <v>86023</v>
      </c>
      <c r="B866" s="55" t="s">
        <v>807</v>
      </c>
      <c r="C866" s="57" t="s">
        <v>805</v>
      </c>
      <c r="D866" s="59">
        <v>1.672077354920441E-5</v>
      </c>
      <c r="E866" s="7">
        <v>0</v>
      </c>
      <c r="F866" s="63">
        <f t="shared" si="13"/>
        <v>0</v>
      </c>
      <c r="G866" s="64"/>
    </row>
    <row r="867" spans="1:7" ht="14.5" x14ac:dyDescent="0.35">
      <c r="A867" s="53">
        <v>86032</v>
      </c>
      <c r="B867" s="55" t="s">
        <v>808</v>
      </c>
      <c r="C867" s="57" t="s">
        <v>805</v>
      </c>
      <c r="D867" s="59">
        <v>2.0170282726530116E-5</v>
      </c>
      <c r="E867" s="7">
        <v>0</v>
      </c>
      <c r="F867" s="63">
        <f t="shared" si="13"/>
        <v>0</v>
      </c>
      <c r="G867" s="64"/>
    </row>
    <row r="868" spans="1:7" ht="14.5" x14ac:dyDescent="0.35">
      <c r="A868" s="53">
        <v>86040</v>
      </c>
      <c r="B868" s="55" t="s">
        <v>810</v>
      </c>
      <c r="C868" s="57" t="s">
        <v>805</v>
      </c>
      <c r="D868" s="59">
        <v>5.2167454061034085E-6</v>
      </c>
      <c r="E868" s="7">
        <v>0</v>
      </c>
      <c r="F868" s="63">
        <f t="shared" si="13"/>
        <v>0</v>
      </c>
      <c r="G868" s="64"/>
    </row>
    <row r="869" spans="1:7" ht="14.5" x14ac:dyDescent="0.35">
      <c r="A869" s="53">
        <v>86030</v>
      </c>
      <c r="B869" s="55" t="s">
        <v>811</v>
      </c>
      <c r="C869" s="57" t="s">
        <v>805</v>
      </c>
      <c r="D869" s="59">
        <v>4.9448629093683779E-6</v>
      </c>
      <c r="E869" s="7">
        <v>0</v>
      </c>
      <c r="F869" s="63">
        <f t="shared" si="13"/>
        <v>0</v>
      </c>
      <c r="G869" s="64"/>
    </row>
    <row r="870" spans="1:7" ht="14.5" x14ac:dyDescent="0.35">
      <c r="A870" s="53">
        <v>86036</v>
      </c>
      <c r="B870" s="55" t="s">
        <v>812</v>
      </c>
      <c r="C870" s="57" t="s">
        <v>805</v>
      </c>
      <c r="D870" s="59">
        <v>1.0491265842763011E-4</v>
      </c>
      <c r="E870" s="7">
        <v>0</v>
      </c>
      <c r="F870" s="63">
        <f t="shared" si="13"/>
        <v>0</v>
      </c>
      <c r="G870" s="64"/>
    </row>
    <row r="871" spans="1:7" ht="14.5" x14ac:dyDescent="0.35">
      <c r="A871" s="53">
        <v>86040</v>
      </c>
      <c r="B871" s="55" t="s">
        <v>813</v>
      </c>
      <c r="C871" s="57" t="s">
        <v>805</v>
      </c>
      <c r="D871" s="59">
        <v>6.1173561765381992E-6</v>
      </c>
      <c r="E871" s="7">
        <v>0</v>
      </c>
      <c r="F871" s="63">
        <f t="shared" si="13"/>
        <v>0</v>
      </c>
      <c r="G871" s="64"/>
    </row>
    <row r="872" spans="1:7" ht="14.5" x14ac:dyDescent="0.35">
      <c r="A872" s="53">
        <v>86040</v>
      </c>
      <c r="B872" s="55" t="s">
        <v>814</v>
      </c>
      <c r="C872" s="57" t="s">
        <v>805</v>
      </c>
      <c r="D872" s="59">
        <v>8.9041517680722678E-6</v>
      </c>
      <c r="E872" s="7">
        <v>0</v>
      </c>
      <c r="F872" s="63">
        <f t="shared" si="13"/>
        <v>0</v>
      </c>
      <c r="G872" s="64"/>
    </row>
    <row r="873" spans="1:7" ht="14.5" x14ac:dyDescent="0.35">
      <c r="A873" s="53">
        <v>86010</v>
      </c>
      <c r="B873" s="55" t="s">
        <v>815</v>
      </c>
      <c r="C873" s="57" t="s">
        <v>805</v>
      </c>
      <c r="D873" s="59">
        <v>2.8479691532994503E-5</v>
      </c>
      <c r="E873" s="7">
        <v>0</v>
      </c>
      <c r="F873" s="63">
        <f t="shared" si="13"/>
        <v>0</v>
      </c>
      <c r="G873" s="64"/>
    </row>
    <row r="874" spans="1:7" ht="14.5" x14ac:dyDescent="0.35">
      <c r="A874" s="53">
        <v>86037</v>
      </c>
      <c r="B874" s="55" t="s">
        <v>816</v>
      </c>
      <c r="C874" s="57" t="s">
        <v>805</v>
      </c>
      <c r="D874" s="59">
        <v>2.6083727030517041E-5</v>
      </c>
      <c r="E874" s="7">
        <v>0</v>
      </c>
      <c r="F874" s="63">
        <f t="shared" si="13"/>
        <v>0</v>
      </c>
      <c r="G874" s="64"/>
    </row>
    <row r="875" spans="1:7" ht="14.5" x14ac:dyDescent="0.35">
      <c r="A875" s="53">
        <v>86038</v>
      </c>
      <c r="B875" s="55" t="s">
        <v>817</v>
      </c>
      <c r="C875" s="57" t="s">
        <v>805</v>
      </c>
      <c r="D875" s="59">
        <v>5.8743611950812652E-5</v>
      </c>
      <c r="E875" s="7">
        <v>0</v>
      </c>
      <c r="F875" s="63">
        <f t="shared" si="13"/>
        <v>0</v>
      </c>
      <c r="G875" s="64"/>
    </row>
    <row r="876" spans="1:7" ht="14.5" x14ac:dyDescent="0.35">
      <c r="A876" s="53">
        <v>86024</v>
      </c>
      <c r="B876" s="55" t="s">
        <v>818</v>
      </c>
      <c r="C876" s="57" t="s">
        <v>805</v>
      </c>
      <c r="D876" s="59">
        <v>1.7706347599868898E-5</v>
      </c>
      <c r="E876" s="7">
        <v>0</v>
      </c>
      <c r="F876" s="63">
        <f t="shared" si="13"/>
        <v>0</v>
      </c>
      <c r="G876" s="64"/>
    </row>
    <row r="877" spans="1:7" ht="14.5" x14ac:dyDescent="0.35">
      <c r="A877" s="53">
        <v>86040</v>
      </c>
      <c r="B877" s="55" t="s">
        <v>819</v>
      </c>
      <c r="C877" s="57" t="s">
        <v>805</v>
      </c>
      <c r="D877" s="59">
        <v>2.1070893496964909E-5</v>
      </c>
      <c r="E877" s="7">
        <v>0</v>
      </c>
      <c r="F877" s="63">
        <f t="shared" si="13"/>
        <v>0</v>
      </c>
      <c r="G877" s="64"/>
    </row>
    <row r="878" spans="1:7" ht="14.5" x14ac:dyDescent="0.35">
      <c r="A878" s="53">
        <v>86020</v>
      </c>
      <c r="B878" s="55" t="s">
        <v>820</v>
      </c>
      <c r="C878" s="57" t="s">
        <v>805</v>
      </c>
      <c r="D878" s="59">
        <v>3.5344724575554039E-6</v>
      </c>
      <c r="E878" s="7">
        <v>0</v>
      </c>
      <c r="F878" s="63">
        <f t="shared" si="13"/>
        <v>0</v>
      </c>
      <c r="G878" s="64"/>
    </row>
    <row r="879" spans="1:7" ht="14.5" x14ac:dyDescent="0.35">
      <c r="A879" s="53">
        <v>86045</v>
      </c>
      <c r="B879" s="55" t="s">
        <v>821</v>
      </c>
      <c r="C879" s="57" t="s">
        <v>805</v>
      </c>
      <c r="D879" s="59">
        <v>3.9677851867268599E-5</v>
      </c>
      <c r="E879" s="7">
        <v>0</v>
      </c>
      <c r="F879" s="63">
        <f t="shared" si="13"/>
        <v>0</v>
      </c>
      <c r="G879" s="64"/>
    </row>
    <row r="880" spans="1:7" ht="14.5" x14ac:dyDescent="0.35">
      <c r="A880" s="53">
        <v>86040</v>
      </c>
      <c r="B880" s="55" t="s">
        <v>822</v>
      </c>
      <c r="C880" s="57" t="s">
        <v>805</v>
      </c>
      <c r="D880" s="59">
        <v>1.8182141969155203E-6</v>
      </c>
      <c r="E880" s="7">
        <v>0</v>
      </c>
      <c r="F880" s="63">
        <f t="shared" si="13"/>
        <v>0</v>
      </c>
      <c r="G880" s="64"/>
    </row>
    <row r="881" spans="1:7" ht="14.5" x14ac:dyDescent="0.35">
      <c r="A881" s="53">
        <v>86016</v>
      </c>
      <c r="B881" s="55" t="s">
        <v>823</v>
      </c>
      <c r="C881" s="57" t="s">
        <v>805</v>
      </c>
      <c r="D881" s="59">
        <v>8.1802646205152472E-5</v>
      </c>
      <c r="E881" s="7">
        <v>0</v>
      </c>
      <c r="F881" s="63">
        <f t="shared" si="13"/>
        <v>0</v>
      </c>
      <c r="G881" s="64"/>
    </row>
    <row r="882" spans="1:7" ht="14.5" x14ac:dyDescent="0.35">
      <c r="A882" s="53">
        <v>86040</v>
      </c>
      <c r="B882" s="55" t="s">
        <v>824</v>
      </c>
      <c r="C882" s="57" t="s">
        <v>805</v>
      </c>
      <c r="D882" s="59">
        <v>7.5277466283511723E-6</v>
      </c>
      <c r="E882" s="7">
        <v>0</v>
      </c>
      <c r="F882" s="63">
        <f t="shared" si="13"/>
        <v>0</v>
      </c>
      <c r="G882" s="64"/>
    </row>
    <row r="883" spans="1:7" ht="14.5" x14ac:dyDescent="0.35">
      <c r="A883" s="53">
        <v>86020</v>
      </c>
      <c r="B883" s="55" t="s">
        <v>826</v>
      </c>
      <c r="C883" s="57" t="s">
        <v>805</v>
      </c>
      <c r="D883" s="59">
        <v>1.0569432060574333E-5</v>
      </c>
      <c r="E883" s="7">
        <v>0</v>
      </c>
      <c r="F883" s="63">
        <f t="shared" si="13"/>
        <v>0</v>
      </c>
      <c r="G883" s="64"/>
    </row>
    <row r="884" spans="1:7" ht="14.5" x14ac:dyDescent="0.35">
      <c r="A884" s="53">
        <v>86040</v>
      </c>
      <c r="B884" s="55" t="s">
        <v>827</v>
      </c>
      <c r="C884" s="57" t="s">
        <v>805</v>
      </c>
      <c r="D884" s="59">
        <v>1.8657936338441506E-5</v>
      </c>
      <c r="E884" s="7">
        <v>0</v>
      </c>
      <c r="F884" s="63">
        <f t="shared" si="13"/>
        <v>0</v>
      </c>
      <c r="G884" s="64"/>
    </row>
    <row r="885" spans="1:7" ht="14.5" x14ac:dyDescent="0.35">
      <c r="A885" s="53">
        <v>86026</v>
      </c>
      <c r="B885" s="55" t="s">
        <v>2520</v>
      </c>
      <c r="C885" s="57" t="s">
        <v>805</v>
      </c>
      <c r="D885" s="59">
        <v>1.0705373308941847E-5</v>
      </c>
      <c r="E885" s="7">
        <v>0</v>
      </c>
      <c r="F885" s="63">
        <f t="shared" si="13"/>
        <v>0</v>
      </c>
      <c r="G885" s="64"/>
    </row>
    <row r="886" spans="1:7" ht="14.5" x14ac:dyDescent="0.35">
      <c r="A886" s="53">
        <v>86020</v>
      </c>
      <c r="B886" s="55" t="s">
        <v>828</v>
      </c>
      <c r="C886" s="57" t="s">
        <v>805</v>
      </c>
      <c r="D886" s="59">
        <v>2.1920526299261879E-6</v>
      </c>
      <c r="E886" s="7">
        <v>0</v>
      </c>
      <c r="F886" s="63">
        <f t="shared" si="13"/>
        <v>0</v>
      </c>
      <c r="G886" s="64"/>
    </row>
    <row r="887" spans="1:7" ht="14.5" x14ac:dyDescent="0.35">
      <c r="A887" s="53">
        <v>86030</v>
      </c>
      <c r="B887" s="55" t="s">
        <v>829</v>
      </c>
      <c r="C887" s="57" t="s">
        <v>805</v>
      </c>
      <c r="D887" s="59">
        <v>9.3629534813126332E-6</v>
      </c>
      <c r="E887" s="7">
        <v>0</v>
      </c>
      <c r="F887" s="63">
        <f t="shared" si="13"/>
        <v>0</v>
      </c>
      <c r="G887" s="64"/>
    </row>
    <row r="888" spans="1:7" ht="14.5" x14ac:dyDescent="0.35">
      <c r="A888" s="53">
        <v>86030</v>
      </c>
      <c r="B888" s="55" t="s">
        <v>830</v>
      </c>
      <c r="C888" s="57" t="s">
        <v>805</v>
      </c>
      <c r="D888" s="59">
        <v>2.3160990190615458E-5</v>
      </c>
      <c r="E888" s="7">
        <v>0</v>
      </c>
      <c r="F888" s="63">
        <f t="shared" si="13"/>
        <v>0</v>
      </c>
      <c r="G888" s="64"/>
    </row>
    <row r="889" spans="1:7" ht="14.5" x14ac:dyDescent="0.35">
      <c r="A889" s="53">
        <v>86010</v>
      </c>
      <c r="B889" s="55" t="s">
        <v>831</v>
      </c>
      <c r="C889" s="57" t="s">
        <v>805</v>
      </c>
      <c r="D889" s="59">
        <v>8.8021958317966302E-6</v>
      </c>
      <c r="E889" s="7">
        <v>0</v>
      </c>
      <c r="F889" s="63">
        <f t="shared" si="13"/>
        <v>0</v>
      </c>
      <c r="G889" s="64"/>
    </row>
    <row r="890" spans="1:7" ht="14.5" x14ac:dyDescent="0.35">
      <c r="A890" s="53">
        <v>86010</v>
      </c>
      <c r="B890" s="55" t="s">
        <v>832</v>
      </c>
      <c r="C890" s="57" t="s">
        <v>805</v>
      </c>
      <c r="D890" s="59">
        <v>1.6482876364561258E-5</v>
      </c>
      <c r="E890" s="7">
        <v>0</v>
      </c>
      <c r="F890" s="63">
        <f t="shared" si="13"/>
        <v>0</v>
      </c>
      <c r="G890" s="64"/>
    </row>
    <row r="891" spans="1:7" ht="14.5" x14ac:dyDescent="0.35">
      <c r="A891" s="53">
        <v>86040</v>
      </c>
      <c r="B891" s="55" t="s">
        <v>833</v>
      </c>
      <c r="C891" s="57" t="s">
        <v>805</v>
      </c>
      <c r="D891" s="59">
        <v>1.6686788237112533E-5</v>
      </c>
      <c r="E891" s="7">
        <v>0</v>
      </c>
      <c r="F891" s="63">
        <f t="shared" si="13"/>
        <v>0</v>
      </c>
      <c r="G891" s="64"/>
    </row>
    <row r="892" spans="1:7" ht="14.5" x14ac:dyDescent="0.35">
      <c r="A892" s="53">
        <v>86046</v>
      </c>
      <c r="B892" s="55" t="s">
        <v>834</v>
      </c>
      <c r="C892" s="57" t="s">
        <v>805</v>
      </c>
      <c r="D892" s="59">
        <v>7.6415974238589669E-5</v>
      </c>
      <c r="E892" s="7">
        <v>0</v>
      </c>
      <c r="F892" s="63">
        <f t="shared" si="13"/>
        <v>0</v>
      </c>
      <c r="G892" s="64"/>
    </row>
    <row r="893" spans="1:7" ht="14.5" x14ac:dyDescent="0.35">
      <c r="A893" s="53">
        <v>86027</v>
      </c>
      <c r="B893" s="55" t="s">
        <v>835</v>
      </c>
      <c r="C893" s="57" t="s">
        <v>805</v>
      </c>
      <c r="D893" s="59">
        <v>1.3882999989532523E-5</v>
      </c>
      <c r="E893" s="7">
        <v>0</v>
      </c>
      <c r="F893" s="63">
        <f t="shared" si="13"/>
        <v>0</v>
      </c>
      <c r="G893" s="64"/>
    </row>
    <row r="894" spans="1:7" ht="14.5" x14ac:dyDescent="0.35">
      <c r="A894" s="53">
        <v>86020</v>
      </c>
      <c r="B894" s="55" t="s">
        <v>836</v>
      </c>
      <c r="C894" s="57" t="s">
        <v>805</v>
      </c>
      <c r="D894" s="59">
        <v>8.1394822460049932E-6</v>
      </c>
      <c r="E894" s="7">
        <v>0</v>
      </c>
      <c r="F894" s="63">
        <f t="shared" si="13"/>
        <v>0</v>
      </c>
      <c r="G894" s="64"/>
    </row>
    <row r="895" spans="1:7" ht="14.5" x14ac:dyDescent="0.35">
      <c r="A895" s="53">
        <v>86047</v>
      </c>
      <c r="B895" s="55" t="s">
        <v>837</v>
      </c>
      <c r="C895" s="57" t="s">
        <v>805</v>
      </c>
      <c r="D895" s="59">
        <v>6.729091794192019E-5</v>
      </c>
      <c r="E895" s="7">
        <v>0</v>
      </c>
      <c r="F895" s="63">
        <f t="shared" si="13"/>
        <v>0</v>
      </c>
      <c r="G895" s="64"/>
    </row>
    <row r="896" spans="1:7" ht="14.5" x14ac:dyDescent="0.35">
      <c r="A896" s="53">
        <v>86020</v>
      </c>
      <c r="B896" s="55" t="s">
        <v>838</v>
      </c>
      <c r="C896" s="57" t="s">
        <v>805</v>
      </c>
      <c r="D896" s="59">
        <v>5.1487747819196512E-6</v>
      </c>
      <c r="E896" s="7">
        <v>0</v>
      </c>
      <c r="F896" s="63">
        <f t="shared" si="13"/>
        <v>0</v>
      </c>
      <c r="G896" s="64"/>
    </row>
    <row r="897" spans="1:7" ht="14.5" x14ac:dyDescent="0.35">
      <c r="A897" s="53">
        <v>86048</v>
      </c>
      <c r="B897" s="55" t="s">
        <v>839</v>
      </c>
      <c r="C897" s="57" t="s">
        <v>805</v>
      </c>
      <c r="D897" s="59">
        <v>2.6406587495389892E-5</v>
      </c>
      <c r="E897" s="7">
        <v>0</v>
      </c>
      <c r="F897" s="63">
        <f t="shared" si="13"/>
        <v>0</v>
      </c>
      <c r="G897" s="64"/>
    </row>
    <row r="898" spans="1:7" ht="14.5" x14ac:dyDescent="0.35">
      <c r="A898" s="53">
        <v>86017</v>
      </c>
      <c r="B898" s="55" t="s">
        <v>840</v>
      </c>
      <c r="C898" s="57" t="s">
        <v>805</v>
      </c>
      <c r="D898" s="59">
        <v>3.0552795570599113E-5</v>
      </c>
      <c r="E898" s="7">
        <v>0</v>
      </c>
      <c r="F898" s="63">
        <f t="shared" si="13"/>
        <v>0</v>
      </c>
      <c r="G898" s="64"/>
    </row>
    <row r="899" spans="1:7" ht="14.5" x14ac:dyDescent="0.35">
      <c r="A899" s="53">
        <v>86020</v>
      </c>
      <c r="B899" s="55" t="s">
        <v>841</v>
      </c>
      <c r="C899" s="57" t="s">
        <v>805</v>
      </c>
      <c r="D899" s="59">
        <v>1.9847422261657269E-5</v>
      </c>
      <c r="E899" s="7">
        <v>0</v>
      </c>
      <c r="F899" s="63">
        <f t="shared" si="13"/>
        <v>0</v>
      </c>
      <c r="G899" s="64"/>
    </row>
    <row r="900" spans="1:7" ht="14.5" x14ac:dyDescent="0.35">
      <c r="A900" s="53">
        <v>86030</v>
      </c>
      <c r="B900" s="55" t="s">
        <v>842</v>
      </c>
      <c r="C900" s="57" t="s">
        <v>805</v>
      </c>
      <c r="D900" s="59">
        <v>1.0212586283609605E-5</v>
      </c>
      <c r="E900" s="7">
        <v>0</v>
      </c>
      <c r="F900" s="63">
        <f t="shared" si="13"/>
        <v>0</v>
      </c>
      <c r="G900" s="64"/>
    </row>
    <row r="901" spans="1:7" ht="14.5" x14ac:dyDescent="0.35">
      <c r="A901" s="53">
        <v>86028</v>
      </c>
      <c r="B901" s="55" t="s">
        <v>844</v>
      </c>
      <c r="C901" s="57" t="s">
        <v>805</v>
      </c>
      <c r="D901" s="59">
        <v>1.2030800480525125E-5</v>
      </c>
      <c r="E901" s="7">
        <v>0</v>
      </c>
      <c r="F901" s="63">
        <f t="shared" si="13"/>
        <v>0</v>
      </c>
      <c r="G901" s="64"/>
    </row>
    <row r="902" spans="1:7" ht="14.5" x14ac:dyDescent="0.35">
      <c r="A902" s="53">
        <v>86018</v>
      </c>
      <c r="B902" s="55" t="s">
        <v>845</v>
      </c>
      <c r="C902" s="57" t="s">
        <v>805</v>
      </c>
      <c r="D902" s="59">
        <v>2.1240820057424304E-5</v>
      </c>
      <c r="E902" s="7">
        <v>0</v>
      </c>
      <c r="F902" s="63">
        <f t="shared" si="13"/>
        <v>0</v>
      </c>
      <c r="G902" s="64"/>
    </row>
    <row r="903" spans="1:7" ht="14.5" x14ac:dyDescent="0.35">
      <c r="A903" s="53">
        <v>86029</v>
      </c>
      <c r="B903" s="55" t="s">
        <v>846</v>
      </c>
      <c r="C903" s="57" t="s">
        <v>805</v>
      </c>
      <c r="D903" s="59">
        <v>7.3969031767974396E-5</v>
      </c>
      <c r="E903" s="7">
        <v>0</v>
      </c>
      <c r="F903" s="63">
        <f t="shared" si="13"/>
        <v>0</v>
      </c>
      <c r="G903" s="64"/>
    </row>
    <row r="904" spans="1:7" ht="14.5" x14ac:dyDescent="0.35">
      <c r="A904" s="53">
        <v>86010</v>
      </c>
      <c r="B904" s="55" t="s">
        <v>847</v>
      </c>
      <c r="C904" s="57" t="s">
        <v>805</v>
      </c>
      <c r="D904" s="59">
        <v>1.3475176244429977E-5</v>
      </c>
      <c r="E904" s="7">
        <v>0</v>
      </c>
      <c r="F904" s="63">
        <f t="shared" si="13"/>
        <v>0</v>
      </c>
      <c r="G904" s="64"/>
    </row>
    <row r="905" spans="1:7" ht="14.5" x14ac:dyDescent="0.35">
      <c r="A905" s="53">
        <v>86049</v>
      </c>
      <c r="B905" s="55" t="s">
        <v>848</v>
      </c>
      <c r="C905" s="57" t="s">
        <v>805</v>
      </c>
      <c r="D905" s="59">
        <v>4.1224183567449087E-5</v>
      </c>
      <c r="E905" s="7">
        <v>0</v>
      </c>
      <c r="F905" s="63">
        <f t="shared" si="13"/>
        <v>0</v>
      </c>
      <c r="G905" s="64"/>
    </row>
    <row r="906" spans="1:7" ht="14.5" x14ac:dyDescent="0.35">
      <c r="A906" s="53">
        <v>86019</v>
      </c>
      <c r="B906" s="55" t="s">
        <v>849</v>
      </c>
      <c r="C906" s="57" t="s">
        <v>805</v>
      </c>
      <c r="D906" s="59">
        <v>5.7231265562724041E-5</v>
      </c>
      <c r="E906" s="7">
        <v>0</v>
      </c>
      <c r="F906" s="63">
        <f t="shared" ref="F906:F969" si="14">+IF(E906=1,D906/$D$8,0)</f>
        <v>0</v>
      </c>
      <c r="G906" s="64"/>
    </row>
    <row r="907" spans="1:7" ht="14.5" x14ac:dyDescent="0.35">
      <c r="A907" s="53">
        <v>71021</v>
      </c>
      <c r="B907" s="55" t="s">
        <v>2521</v>
      </c>
      <c r="C907" s="57" t="s">
        <v>99</v>
      </c>
      <c r="D907" s="59">
        <v>3.7706703765939623E-5</v>
      </c>
      <c r="E907" s="7">
        <v>0</v>
      </c>
      <c r="F907" s="63">
        <f t="shared" si="14"/>
        <v>0</v>
      </c>
      <c r="G907" s="64"/>
    </row>
    <row r="908" spans="1:7" ht="14.5" x14ac:dyDescent="0.35">
      <c r="A908" s="53">
        <v>71031</v>
      </c>
      <c r="B908" s="55" t="s">
        <v>2522</v>
      </c>
      <c r="C908" s="57" t="s">
        <v>99</v>
      </c>
      <c r="D908" s="59">
        <v>1.4375787014864767E-5</v>
      </c>
      <c r="E908" s="7">
        <v>0</v>
      </c>
      <c r="F908" s="63">
        <f t="shared" si="14"/>
        <v>0</v>
      </c>
      <c r="G908" s="64"/>
    </row>
    <row r="909" spans="1:7" ht="14.5" x14ac:dyDescent="0.35">
      <c r="A909" s="53">
        <v>71020</v>
      </c>
      <c r="B909" s="55" t="s">
        <v>2523</v>
      </c>
      <c r="C909" s="57" t="s">
        <v>99</v>
      </c>
      <c r="D909" s="59">
        <v>1.8454024465890234E-5</v>
      </c>
      <c r="E909" s="7">
        <v>0</v>
      </c>
      <c r="F909" s="63">
        <f t="shared" si="14"/>
        <v>0</v>
      </c>
      <c r="G909" s="64"/>
    </row>
    <row r="910" spans="1:7" ht="14.5" x14ac:dyDescent="0.35">
      <c r="A910" s="53">
        <v>71022</v>
      </c>
      <c r="B910" s="55" t="s">
        <v>2524</v>
      </c>
      <c r="C910" s="57" t="s">
        <v>99</v>
      </c>
      <c r="D910" s="59">
        <v>9.9627942397342942E-5</v>
      </c>
      <c r="E910" s="7">
        <v>0</v>
      </c>
      <c r="F910" s="63">
        <f t="shared" si="14"/>
        <v>0</v>
      </c>
      <c r="G910" s="64"/>
    </row>
    <row r="911" spans="1:7" ht="14.5" x14ac:dyDescent="0.35">
      <c r="A911" s="53">
        <v>71032</v>
      </c>
      <c r="B911" s="55" t="s">
        <v>2525</v>
      </c>
      <c r="C911" s="57" t="s">
        <v>99</v>
      </c>
      <c r="D911" s="59">
        <v>4.4792641337096366E-5</v>
      </c>
      <c r="E911" s="7">
        <v>0</v>
      </c>
      <c r="F911" s="63">
        <f t="shared" si="14"/>
        <v>0</v>
      </c>
      <c r="G911" s="64"/>
    </row>
    <row r="912" spans="1:7" ht="14.5" x14ac:dyDescent="0.35">
      <c r="A912" s="53">
        <v>71023</v>
      </c>
      <c r="B912" s="55" t="s">
        <v>2526</v>
      </c>
      <c r="C912" s="57" t="s">
        <v>99</v>
      </c>
      <c r="D912" s="59">
        <v>5.0519166424577958E-5</v>
      </c>
      <c r="E912" s="7">
        <v>0</v>
      </c>
      <c r="F912" s="63">
        <f t="shared" si="14"/>
        <v>0</v>
      </c>
      <c r="G912" s="64"/>
    </row>
    <row r="913" spans="1:7" ht="14.5" x14ac:dyDescent="0.35">
      <c r="A913" s="53">
        <v>71010</v>
      </c>
      <c r="B913" s="55" t="s">
        <v>851</v>
      </c>
      <c r="C913" s="57" t="s">
        <v>99</v>
      </c>
      <c r="D913" s="59">
        <v>1.1169272818995995E-4</v>
      </c>
      <c r="E913" s="7">
        <v>0</v>
      </c>
      <c r="F913" s="63">
        <f t="shared" si="14"/>
        <v>0</v>
      </c>
      <c r="G913" s="64"/>
    </row>
    <row r="914" spans="1:7" ht="14.5" x14ac:dyDescent="0.35">
      <c r="A914" s="53">
        <v>71024</v>
      </c>
      <c r="B914" s="55" t="s">
        <v>2527</v>
      </c>
      <c r="C914" s="57" t="s">
        <v>99</v>
      </c>
      <c r="D914" s="59">
        <v>4.2260735586251394E-5</v>
      </c>
      <c r="E914" s="7">
        <v>0</v>
      </c>
      <c r="F914" s="63">
        <f t="shared" si="14"/>
        <v>0</v>
      </c>
      <c r="G914" s="64"/>
    </row>
    <row r="915" spans="1:7" ht="14.5" x14ac:dyDescent="0.35">
      <c r="A915" s="53">
        <v>71030</v>
      </c>
      <c r="B915" s="55" t="s">
        <v>2528</v>
      </c>
      <c r="C915" s="57" t="s">
        <v>99</v>
      </c>
      <c r="D915" s="59">
        <v>1.3662095460935312E-5</v>
      </c>
      <c r="E915" s="7">
        <v>0</v>
      </c>
      <c r="F915" s="63">
        <f t="shared" si="14"/>
        <v>0</v>
      </c>
      <c r="G915" s="64"/>
    </row>
    <row r="916" spans="1:7" ht="14.5" x14ac:dyDescent="0.35">
      <c r="A916" s="53">
        <v>71010</v>
      </c>
      <c r="B916" s="55" t="s">
        <v>853</v>
      </c>
      <c r="C916" s="57" t="s">
        <v>99</v>
      </c>
      <c r="D916" s="59">
        <v>6.4759012191075211E-5</v>
      </c>
      <c r="E916" s="7">
        <v>0</v>
      </c>
      <c r="F916" s="63">
        <f t="shared" si="14"/>
        <v>0</v>
      </c>
      <c r="G916" s="64"/>
    </row>
    <row r="917" spans="1:7" ht="14.5" x14ac:dyDescent="0.35">
      <c r="A917" s="53">
        <v>71033</v>
      </c>
      <c r="B917" s="55" t="s">
        <v>2529</v>
      </c>
      <c r="C917" s="57" t="s">
        <v>99</v>
      </c>
      <c r="D917" s="59">
        <v>2.3059034254339823E-5</v>
      </c>
      <c r="E917" s="7">
        <v>0</v>
      </c>
      <c r="F917" s="63">
        <f t="shared" si="14"/>
        <v>0</v>
      </c>
      <c r="G917" s="64"/>
    </row>
    <row r="918" spans="1:7" ht="14.5" x14ac:dyDescent="0.35">
      <c r="A918" s="53">
        <v>71030</v>
      </c>
      <c r="B918" s="55" t="s">
        <v>2530</v>
      </c>
      <c r="C918" s="57" t="s">
        <v>99</v>
      </c>
      <c r="D918" s="59">
        <v>2.8700596061591716E-5</v>
      </c>
      <c r="E918" s="7">
        <v>0</v>
      </c>
      <c r="F918" s="63">
        <f t="shared" si="14"/>
        <v>0</v>
      </c>
      <c r="G918" s="64"/>
    </row>
    <row r="919" spans="1:7" ht="14.5" x14ac:dyDescent="0.35">
      <c r="A919" s="53">
        <v>71025</v>
      </c>
      <c r="B919" s="55" t="s">
        <v>2531</v>
      </c>
      <c r="C919" s="57" t="s">
        <v>99</v>
      </c>
      <c r="D919" s="59">
        <v>3.4393135836981428E-5</v>
      </c>
      <c r="E919" s="7">
        <v>0</v>
      </c>
      <c r="F919" s="63">
        <f t="shared" si="14"/>
        <v>0</v>
      </c>
      <c r="G919" s="64"/>
    </row>
    <row r="920" spans="1:7" ht="14.5" x14ac:dyDescent="0.35">
      <c r="A920" s="53">
        <v>71020</v>
      </c>
      <c r="B920" s="55" t="s">
        <v>2532</v>
      </c>
      <c r="C920" s="57" t="s">
        <v>99</v>
      </c>
      <c r="D920" s="59">
        <v>2.0510135847448906E-5</v>
      </c>
      <c r="E920" s="7">
        <v>0</v>
      </c>
      <c r="F920" s="63">
        <f t="shared" si="14"/>
        <v>0</v>
      </c>
      <c r="G920" s="64"/>
    </row>
    <row r="921" spans="1:7" ht="14.5" x14ac:dyDescent="0.35">
      <c r="A921" s="53">
        <v>71034</v>
      </c>
      <c r="B921" s="55" t="s">
        <v>2533</v>
      </c>
      <c r="C921" s="57" t="s">
        <v>99</v>
      </c>
      <c r="D921" s="59">
        <v>2.1597665834389031E-5</v>
      </c>
      <c r="E921" s="7">
        <v>0</v>
      </c>
      <c r="F921" s="63">
        <f t="shared" si="14"/>
        <v>0</v>
      </c>
      <c r="G921" s="64"/>
    </row>
    <row r="922" spans="1:7" ht="14.5" x14ac:dyDescent="0.35">
      <c r="A922" s="53">
        <v>71035</v>
      </c>
      <c r="B922" s="55" t="s">
        <v>2534</v>
      </c>
      <c r="C922" s="57" t="s">
        <v>99</v>
      </c>
      <c r="D922" s="59">
        <v>2.3160990190615458E-5</v>
      </c>
      <c r="E922" s="7">
        <v>0</v>
      </c>
      <c r="F922" s="63">
        <f t="shared" si="14"/>
        <v>0</v>
      </c>
      <c r="G922" s="64"/>
    </row>
    <row r="923" spans="1:7" ht="14.5" x14ac:dyDescent="0.35">
      <c r="A923" s="53">
        <v>71020</v>
      </c>
      <c r="B923" s="55" t="s">
        <v>2535</v>
      </c>
      <c r="C923" s="57" t="s">
        <v>99</v>
      </c>
      <c r="D923" s="59">
        <v>2.5149130947990372E-6</v>
      </c>
      <c r="E923" s="7">
        <v>0</v>
      </c>
      <c r="F923" s="63">
        <f t="shared" si="14"/>
        <v>0</v>
      </c>
      <c r="G923" s="64"/>
    </row>
    <row r="924" spans="1:7" ht="14.5" x14ac:dyDescent="0.35">
      <c r="A924" s="53">
        <v>71010</v>
      </c>
      <c r="B924" s="55" t="s">
        <v>855</v>
      </c>
      <c r="C924" s="57" t="s">
        <v>99</v>
      </c>
      <c r="D924" s="59">
        <v>2.5794851877736074E-5</v>
      </c>
      <c r="E924" s="7">
        <v>0</v>
      </c>
      <c r="F924" s="63">
        <f t="shared" si="14"/>
        <v>0</v>
      </c>
      <c r="G924" s="64"/>
    </row>
    <row r="925" spans="1:7" ht="14.5" x14ac:dyDescent="0.35">
      <c r="A925" s="53">
        <v>71026</v>
      </c>
      <c r="B925" s="55" t="s">
        <v>2536</v>
      </c>
      <c r="C925" s="57" t="s">
        <v>99</v>
      </c>
      <c r="D925" s="59">
        <v>5.9576252097063683E-5</v>
      </c>
      <c r="E925" s="7">
        <v>0</v>
      </c>
      <c r="F925" s="63">
        <f t="shared" si="14"/>
        <v>0</v>
      </c>
      <c r="G925" s="64"/>
    </row>
    <row r="926" spans="1:7" ht="14.5" x14ac:dyDescent="0.35">
      <c r="A926" s="53">
        <v>71020</v>
      </c>
      <c r="B926" s="55" t="s">
        <v>2537</v>
      </c>
      <c r="C926" s="57" t="s">
        <v>99</v>
      </c>
      <c r="D926" s="59">
        <v>1.0467476124298696E-5</v>
      </c>
      <c r="E926" s="7">
        <v>0</v>
      </c>
      <c r="F926" s="63">
        <f t="shared" si="14"/>
        <v>0</v>
      </c>
      <c r="G926" s="64"/>
    </row>
    <row r="927" spans="1:7" ht="14.5" x14ac:dyDescent="0.35">
      <c r="A927" s="53">
        <v>71010</v>
      </c>
      <c r="B927" s="55" t="s">
        <v>856</v>
      </c>
      <c r="C927" s="57" t="s">
        <v>99</v>
      </c>
      <c r="D927" s="59">
        <v>7.0298618062051473E-5</v>
      </c>
      <c r="E927" s="7">
        <v>0</v>
      </c>
      <c r="F927" s="63">
        <f t="shared" si="14"/>
        <v>0</v>
      </c>
      <c r="G927" s="64"/>
    </row>
    <row r="928" spans="1:7" ht="14.5" x14ac:dyDescent="0.35">
      <c r="A928" s="53">
        <v>71051</v>
      </c>
      <c r="B928" s="55" t="s">
        <v>2538</v>
      </c>
      <c r="C928" s="57" t="s">
        <v>99</v>
      </c>
      <c r="D928" s="59">
        <v>8.1394822460049932E-6</v>
      </c>
      <c r="E928" s="7">
        <v>0</v>
      </c>
      <c r="F928" s="63">
        <f t="shared" si="14"/>
        <v>0</v>
      </c>
      <c r="G928" s="64"/>
    </row>
    <row r="929" spans="1:7" ht="14.5" x14ac:dyDescent="0.35">
      <c r="A929" s="53">
        <v>71010</v>
      </c>
      <c r="B929" s="55" t="s">
        <v>857</v>
      </c>
      <c r="C929" s="57" t="s">
        <v>99</v>
      </c>
      <c r="D929" s="59">
        <v>1.0542243810900829E-4</v>
      </c>
      <c r="E929" s="7">
        <v>0</v>
      </c>
      <c r="F929" s="63">
        <f t="shared" si="14"/>
        <v>0</v>
      </c>
      <c r="G929" s="64"/>
    </row>
    <row r="930" spans="1:7" ht="14.5" x14ac:dyDescent="0.35">
      <c r="A930" s="53">
        <v>71030</v>
      </c>
      <c r="B930" s="55" t="s">
        <v>2539</v>
      </c>
      <c r="C930" s="57" t="s">
        <v>99</v>
      </c>
      <c r="D930" s="59">
        <v>1.0154811253053411E-4</v>
      </c>
      <c r="E930" s="7">
        <v>0</v>
      </c>
      <c r="F930" s="63">
        <f t="shared" si="14"/>
        <v>0</v>
      </c>
      <c r="G930" s="64"/>
    </row>
    <row r="931" spans="1:7" ht="14.5" x14ac:dyDescent="0.35">
      <c r="A931" s="53">
        <v>71020</v>
      </c>
      <c r="B931" s="55" t="s">
        <v>2540</v>
      </c>
      <c r="C931" s="57" t="s">
        <v>99</v>
      </c>
      <c r="D931" s="59">
        <v>1.5718206842493983E-5</v>
      </c>
      <c r="E931" s="7">
        <v>0</v>
      </c>
      <c r="F931" s="63">
        <f t="shared" si="14"/>
        <v>0</v>
      </c>
      <c r="G931" s="64"/>
    </row>
    <row r="932" spans="1:7" ht="14.5" x14ac:dyDescent="0.35">
      <c r="A932" s="53">
        <v>71030</v>
      </c>
      <c r="B932" s="55" t="s">
        <v>2541</v>
      </c>
      <c r="C932" s="57" t="s">
        <v>99</v>
      </c>
      <c r="D932" s="59">
        <v>1.1062219085906577E-5</v>
      </c>
      <c r="E932" s="7">
        <v>0</v>
      </c>
      <c r="F932" s="63">
        <f t="shared" si="14"/>
        <v>0</v>
      </c>
      <c r="G932" s="64"/>
    </row>
    <row r="933" spans="1:7" ht="14.5" x14ac:dyDescent="0.35">
      <c r="A933" s="53">
        <v>71027</v>
      </c>
      <c r="B933" s="55" t="s">
        <v>2542</v>
      </c>
      <c r="C933" s="57" t="s">
        <v>99</v>
      </c>
      <c r="D933" s="59">
        <v>4.2600588707170183E-5</v>
      </c>
      <c r="E933" s="7">
        <v>0</v>
      </c>
      <c r="F933" s="63">
        <f t="shared" si="14"/>
        <v>0</v>
      </c>
      <c r="G933" s="64"/>
    </row>
    <row r="934" spans="1:7" ht="14.5" x14ac:dyDescent="0.35">
      <c r="A934" s="53">
        <v>71020</v>
      </c>
      <c r="B934" s="55" t="s">
        <v>2543</v>
      </c>
      <c r="C934" s="57" t="s">
        <v>99</v>
      </c>
      <c r="D934" s="59">
        <v>1.1775910639836033E-5</v>
      </c>
      <c r="E934" s="7">
        <v>0</v>
      </c>
      <c r="F934" s="63">
        <f t="shared" si="14"/>
        <v>0</v>
      </c>
      <c r="G934" s="64"/>
    </row>
    <row r="935" spans="1:7" ht="14.5" x14ac:dyDescent="0.35">
      <c r="A935" s="53">
        <v>71010</v>
      </c>
      <c r="B935" s="55" t="s">
        <v>862</v>
      </c>
      <c r="C935" s="57" t="s">
        <v>99</v>
      </c>
      <c r="D935" s="59">
        <v>7.2779545844758623E-5</v>
      </c>
      <c r="E935" s="7">
        <v>0</v>
      </c>
      <c r="F935" s="63">
        <f t="shared" si="14"/>
        <v>0</v>
      </c>
      <c r="G935" s="64"/>
    </row>
    <row r="936" spans="1:7" ht="14.5" x14ac:dyDescent="0.35">
      <c r="A936" s="53">
        <v>71038</v>
      </c>
      <c r="B936" s="55" t="s">
        <v>2544</v>
      </c>
      <c r="C936" s="57" t="s">
        <v>99</v>
      </c>
      <c r="D936" s="59">
        <v>4.1801933873011028E-5</v>
      </c>
      <c r="E936" s="7">
        <v>0</v>
      </c>
      <c r="F936" s="63">
        <f t="shared" si="14"/>
        <v>0</v>
      </c>
      <c r="G936" s="64"/>
    </row>
    <row r="937" spans="1:7" ht="14.5" x14ac:dyDescent="0.35">
      <c r="A937" s="53">
        <v>71010</v>
      </c>
      <c r="B937" s="55" t="s">
        <v>863</v>
      </c>
      <c r="C937" s="57" t="s">
        <v>99</v>
      </c>
      <c r="D937" s="59">
        <v>4.1988853089516358E-5</v>
      </c>
      <c r="E937" s="7">
        <v>0</v>
      </c>
      <c r="F937" s="63">
        <f t="shared" si="14"/>
        <v>0</v>
      </c>
      <c r="G937" s="64"/>
    </row>
    <row r="938" spans="1:7" ht="14.5" x14ac:dyDescent="0.35">
      <c r="A938" s="53">
        <v>71010</v>
      </c>
      <c r="B938" s="55" t="s">
        <v>864</v>
      </c>
      <c r="C938" s="57" t="s">
        <v>99</v>
      </c>
      <c r="D938" s="59">
        <v>3.0875656035471964E-5</v>
      </c>
      <c r="E938" s="7">
        <v>0</v>
      </c>
      <c r="F938" s="63">
        <f t="shared" si="14"/>
        <v>0</v>
      </c>
      <c r="G938" s="64"/>
    </row>
    <row r="939" spans="1:7" ht="14.5" x14ac:dyDescent="0.35">
      <c r="A939" s="53">
        <v>71020</v>
      </c>
      <c r="B939" s="55" t="s">
        <v>2545</v>
      </c>
      <c r="C939" s="57" t="s">
        <v>99</v>
      </c>
      <c r="D939" s="59">
        <v>2.8666610749499839E-5</v>
      </c>
      <c r="E939" s="7">
        <v>0</v>
      </c>
      <c r="F939" s="63">
        <f t="shared" si="14"/>
        <v>0</v>
      </c>
      <c r="G939" s="64"/>
    </row>
    <row r="940" spans="1:7" ht="14.5" x14ac:dyDescent="0.35">
      <c r="A940" s="53">
        <v>71012</v>
      </c>
      <c r="B940" s="55" t="s">
        <v>865</v>
      </c>
      <c r="C940" s="57" t="s">
        <v>99</v>
      </c>
      <c r="D940" s="59">
        <v>5.6109750263692035E-5</v>
      </c>
      <c r="E940" s="7">
        <v>0</v>
      </c>
      <c r="F940" s="63">
        <f t="shared" si="14"/>
        <v>0</v>
      </c>
      <c r="G940" s="64"/>
    </row>
    <row r="941" spans="1:7" ht="14.5" x14ac:dyDescent="0.35">
      <c r="A941" s="53">
        <v>71039</v>
      </c>
      <c r="B941" s="55" t="s">
        <v>2546</v>
      </c>
      <c r="C941" s="57" t="s">
        <v>99</v>
      </c>
      <c r="D941" s="59">
        <v>1.6873707453617866E-5</v>
      </c>
      <c r="E941" s="7">
        <v>0</v>
      </c>
      <c r="F941" s="63">
        <f t="shared" si="14"/>
        <v>0</v>
      </c>
      <c r="G941" s="64"/>
    </row>
    <row r="942" spans="1:7" ht="14.5" x14ac:dyDescent="0.35">
      <c r="A942" s="53">
        <v>71030</v>
      </c>
      <c r="B942" s="55" t="s">
        <v>2547</v>
      </c>
      <c r="C942" s="57" t="s">
        <v>99</v>
      </c>
      <c r="D942" s="59">
        <v>1.4936544664380769E-5</v>
      </c>
      <c r="E942" s="7">
        <v>0</v>
      </c>
      <c r="F942" s="63">
        <f t="shared" si="14"/>
        <v>0</v>
      </c>
      <c r="G942" s="64"/>
    </row>
    <row r="943" spans="1:7" ht="14.5" x14ac:dyDescent="0.35">
      <c r="A943" s="53">
        <v>71010</v>
      </c>
      <c r="B943" s="55" t="s">
        <v>869</v>
      </c>
      <c r="C943" s="57" t="s">
        <v>99</v>
      </c>
      <c r="D943" s="59">
        <v>9.2779902010829351E-5</v>
      </c>
      <c r="E943" s="7">
        <v>0</v>
      </c>
      <c r="F943" s="63">
        <f t="shared" si="14"/>
        <v>0</v>
      </c>
      <c r="G943" s="64"/>
    </row>
    <row r="944" spans="1:7" ht="14.5" x14ac:dyDescent="0.35">
      <c r="A944" s="53">
        <v>71028</v>
      </c>
      <c r="B944" s="55" t="s">
        <v>2548</v>
      </c>
      <c r="C944" s="57" t="s">
        <v>99</v>
      </c>
      <c r="D944" s="59">
        <v>3.0637758850828812E-5</v>
      </c>
      <c r="E944" s="7">
        <v>0</v>
      </c>
      <c r="F944" s="63">
        <f t="shared" si="14"/>
        <v>0</v>
      </c>
      <c r="G944" s="64"/>
    </row>
    <row r="945" spans="1:7" ht="14.5" x14ac:dyDescent="0.35">
      <c r="A945" s="53">
        <v>71010</v>
      </c>
      <c r="B945" s="55" t="s">
        <v>871</v>
      </c>
      <c r="C945" s="57" t="s">
        <v>99</v>
      </c>
      <c r="D945" s="59">
        <v>6.2125150503954601E-5</v>
      </c>
      <c r="E945" s="7">
        <v>0</v>
      </c>
      <c r="F945" s="63">
        <f t="shared" si="14"/>
        <v>0</v>
      </c>
      <c r="G945" s="64"/>
    </row>
    <row r="946" spans="1:7" ht="14.5" x14ac:dyDescent="0.35">
      <c r="A946" s="53">
        <v>71030</v>
      </c>
      <c r="B946" s="55" t="s">
        <v>2551</v>
      </c>
      <c r="C946" s="57" t="s">
        <v>99</v>
      </c>
      <c r="D946" s="59">
        <v>6.4232239853651092E-6</v>
      </c>
      <c r="E946" s="7">
        <v>0</v>
      </c>
      <c r="F946" s="63">
        <f t="shared" si="14"/>
        <v>0</v>
      </c>
      <c r="G946" s="64"/>
    </row>
    <row r="947" spans="1:7" ht="14.5" x14ac:dyDescent="0.35">
      <c r="A947" s="53">
        <v>71030</v>
      </c>
      <c r="B947" s="55" t="s">
        <v>2552</v>
      </c>
      <c r="C947" s="57" t="s">
        <v>99</v>
      </c>
      <c r="D947" s="59">
        <v>2.6406587495389892E-5</v>
      </c>
      <c r="E947" s="7">
        <v>0</v>
      </c>
      <c r="F947" s="63">
        <f t="shared" si="14"/>
        <v>0</v>
      </c>
      <c r="G947" s="64"/>
    </row>
    <row r="948" spans="1:7" ht="14.5" x14ac:dyDescent="0.35">
      <c r="A948" s="53">
        <v>71030</v>
      </c>
      <c r="B948" s="55" t="s">
        <v>2554</v>
      </c>
      <c r="C948" s="57" t="s">
        <v>99</v>
      </c>
      <c r="D948" s="59">
        <v>5.565094855045167E-5</v>
      </c>
      <c r="E948" s="7">
        <v>0</v>
      </c>
      <c r="F948" s="63">
        <f t="shared" si="14"/>
        <v>0</v>
      </c>
      <c r="G948" s="64"/>
    </row>
    <row r="949" spans="1:7" ht="14.5" x14ac:dyDescent="0.35">
      <c r="A949" s="53">
        <v>74020</v>
      </c>
      <c r="B949" s="55" t="s">
        <v>916</v>
      </c>
      <c r="C949" s="57" t="s">
        <v>99</v>
      </c>
      <c r="D949" s="59">
        <v>1.0666290200036187E-4</v>
      </c>
      <c r="E949" s="7">
        <v>0</v>
      </c>
      <c r="F949" s="63">
        <f t="shared" si="14"/>
        <v>0</v>
      </c>
      <c r="G949" s="64"/>
    </row>
    <row r="950" spans="1:7" ht="14.5" x14ac:dyDescent="0.35">
      <c r="A950" s="53">
        <v>74020</v>
      </c>
      <c r="B950" s="55" t="s">
        <v>920</v>
      </c>
      <c r="C950" s="57" t="s">
        <v>99</v>
      </c>
      <c r="D950" s="59">
        <v>5.8148868989204772E-5</v>
      </c>
      <c r="E950" s="7">
        <v>0</v>
      </c>
      <c r="F950" s="63">
        <f t="shared" si="14"/>
        <v>0</v>
      </c>
      <c r="G950" s="64"/>
    </row>
    <row r="951" spans="1:7" ht="14.5" x14ac:dyDescent="0.35">
      <c r="A951" s="53">
        <v>74022</v>
      </c>
      <c r="B951" s="55" t="s">
        <v>921</v>
      </c>
      <c r="C951" s="57" t="s">
        <v>99</v>
      </c>
      <c r="D951" s="59">
        <v>8.4113647427400237E-5</v>
      </c>
      <c r="E951" s="7">
        <v>0</v>
      </c>
      <c r="F951" s="63">
        <f t="shared" si="14"/>
        <v>0</v>
      </c>
      <c r="G951" s="64"/>
    </row>
    <row r="952" spans="1:7" ht="14.5" x14ac:dyDescent="0.35">
      <c r="A952" s="53">
        <v>74020</v>
      </c>
      <c r="B952" s="55" t="s">
        <v>925</v>
      </c>
      <c r="C952" s="57" t="s">
        <v>99</v>
      </c>
      <c r="D952" s="59">
        <v>1.3996850785040317E-4</v>
      </c>
      <c r="E952" s="7">
        <v>0</v>
      </c>
      <c r="F952" s="63">
        <f t="shared" si="14"/>
        <v>0</v>
      </c>
      <c r="G952" s="64"/>
    </row>
    <row r="953" spans="1:7" ht="14.5" x14ac:dyDescent="0.35">
      <c r="A953" s="53">
        <v>74020</v>
      </c>
      <c r="B953" s="55" t="s">
        <v>926</v>
      </c>
      <c r="C953" s="57" t="s">
        <v>99</v>
      </c>
      <c r="D953" s="59">
        <v>1.627726522640539E-4</v>
      </c>
      <c r="E953" s="7">
        <v>0</v>
      </c>
      <c r="F953" s="63">
        <f t="shared" si="14"/>
        <v>0</v>
      </c>
      <c r="G953" s="64"/>
    </row>
    <row r="954" spans="1:7" ht="14.5" x14ac:dyDescent="0.35">
      <c r="A954" s="53">
        <v>74020</v>
      </c>
      <c r="B954" s="55" t="s">
        <v>929</v>
      </c>
      <c r="C954" s="57" t="s">
        <v>99</v>
      </c>
      <c r="D954" s="59">
        <v>8.9211444241182072E-5</v>
      </c>
      <c r="E954" s="7">
        <v>0</v>
      </c>
      <c r="F954" s="63">
        <f t="shared" si="14"/>
        <v>0</v>
      </c>
      <c r="G954" s="64"/>
    </row>
    <row r="955" spans="1:7" ht="14.5" x14ac:dyDescent="0.35">
      <c r="A955" s="53">
        <v>74020</v>
      </c>
      <c r="B955" s="55" t="s">
        <v>931</v>
      </c>
      <c r="C955" s="57" t="s">
        <v>99</v>
      </c>
      <c r="D955" s="59">
        <v>9.0638827349040984E-5</v>
      </c>
      <c r="E955" s="7">
        <v>0</v>
      </c>
      <c r="F955" s="63">
        <f t="shared" si="14"/>
        <v>0</v>
      </c>
      <c r="G955" s="64"/>
    </row>
    <row r="956" spans="1:7" ht="14.5" x14ac:dyDescent="0.35">
      <c r="A956" s="53">
        <v>74020</v>
      </c>
      <c r="B956" s="55" t="s">
        <v>932</v>
      </c>
      <c r="C956" s="57" t="s">
        <v>99</v>
      </c>
      <c r="D956" s="59">
        <v>6.0459870211452531E-5</v>
      </c>
      <c r="E956" s="7">
        <v>0</v>
      </c>
      <c r="F956" s="63">
        <f t="shared" si="14"/>
        <v>0</v>
      </c>
      <c r="G956" s="64"/>
    </row>
    <row r="957" spans="1:7" ht="14.5" x14ac:dyDescent="0.35">
      <c r="A957" s="53">
        <v>74020</v>
      </c>
      <c r="B957" s="55" t="s">
        <v>933</v>
      </c>
      <c r="C957" s="57" t="s">
        <v>99</v>
      </c>
      <c r="D957" s="59">
        <v>3.9236042810074172E-5</v>
      </c>
      <c r="E957" s="7">
        <v>0</v>
      </c>
      <c r="F957" s="63">
        <f t="shared" si="14"/>
        <v>0</v>
      </c>
      <c r="G957" s="64"/>
    </row>
    <row r="958" spans="1:7" ht="14.5" x14ac:dyDescent="0.35">
      <c r="A958" s="53">
        <v>74017</v>
      </c>
      <c r="B958" s="55" t="s">
        <v>934</v>
      </c>
      <c r="C958" s="57" t="s">
        <v>99</v>
      </c>
      <c r="D958" s="59">
        <v>2.6015756406333284E-4</v>
      </c>
      <c r="E958" s="7">
        <v>0</v>
      </c>
      <c r="F958" s="63">
        <f t="shared" si="14"/>
        <v>0</v>
      </c>
      <c r="G958" s="64"/>
    </row>
    <row r="959" spans="1:7" ht="14.5" x14ac:dyDescent="0.35">
      <c r="A959" s="53">
        <v>74026</v>
      </c>
      <c r="B959" s="55" t="s">
        <v>937</v>
      </c>
      <c r="C959" s="57" t="s">
        <v>99</v>
      </c>
      <c r="D959" s="59">
        <v>1.8931518100781132E-4</v>
      </c>
      <c r="E959" s="7">
        <v>0</v>
      </c>
      <c r="F959" s="63">
        <f t="shared" si="14"/>
        <v>0</v>
      </c>
      <c r="G959" s="64"/>
    </row>
    <row r="960" spans="1:7" ht="14.5" x14ac:dyDescent="0.35">
      <c r="A960" s="53">
        <v>74020</v>
      </c>
      <c r="B960" s="55" t="s">
        <v>938</v>
      </c>
      <c r="C960" s="57" t="s">
        <v>99</v>
      </c>
      <c r="D960" s="59">
        <v>2.9941059952945295E-5</v>
      </c>
      <c r="E960" s="7">
        <v>0</v>
      </c>
      <c r="F960" s="63">
        <f t="shared" si="14"/>
        <v>0</v>
      </c>
      <c r="G960" s="64"/>
    </row>
    <row r="961" spans="1:7" ht="14.5" x14ac:dyDescent="0.35">
      <c r="A961" s="53">
        <v>74020</v>
      </c>
      <c r="B961" s="55" t="s">
        <v>940</v>
      </c>
      <c r="C961" s="57" t="s">
        <v>99</v>
      </c>
      <c r="D961" s="59">
        <v>1.5109869756049351E-4</v>
      </c>
      <c r="E961" s="7">
        <v>0</v>
      </c>
      <c r="F961" s="63">
        <f t="shared" si="14"/>
        <v>0</v>
      </c>
      <c r="G961" s="64"/>
    </row>
    <row r="962" spans="1:7" ht="14.5" x14ac:dyDescent="0.35">
      <c r="A962" s="53">
        <v>74020</v>
      </c>
      <c r="B962" s="55" t="s">
        <v>942</v>
      </c>
      <c r="C962" s="57" t="s">
        <v>99</v>
      </c>
      <c r="D962" s="59">
        <v>7.0349596030189288E-5</v>
      </c>
      <c r="E962" s="7">
        <v>0</v>
      </c>
      <c r="F962" s="63">
        <f t="shared" si="14"/>
        <v>0</v>
      </c>
      <c r="G962" s="64"/>
    </row>
    <row r="963" spans="1:7" ht="14.5" x14ac:dyDescent="0.35">
      <c r="A963" s="53">
        <v>85010</v>
      </c>
      <c r="B963" s="55" t="s">
        <v>1057</v>
      </c>
      <c r="C963" s="57" t="s">
        <v>1785</v>
      </c>
      <c r="D963" s="59">
        <v>2.2192408795996911E-5</v>
      </c>
      <c r="E963" s="7">
        <v>0</v>
      </c>
      <c r="F963" s="63">
        <f t="shared" si="14"/>
        <v>0</v>
      </c>
      <c r="G963" s="64"/>
    </row>
    <row r="964" spans="1:7" ht="14.5" x14ac:dyDescent="0.35">
      <c r="A964" s="53">
        <v>85011</v>
      </c>
      <c r="B964" s="55" t="s">
        <v>1058</v>
      </c>
      <c r="C964" s="57" t="s">
        <v>1785</v>
      </c>
      <c r="D964" s="59">
        <v>3.5514651136013434E-5</v>
      </c>
      <c r="E964" s="7">
        <v>0</v>
      </c>
      <c r="F964" s="63">
        <f t="shared" si="14"/>
        <v>0</v>
      </c>
      <c r="G964" s="64"/>
    </row>
    <row r="965" spans="1:7" ht="14.5" x14ac:dyDescent="0.35">
      <c r="A965" s="53">
        <v>85010</v>
      </c>
      <c r="B965" s="55" t="s">
        <v>1059</v>
      </c>
      <c r="C965" s="57" t="s">
        <v>1785</v>
      </c>
      <c r="D965" s="59">
        <v>2.2787151757604791E-5</v>
      </c>
      <c r="E965" s="7">
        <v>0</v>
      </c>
      <c r="F965" s="63">
        <f t="shared" si="14"/>
        <v>0</v>
      </c>
      <c r="G965" s="64"/>
    </row>
    <row r="966" spans="1:7" ht="14.5" x14ac:dyDescent="0.35">
      <c r="A966" s="53">
        <v>85010</v>
      </c>
      <c r="B966" s="55" t="s">
        <v>1060</v>
      </c>
      <c r="C966" s="57" t="s">
        <v>1785</v>
      </c>
      <c r="D966" s="59">
        <v>2.5896807814011708E-5</v>
      </c>
      <c r="E966" s="7">
        <v>0</v>
      </c>
      <c r="F966" s="63">
        <f t="shared" si="14"/>
        <v>0</v>
      </c>
      <c r="G966" s="64"/>
    </row>
    <row r="967" spans="1:7" ht="14.5" x14ac:dyDescent="0.35">
      <c r="A967" s="53">
        <v>85010</v>
      </c>
      <c r="B967" s="55" t="s">
        <v>1061</v>
      </c>
      <c r="C967" s="57" t="s">
        <v>1785</v>
      </c>
      <c r="D967" s="59">
        <v>9.3799461373585716E-6</v>
      </c>
      <c r="E967" s="7">
        <v>0</v>
      </c>
      <c r="F967" s="63">
        <f t="shared" si="14"/>
        <v>0</v>
      </c>
      <c r="G967" s="64"/>
    </row>
    <row r="968" spans="1:7" ht="14.5" x14ac:dyDescent="0.35">
      <c r="A968" s="53">
        <v>85020</v>
      </c>
      <c r="B968" s="55" t="s">
        <v>2555</v>
      </c>
      <c r="C968" s="57" t="s">
        <v>1785</v>
      </c>
      <c r="D968" s="59">
        <v>6.2091165191862724E-5</v>
      </c>
      <c r="E968" s="7">
        <v>0</v>
      </c>
      <c r="F968" s="63">
        <f t="shared" si="14"/>
        <v>0</v>
      </c>
      <c r="G968" s="64"/>
    </row>
    <row r="969" spans="1:7" ht="14.5" x14ac:dyDescent="0.35">
      <c r="A969" s="53">
        <v>85021</v>
      </c>
      <c r="B969" s="55" t="s">
        <v>1062</v>
      </c>
      <c r="C969" s="57" t="s">
        <v>1785</v>
      </c>
      <c r="D969" s="59">
        <v>1.8036005127160124E-4</v>
      </c>
      <c r="E969" s="7">
        <v>0</v>
      </c>
      <c r="F969" s="63">
        <f t="shared" si="14"/>
        <v>0</v>
      </c>
      <c r="G969" s="64"/>
    </row>
    <row r="970" spans="1:7" ht="14.5" x14ac:dyDescent="0.35">
      <c r="A970" s="53">
        <v>85050</v>
      </c>
      <c r="B970" s="55" t="s">
        <v>1063</v>
      </c>
      <c r="C970" s="57" t="s">
        <v>1785</v>
      </c>
      <c r="D970" s="59">
        <v>2.9261353711107719E-5</v>
      </c>
      <c r="E970" s="7">
        <v>0</v>
      </c>
      <c r="F970" s="63">
        <f t="shared" ref="F970:F1033" si="15">+IF(E970=1,D970/$D$8,0)</f>
        <v>0</v>
      </c>
      <c r="G970" s="64"/>
    </row>
    <row r="971" spans="1:7" ht="14.5" x14ac:dyDescent="0.35">
      <c r="A971" s="53">
        <v>85010</v>
      </c>
      <c r="B971" s="55" t="s">
        <v>1064</v>
      </c>
      <c r="C971" s="57" t="s">
        <v>1785</v>
      </c>
      <c r="D971" s="59">
        <v>1.9711481013289751E-5</v>
      </c>
      <c r="E971" s="7">
        <v>0</v>
      </c>
      <c r="F971" s="63">
        <f t="shared" si="15"/>
        <v>0</v>
      </c>
      <c r="G971" s="64"/>
    </row>
    <row r="972" spans="1:7" ht="14.5" x14ac:dyDescent="0.35">
      <c r="A972" s="53">
        <v>85050</v>
      </c>
      <c r="B972" s="55" t="s">
        <v>1065</v>
      </c>
      <c r="C972" s="57" t="s">
        <v>1785</v>
      </c>
      <c r="D972" s="59">
        <v>4.222675027415951E-5</v>
      </c>
      <c r="E972" s="7">
        <v>0</v>
      </c>
      <c r="F972" s="63">
        <f t="shared" si="15"/>
        <v>0</v>
      </c>
      <c r="G972" s="64"/>
    </row>
    <row r="973" spans="1:7" ht="14.5" x14ac:dyDescent="0.35">
      <c r="A973" s="53">
        <v>85022</v>
      </c>
      <c r="B973" s="55" t="s">
        <v>1066</v>
      </c>
      <c r="C973" s="57" t="s">
        <v>1785</v>
      </c>
      <c r="D973" s="59">
        <v>4.3416236197375276E-5</v>
      </c>
      <c r="E973" s="7">
        <v>0</v>
      </c>
      <c r="F973" s="63">
        <f t="shared" si="15"/>
        <v>0</v>
      </c>
      <c r="G973" s="64"/>
    </row>
    <row r="974" spans="1:7" ht="14.5" x14ac:dyDescent="0.35">
      <c r="A974" s="53">
        <v>85051</v>
      </c>
      <c r="B974" s="55" t="s">
        <v>2556</v>
      </c>
      <c r="C974" s="57" t="s">
        <v>1785</v>
      </c>
      <c r="D974" s="59">
        <v>7.9797512791731612E-5</v>
      </c>
      <c r="E974" s="7">
        <v>0</v>
      </c>
      <c r="F974" s="63">
        <f t="shared" si="15"/>
        <v>0</v>
      </c>
      <c r="G974" s="64"/>
    </row>
    <row r="975" spans="1:7" ht="14.5" x14ac:dyDescent="0.35">
      <c r="A975" s="53">
        <v>85050</v>
      </c>
      <c r="B975" s="55" t="s">
        <v>1067</v>
      </c>
      <c r="C975" s="57" t="s">
        <v>1785</v>
      </c>
      <c r="D975" s="59">
        <v>6.5489696401050605E-5</v>
      </c>
      <c r="E975" s="7">
        <v>0</v>
      </c>
      <c r="F975" s="63">
        <f t="shared" si="15"/>
        <v>0</v>
      </c>
      <c r="G975" s="64"/>
    </row>
    <row r="976" spans="1:7" ht="14.5" x14ac:dyDescent="0.35">
      <c r="A976" s="53">
        <v>85010</v>
      </c>
      <c r="B976" s="55" t="s">
        <v>1068</v>
      </c>
      <c r="C976" s="57" t="s">
        <v>1785</v>
      </c>
      <c r="D976" s="59">
        <v>1.3492168900475917E-5</v>
      </c>
      <c r="E976" s="7">
        <v>0</v>
      </c>
      <c r="F976" s="63">
        <f t="shared" si="15"/>
        <v>0</v>
      </c>
      <c r="G976" s="64"/>
    </row>
    <row r="977" spans="1:7" ht="14.5" x14ac:dyDescent="0.35">
      <c r="A977" s="53">
        <v>85010</v>
      </c>
      <c r="B977" s="55" t="s">
        <v>1069</v>
      </c>
      <c r="C977" s="57" t="s">
        <v>1785</v>
      </c>
      <c r="D977" s="59">
        <v>3.0043015889220932E-5</v>
      </c>
      <c r="E977" s="7">
        <v>0</v>
      </c>
      <c r="F977" s="63">
        <f t="shared" si="15"/>
        <v>0</v>
      </c>
      <c r="G977" s="64"/>
    </row>
    <row r="978" spans="1:7" ht="14.5" x14ac:dyDescent="0.35">
      <c r="A978" s="53">
        <v>85030</v>
      </c>
      <c r="B978" s="55" t="s">
        <v>2557</v>
      </c>
      <c r="C978" s="57" t="s">
        <v>1785</v>
      </c>
      <c r="D978" s="59">
        <v>6.0154002402625625E-6</v>
      </c>
      <c r="E978" s="7">
        <v>0</v>
      </c>
      <c r="F978" s="63">
        <f t="shared" si="15"/>
        <v>0</v>
      </c>
      <c r="G978" s="64"/>
    </row>
    <row r="979" spans="1:7" ht="14.5" x14ac:dyDescent="0.35">
      <c r="A979" s="53">
        <v>85010</v>
      </c>
      <c r="B979" s="55" t="s">
        <v>1070</v>
      </c>
      <c r="C979" s="57" t="s">
        <v>1785</v>
      </c>
      <c r="D979" s="59">
        <v>1.2234712353076398E-5</v>
      </c>
      <c r="E979" s="7">
        <v>0</v>
      </c>
      <c r="F979" s="63">
        <f t="shared" si="15"/>
        <v>0</v>
      </c>
      <c r="G979" s="64"/>
    </row>
    <row r="980" spans="1:7" ht="14.5" x14ac:dyDescent="0.35">
      <c r="A980" s="53">
        <v>85010</v>
      </c>
      <c r="B980" s="55" t="s">
        <v>1071</v>
      </c>
      <c r="C980" s="57" t="s">
        <v>1785</v>
      </c>
      <c r="D980" s="59">
        <v>1.9354635236325023E-5</v>
      </c>
      <c r="E980" s="7">
        <v>0</v>
      </c>
      <c r="F980" s="63">
        <f t="shared" si="15"/>
        <v>0</v>
      </c>
      <c r="G980" s="64"/>
    </row>
    <row r="981" spans="1:7" ht="14.5" x14ac:dyDescent="0.35">
      <c r="A981" s="53">
        <v>85030</v>
      </c>
      <c r="B981" s="55" t="s">
        <v>2558</v>
      </c>
      <c r="C981" s="57" t="s">
        <v>1785</v>
      </c>
      <c r="D981" s="59">
        <v>8.7852031757506918E-6</v>
      </c>
      <c r="E981" s="7">
        <v>0</v>
      </c>
      <c r="F981" s="63">
        <f t="shared" si="15"/>
        <v>0</v>
      </c>
      <c r="G981" s="64"/>
    </row>
    <row r="982" spans="1:7" ht="14.5" x14ac:dyDescent="0.35">
      <c r="A982" s="53">
        <v>85030</v>
      </c>
      <c r="B982" s="55" t="s">
        <v>2559</v>
      </c>
      <c r="C982" s="57" t="s">
        <v>1785</v>
      </c>
      <c r="D982" s="59">
        <v>3.5514651136013432E-6</v>
      </c>
      <c r="E982" s="7">
        <v>0</v>
      </c>
      <c r="F982" s="63">
        <f t="shared" si="15"/>
        <v>0</v>
      </c>
      <c r="G982" s="64"/>
    </row>
    <row r="983" spans="1:7" ht="14.5" x14ac:dyDescent="0.35">
      <c r="A983" s="53">
        <v>85050</v>
      </c>
      <c r="B983" s="55" t="s">
        <v>1072</v>
      </c>
      <c r="C983" s="57" t="s">
        <v>1785</v>
      </c>
      <c r="D983" s="59">
        <v>1.3899992645578464E-5</v>
      </c>
      <c r="E983" s="7">
        <v>0</v>
      </c>
      <c r="F983" s="63">
        <f t="shared" si="15"/>
        <v>0</v>
      </c>
      <c r="G983" s="64"/>
    </row>
    <row r="984" spans="1:7" ht="14.5" x14ac:dyDescent="0.35">
      <c r="A984" s="53">
        <v>85040</v>
      </c>
      <c r="B984" s="55" t="s">
        <v>1073</v>
      </c>
      <c r="C984" s="57" t="s">
        <v>1785</v>
      </c>
      <c r="D984" s="59">
        <v>3.2778833512617186E-5</v>
      </c>
      <c r="E984" s="7">
        <v>0</v>
      </c>
      <c r="F984" s="63">
        <f t="shared" si="15"/>
        <v>0</v>
      </c>
      <c r="G984" s="64"/>
    </row>
    <row r="985" spans="1:7" ht="14.5" x14ac:dyDescent="0.35">
      <c r="A985" s="53">
        <v>85040</v>
      </c>
      <c r="B985" s="55" t="s">
        <v>1074</v>
      </c>
      <c r="C985" s="57" t="s">
        <v>1785</v>
      </c>
      <c r="D985" s="59">
        <v>1.2047793136571063E-5</v>
      </c>
      <c r="E985" s="7">
        <v>0</v>
      </c>
      <c r="F985" s="63">
        <f t="shared" si="15"/>
        <v>0</v>
      </c>
      <c r="G985" s="64"/>
    </row>
    <row r="986" spans="1:7" ht="14.5" x14ac:dyDescent="0.35">
      <c r="A986" s="53">
        <v>85010</v>
      </c>
      <c r="B986" s="55" t="s">
        <v>1075</v>
      </c>
      <c r="C986" s="57" t="s">
        <v>1785</v>
      </c>
      <c r="D986" s="59">
        <v>1.2064785792617004E-5</v>
      </c>
      <c r="E986" s="7">
        <v>0</v>
      </c>
      <c r="F986" s="63">
        <f t="shared" si="15"/>
        <v>0</v>
      </c>
      <c r="G986" s="64"/>
    </row>
    <row r="987" spans="1:7" ht="14.5" x14ac:dyDescent="0.35">
      <c r="A987" s="53">
        <v>85031</v>
      </c>
      <c r="B987" s="55" t="s">
        <v>2560</v>
      </c>
      <c r="C987" s="57" t="s">
        <v>1785</v>
      </c>
      <c r="D987" s="59">
        <v>1.9983363510024783E-5</v>
      </c>
      <c r="E987" s="7">
        <v>0</v>
      </c>
      <c r="F987" s="63">
        <f t="shared" si="15"/>
        <v>0</v>
      </c>
      <c r="G987" s="64"/>
    </row>
    <row r="988" spans="1:7" ht="14.5" x14ac:dyDescent="0.35">
      <c r="A988" s="53">
        <v>85030</v>
      </c>
      <c r="B988" s="55" t="s">
        <v>2561</v>
      </c>
      <c r="C988" s="57" t="s">
        <v>1785</v>
      </c>
      <c r="D988" s="59">
        <v>1.5055493256702345E-5</v>
      </c>
      <c r="E988" s="7">
        <v>0</v>
      </c>
      <c r="F988" s="63">
        <f t="shared" si="15"/>
        <v>0</v>
      </c>
      <c r="G988" s="64"/>
    </row>
    <row r="989" spans="1:7" ht="14.5" x14ac:dyDescent="0.35">
      <c r="A989" s="53">
        <v>85030</v>
      </c>
      <c r="B989" s="55" t="s">
        <v>2562</v>
      </c>
      <c r="C989" s="57" t="s">
        <v>1785</v>
      </c>
      <c r="D989" s="59">
        <v>8.8871591120263276E-6</v>
      </c>
      <c r="E989" s="7">
        <v>0</v>
      </c>
      <c r="F989" s="63">
        <f t="shared" si="15"/>
        <v>0</v>
      </c>
      <c r="G989" s="64"/>
    </row>
    <row r="990" spans="1:7" ht="14.5" x14ac:dyDescent="0.35">
      <c r="A990" s="53">
        <v>85032</v>
      </c>
      <c r="B990" s="55" t="s">
        <v>2563</v>
      </c>
      <c r="C990" s="57" t="s">
        <v>1785</v>
      </c>
      <c r="D990" s="59">
        <v>2.9584214175980567E-5</v>
      </c>
      <c r="E990" s="7">
        <v>0</v>
      </c>
      <c r="F990" s="63">
        <f t="shared" si="15"/>
        <v>0</v>
      </c>
      <c r="G990" s="64"/>
    </row>
    <row r="991" spans="1:7" ht="14.5" x14ac:dyDescent="0.35">
      <c r="A991" s="53">
        <v>85012</v>
      </c>
      <c r="B991" s="55" t="s">
        <v>1076</v>
      </c>
      <c r="C991" s="57" t="s">
        <v>1785</v>
      </c>
      <c r="D991" s="59">
        <v>3.8981152969385082E-5</v>
      </c>
      <c r="E991" s="7">
        <v>0</v>
      </c>
      <c r="F991" s="63">
        <f t="shared" si="15"/>
        <v>0</v>
      </c>
      <c r="G991" s="64"/>
    </row>
    <row r="992" spans="1:7" ht="14.5" x14ac:dyDescent="0.35">
      <c r="A992" s="53">
        <v>85033</v>
      </c>
      <c r="B992" s="55" t="s">
        <v>1077</v>
      </c>
      <c r="C992" s="57" t="s">
        <v>1785</v>
      </c>
      <c r="D992" s="59">
        <v>2.1478717242067456E-5</v>
      </c>
      <c r="E992" s="7">
        <v>0</v>
      </c>
      <c r="F992" s="63">
        <f t="shared" si="15"/>
        <v>0</v>
      </c>
      <c r="G992" s="64"/>
    </row>
    <row r="993" spans="1:7" ht="14.5" x14ac:dyDescent="0.35">
      <c r="A993" s="53">
        <v>85034</v>
      </c>
      <c r="B993" s="55" t="s">
        <v>1078</v>
      </c>
      <c r="C993" s="57" t="s">
        <v>1785</v>
      </c>
      <c r="D993" s="59">
        <v>9.6008506659557851E-6</v>
      </c>
      <c r="E993" s="7">
        <v>0</v>
      </c>
      <c r="F993" s="63">
        <f t="shared" si="15"/>
        <v>0</v>
      </c>
      <c r="G993" s="64"/>
    </row>
    <row r="994" spans="1:7" ht="14.5" x14ac:dyDescent="0.35">
      <c r="A994" s="53">
        <v>85020</v>
      </c>
      <c r="B994" s="55" t="s">
        <v>2564</v>
      </c>
      <c r="C994" s="57" t="s">
        <v>1785</v>
      </c>
      <c r="D994" s="59">
        <v>4.6355965693322799E-5</v>
      </c>
      <c r="E994" s="7">
        <v>0</v>
      </c>
      <c r="F994" s="63">
        <f t="shared" si="15"/>
        <v>0</v>
      </c>
      <c r="G994" s="64"/>
    </row>
    <row r="995" spans="1:7" ht="14.5" x14ac:dyDescent="0.35">
      <c r="A995" s="53">
        <v>85023</v>
      </c>
      <c r="B995" s="55" t="s">
        <v>1079</v>
      </c>
      <c r="C995" s="57" t="s">
        <v>1785</v>
      </c>
      <c r="D995" s="59">
        <v>3.1011597283839478E-5</v>
      </c>
      <c r="E995" s="7">
        <v>0</v>
      </c>
      <c r="F995" s="63">
        <f t="shared" si="15"/>
        <v>0</v>
      </c>
      <c r="G995" s="64"/>
    </row>
    <row r="996" spans="1:7" ht="14.5" x14ac:dyDescent="0.35">
      <c r="A996" s="53">
        <v>85034</v>
      </c>
      <c r="B996" s="55" t="s">
        <v>1080</v>
      </c>
      <c r="C996" s="57" t="s">
        <v>1785</v>
      </c>
      <c r="D996" s="59">
        <v>6.7002042789139223E-5</v>
      </c>
      <c r="E996" s="7">
        <v>0</v>
      </c>
      <c r="F996" s="63">
        <f t="shared" si="15"/>
        <v>0</v>
      </c>
      <c r="G996" s="64"/>
    </row>
    <row r="997" spans="1:7" ht="14.5" x14ac:dyDescent="0.35">
      <c r="A997" s="53">
        <v>85010</v>
      </c>
      <c r="B997" s="55" t="s">
        <v>1081</v>
      </c>
      <c r="C997" s="57" t="s">
        <v>1785</v>
      </c>
      <c r="D997" s="59">
        <v>1.3645102804889371E-5</v>
      </c>
      <c r="E997" s="7">
        <v>0</v>
      </c>
      <c r="F997" s="63">
        <f t="shared" si="15"/>
        <v>0</v>
      </c>
      <c r="G997" s="64"/>
    </row>
    <row r="998" spans="1:7" ht="14.5" x14ac:dyDescent="0.35">
      <c r="A998" s="53">
        <v>85013</v>
      </c>
      <c r="B998" s="55" t="s">
        <v>1082</v>
      </c>
      <c r="C998" s="57" t="s">
        <v>1785</v>
      </c>
      <c r="D998" s="59">
        <v>8.9041517680722674E-5</v>
      </c>
      <c r="E998" s="7">
        <v>0</v>
      </c>
      <c r="F998" s="63">
        <f t="shared" si="15"/>
        <v>0</v>
      </c>
      <c r="G998" s="64"/>
    </row>
    <row r="999" spans="1:7" ht="14.5" x14ac:dyDescent="0.35">
      <c r="A999" s="53">
        <v>85050</v>
      </c>
      <c r="B999" s="55" t="s">
        <v>1083</v>
      </c>
      <c r="C999" s="57" t="s">
        <v>1785</v>
      </c>
      <c r="D999" s="59">
        <v>2.6457565463527711E-5</v>
      </c>
      <c r="E999" s="7">
        <v>0</v>
      </c>
      <c r="F999" s="63">
        <f t="shared" si="15"/>
        <v>0</v>
      </c>
      <c r="G999" s="64"/>
    </row>
    <row r="1000" spans="1:7" ht="14.5" x14ac:dyDescent="0.35">
      <c r="A1000" s="53">
        <v>85010</v>
      </c>
      <c r="B1000" s="55" t="s">
        <v>1084</v>
      </c>
      <c r="C1000" s="57" t="s">
        <v>1785</v>
      </c>
      <c r="D1000" s="59">
        <v>8.7852031757506918E-6</v>
      </c>
      <c r="E1000" s="7">
        <v>0</v>
      </c>
      <c r="F1000" s="63">
        <f t="shared" si="15"/>
        <v>0</v>
      </c>
      <c r="G1000" s="64"/>
    </row>
    <row r="1001" spans="1:7" ht="14.5" x14ac:dyDescent="0.35">
      <c r="A1001" s="53">
        <v>85042</v>
      </c>
      <c r="B1001" s="55" t="s">
        <v>1085</v>
      </c>
      <c r="C1001" s="57" t="s">
        <v>1785</v>
      </c>
      <c r="D1001" s="59">
        <v>8.567697178362667E-5</v>
      </c>
      <c r="E1001" s="7">
        <v>0</v>
      </c>
      <c r="F1001" s="63">
        <f t="shared" si="15"/>
        <v>0</v>
      </c>
      <c r="G1001" s="64"/>
    </row>
    <row r="1002" spans="1:7" ht="14.5" x14ac:dyDescent="0.35">
      <c r="A1002" s="53">
        <v>85043</v>
      </c>
      <c r="B1002" s="55" t="s">
        <v>1086</v>
      </c>
      <c r="C1002" s="57" t="s">
        <v>1785</v>
      </c>
      <c r="D1002" s="59">
        <v>6.9381014635570742E-5</v>
      </c>
      <c r="E1002" s="7">
        <v>0</v>
      </c>
      <c r="F1002" s="63">
        <f t="shared" si="15"/>
        <v>0</v>
      </c>
      <c r="G1002" s="64"/>
    </row>
    <row r="1003" spans="1:7" ht="14.5" x14ac:dyDescent="0.35">
      <c r="A1003" s="53">
        <v>85014</v>
      </c>
      <c r="B1003" s="55" t="s">
        <v>1087</v>
      </c>
      <c r="C1003" s="57" t="s">
        <v>1785</v>
      </c>
      <c r="D1003" s="59">
        <v>2.7137271705365287E-5</v>
      </c>
      <c r="E1003" s="7">
        <v>0</v>
      </c>
      <c r="F1003" s="63">
        <f t="shared" si="15"/>
        <v>0</v>
      </c>
      <c r="G1003" s="64"/>
    </row>
    <row r="1004" spans="1:7" ht="14.5" x14ac:dyDescent="0.35">
      <c r="A1004" s="53">
        <v>85044</v>
      </c>
      <c r="B1004" s="55" t="s">
        <v>1088</v>
      </c>
      <c r="C1004" s="57" t="s">
        <v>1785</v>
      </c>
      <c r="D1004" s="59">
        <v>2.0190673913785245E-4</v>
      </c>
      <c r="E1004" s="7">
        <v>0</v>
      </c>
      <c r="F1004" s="63">
        <f t="shared" si="15"/>
        <v>0</v>
      </c>
      <c r="G1004" s="64"/>
    </row>
    <row r="1005" spans="1:7" ht="14.5" x14ac:dyDescent="0.35">
      <c r="A1005" s="53">
        <v>85024</v>
      </c>
      <c r="B1005" s="55" t="s">
        <v>1089</v>
      </c>
      <c r="C1005" s="57" t="s">
        <v>1785</v>
      </c>
      <c r="D1005" s="59">
        <v>2.2087054328512087E-4</v>
      </c>
      <c r="E1005" s="7">
        <v>0</v>
      </c>
      <c r="F1005" s="63">
        <f t="shared" si="15"/>
        <v>0</v>
      </c>
      <c r="G1005" s="64"/>
    </row>
    <row r="1006" spans="1:7" ht="14.5" x14ac:dyDescent="0.35">
      <c r="A1006" s="53">
        <v>85046</v>
      </c>
      <c r="B1006" s="55" t="s">
        <v>1090</v>
      </c>
      <c r="C1006" s="57" t="s">
        <v>1785</v>
      </c>
      <c r="D1006" s="59">
        <v>8.0290299817063868E-5</v>
      </c>
      <c r="E1006" s="7">
        <v>0</v>
      </c>
      <c r="F1006" s="63">
        <f t="shared" si="15"/>
        <v>0</v>
      </c>
      <c r="G1006" s="64"/>
    </row>
    <row r="1007" spans="1:7" ht="14.5" x14ac:dyDescent="0.35">
      <c r="A1007" s="53">
        <v>85052</v>
      </c>
      <c r="B1007" s="55" t="s">
        <v>1091</v>
      </c>
      <c r="C1007" s="57" t="s">
        <v>1785</v>
      </c>
      <c r="D1007" s="59">
        <v>6.4555100318523936E-5</v>
      </c>
      <c r="E1007" s="7">
        <v>0</v>
      </c>
      <c r="F1007" s="63">
        <f t="shared" si="15"/>
        <v>0</v>
      </c>
      <c r="G1007" s="64"/>
    </row>
    <row r="1008" spans="1:7" ht="14.5" x14ac:dyDescent="0.35">
      <c r="A1008" s="53">
        <v>85050</v>
      </c>
      <c r="B1008" s="55" t="s">
        <v>1092</v>
      </c>
      <c r="C1008" s="57" t="s">
        <v>1785</v>
      </c>
      <c r="D1008" s="59">
        <v>9.5294815105628392E-5</v>
      </c>
      <c r="E1008" s="7">
        <v>0</v>
      </c>
      <c r="F1008" s="63">
        <f t="shared" si="15"/>
        <v>0</v>
      </c>
      <c r="G1008" s="64"/>
    </row>
    <row r="1009" spans="1:7" ht="14.5" x14ac:dyDescent="0.35">
      <c r="A1009" s="53">
        <v>85020</v>
      </c>
      <c r="B1009" s="55" t="s">
        <v>2565</v>
      </c>
      <c r="C1009" s="57" t="s">
        <v>1785</v>
      </c>
      <c r="D1009" s="59">
        <v>2.4894241107301282E-5</v>
      </c>
      <c r="E1009" s="7">
        <v>0</v>
      </c>
      <c r="F1009" s="63">
        <f t="shared" si="15"/>
        <v>0</v>
      </c>
      <c r="G1009" s="64"/>
    </row>
    <row r="1010" spans="1:7" ht="14.5" x14ac:dyDescent="0.35">
      <c r="A1010" s="53">
        <v>85025</v>
      </c>
      <c r="B1010" s="55" t="s">
        <v>1093</v>
      </c>
      <c r="C1010" s="57" t="s">
        <v>1785</v>
      </c>
      <c r="D1010" s="59">
        <v>2.9043847713719695E-4</v>
      </c>
      <c r="E1010" s="7">
        <v>0</v>
      </c>
      <c r="F1010" s="63">
        <f t="shared" si="15"/>
        <v>0</v>
      </c>
      <c r="G1010" s="64"/>
    </row>
    <row r="1011" spans="1:7" ht="14.5" x14ac:dyDescent="0.35">
      <c r="A1011" s="53">
        <v>85010</v>
      </c>
      <c r="B1011" s="55" t="s">
        <v>1094</v>
      </c>
      <c r="C1011" s="57" t="s">
        <v>1785</v>
      </c>
      <c r="D1011" s="59">
        <v>7.9695556855455985E-6</v>
      </c>
      <c r="E1011" s="7">
        <v>0</v>
      </c>
      <c r="F1011" s="63">
        <f t="shared" si="15"/>
        <v>0</v>
      </c>
      <c r="G1011" s="64"/>
    </row>
    <row r="1012" spans="1:7" ht="14.5" x14ac:dyDescent="0.35">
      <c r="A1012" s="53">
        <v>85047</v>
      </c>
      <c r="B1012" s="55" t="s">
        <v>1095</v>
      </c>
      <c r="C1012" s="57" t="s">
        <v>1785</v>
      </c>
      <c r="D1012" s="59">
        <v>6.0714760052141628E-5</v>
      </c>
      <c r="E1012" s="7">
        <v>0</v>
      </c>
      <c r="F1012" s="63">
        <f t="shared" si="15"/>
        <v>0</v>
      </c>
      <c r="G1012" s="64"/>
    </row>
    <row r="1013" spans="1:7" ht="14.5" x14ac:dyDescent="0.35">
      <c r="A1013" s="53">
        <v>85020</v>
      </c>
      <c r="B1013" s="55" t="s">
        <v>2566</v>
      </c>
      <c r="C1013" s="57" t="s">
        <v>1785</v>
      </c>
      <c r="D1013" s="59">
        <v>2.3313924095028914E-5</v>
      </c>
      <c r="E1013" s="7">
        <v>0</v>
      </c>
      <c r="F1013" s="63">
        <f t="shared" si="15"/>
        <v>0</v>
      </c>
      <c r="G1013" s="64"/>
    </row>
    <row r="1014" spans="1:7" ht="14.5" x14ac:dyDescent="0.35">
      <c r="A1014" s="53">
        <v>85053</v>
      </c>
      <c r="B1014" s="55" t="s">
        <v>2567</v>
      </c>
      <c r="C1014" s="57" t="s">
        <v>1785</v>
      </c>
      <c r="D1014" s="59">
        <v>1.8488009777982111E-5</v>
      </c>
      <c r="E1014" s="7">
        <v>0</v>
      </c>
      <c r="F1014" s="63">
        <f t="shared" si="15"/>
        <v>0</v>
      </c>
      <c r="G1014" s="64"/>
    </row>
    <row r="1015" spans="1:7" ht="14.5" x14ac:dyDescent="0.35">
      <c r="A1015" s="53">
        <v>85054</v>
      </c>
      <c r="B1015" s="55" t="s">
        <v>1096</v>
      </c>
      <c r="C1015" s="57" t="s">
        <v>1785</v>
      </c>
      <c r="D1015" s="59">
        <v>8.3790786962527393E-5</v>
      </c>
      <c r="E1015" s="7">
        <v>0</v>
      </c>
      <c r="F1015" s="63">
        <f t="shared" si="15"/>
        <v>0</v>
      </c>
      <c r="G1015" s="64"/>
    </row>
    <row r="1016" spans="1:7" ht="14.5" x14ac:dyDescent="0.35">
      <c r="A1016" s="53">
        <v>85040</v>
      </c>
      <c r="B1016" s="55" t="s">
        <v>1097</v>
      </c>
      <c r="C1016" s="57" t="s">
        <v>1785</v>
      </c>
      <c r="D1016" s="59">
        <v>2.3449865343396428E-5</v>
      </c>
      <c r="E1016" s="7">
        <v>0</v>
      </c>
      <c r="F1016" s="63">
        <f t="shared" si="15"/>
        <v>0</v>
      </c>
      <c r="G1016" s="64"/>
    </row>
    <row r="1017" spans="1:7" ht="14.5" x14ac:dyDescent="0.35">
      <c r="A1017" s="53">
        <v>85035</v>
      </c>
      <c r="B1017" s="55" t="s">
        <v>1098</v>
      </c>
      <c r="C1017" s="57" t="s">
        <v>1785</v>
      </c>
      <c r="D1017" s="59">
        <v>1.2642536098178945E-5</v>
      </c>
      <c r="E1017" s="7">
        <v>0</v>
      </c>
      <c r="F1017" s="63">
        <f t="shared" si="15"/>
        <v>0</v>
      </c>
      <c r="G1017" s="64"/>
    </row>
    <row r="1018" spans="1:7" ht="14.5" x14ac:dyDescent="0.35">
      <c r="A1018" s="53">
        <v>85015</v>
      </c>
      <c r="B1018" s="55" t="s">
        <v>1099</v>
      </c>
      <c r="C1018" s="57" t="s">
        <v>1785</v>
      </c>
      <c r="D1018" s="59">
        <v>6.0476862867498476E-5</v>
      </c>
      <c r="E1018" s="7">
        <v>0</v>
      </c>
      <c r="F1018" s="63">
        <f t="shared" si="15"/>
        <v>0</v>
      </c>
      <c r="G1018" s="64"/>
    </row>
    <row r="1019" spans="1:7" ht="14.5" x14ac:dyDescent="0.35">
      <c r="A1019" s="53">
        <v>85026</v>
      </c>
      <c r="B1019" s="55" t="s">
        <v>1100</v>
      </c>
      <c r="C1019" s="57" t="s">
        <v>1785</v>
      </c>
      <c r="D1019" s="59">
        <v>7.5311451595603602E-5</v>
      </c>
      <c r="E1019" s="7">
        <v>0</v>
      </c>
      <c r="F1019" s="63">
        <f t="shared" si="15"/>
        <v>0</v>
      </c>
      <c r="G1019" s="64"/>
    </row>
    <row r="1020" spans="1:7" ht="14.5" x14ac:dyDescent="0.35">
      <c r="A1020" s="53">
        <v>85020</v>
      </c>
      <c r="B1020" s="55" t="s">
        <v>2568</v>
      </c>
      <c r="C1020" s="57" t="s">
        <v>1785</v>
      </c>
      <c r="D1020" s="59">
        <v>2.8190816380213535E-5</v>
      </c>
      <c r="E1020" s="7">
        <v>0</v>
      </c>
      <c r="F1020" s="63">
        <f t="shared" si="15"/>
        <v>0</v>
      </c>
      <c r="G1020" s="64"/>
    </row>
    <row r="1021" spans="1:7" ht="14.5" x14ac:dyDescent="0.35">
      <c r="A1021" s="53">
        <v>85055</v>
      </c>
      <c r="B1021" s="55" t="s">
        <v>1101</v>
      </c>
      <c r="C1021" s="57" t="s">
        <v>1785</v>
      </c>
      <c r="D1021" s="59">
        <v>9.5787602130960634E-5</v>
      </c>
      <c r="E1021" s="7">
        <v>0</v>
      </c>
      <c r="F1021" s="63">
        <f t="shared" si="15"/>
        <v>0</v>
      </c>
      <c r="G1021" s="64"/>
    </row>
    <row r="1022" spans="1:7" ht="14.5" x14ac:dyDescent="0.35">
      <c r="A1022" s="53">
        <v>85016</v>
      </c>
      <c r="B1022" s="55" t="s">
        <v>1102</v>
      </c>
      <c r="C1022" s="57" t="s">
        <v>1785</v>
      </c>
      <c r="D1022" s="59">
        <v>6.5727593585693757E-5</v>
      </c>
      <c r="E1022" s="7">
        <v>0</v>
      </c>
      <c r="F1022" s="63">
        <f t="shared" si="15"/>
        <v>0</v>
      </c>
      <c r="G1022" s="64"/>
    </row>
    <row r="1023" spans="1:7" ht="14.5" x14ac:dyDescent="0.35">
      <c r="A1023" s="53">
        <v>85010</v>
      </c>
      <c r="B1023" s="55" t="s">
        <v>1103</v>
      </c>
      <c r="C1023" s="57" t="s">
        <v>1785</v>
      </c>
      <c r="D1023" s="59">
        <v>1.5123463880886104E-5</v>
      </c>
      <c r="E1023" s="7">
        <v>0</v>
      </c>
      <c r="F1023" s="63">
        <f t="shared" si="15"/>
        <v>0</v>
      </c>
      <c r="G1023" s="64"/>
    </row>
    <row r="1024" spans="1:7" ht="14.5" x14ac:dyDescent="0.35">
      <c r="A1024" s="53">
        <v>85010</v>
      </c>
      <c r="B1024" s="55" t="s">
        <v>1104</v>
      </c>
      <c r="C1024" s="57" t="s">
        <v>1785</v>
      </c>
      <c r="D1024" s="59">
        <v>1.1504028143101002E-4</v>
      </c>
      <c r="E1024" s="7">
        <v>0</v>
      </c>
      <c r="F1024" s="63">
        <f t="shared" si="15"/>
        <v>0</v>
      </c>
      <c r="G1024" s="64"/>
    </row>
    <row r="1025" spans="1:7" ht="14.5" x14ac:dyDescent="0.35">
      <c r="A1025" s="53">
        <v>85027</v>
      </c>
      <c r="B1025" s="55" t="s">
        <v>1105</v>
      </c>
      <c r="C1025" s="57" t="s">
        <v>1785</v>
      </c>
      <c r="D1025" s="59">
        <v>7.0774412431337777E-5</v>
      </c>
      <c r="E1025" s="7">
        <v>0</v>
      </c>
      <c r="F1025" s="63">
        <f t="shared" si="15"/>
        <v>0</v>
      </c>
      <c r="G1025" s="64"/>
    </row>
    <row r="1026" spans="1:7" ht="14.5" x14ac:dyDescent="0.35">
      <c r="A1026" s="53">
        <v>85020</v>
      </c>
      <c r="B1026" s="55" t="s">
        <v>2569</v>
      </c>
      <c r="C1026" s="57" t="s">
        <v>1785</v>
      </c>
      <c r="D1026" s="59">
        <v>1.4698647479737617E-5</v>
      </c>
      <c r="E1026" s="7">
        <v>0</v>
      </c>
      <c r="F1026" s="63">
        <f t="shared" si="15"/>
        <v>0</v>
      </c>
      <c r="G1026" s="64"/>
    </row>
    <row r="1027" spans="1:7" ht="14.5" x14ac:dyDescent="0.35">
      <c r="A1027" s="53">
        <v>85028</v>
      </c>
      <c r="B1027" s="55" t="s">
        <v>1106</v>
      </c>
      <c r="C1027" s="57" t="s">
        <v>1785</v>
      </c>
      <c r="D1027" s="59">
        <v>2.1234022995005925E-4</v>
      </c>
      <c r="E1027" s="7">
        <v>0</v>
      </c>
      <c r="F1027" s="63">
        <f t="shared" si="15"/>
        <v>0</v>
      </c>
      <c r="G1027" s="64"/>
    </row>
    <row r="1028" spans="1:7" ht="14.5" x14ac:dyDescent="0.35">
      <c r="A1028" s="53">
        <v>85020</v>
      </c>
      <c r="B1028" s="55" t="s">
        <v>2570</v>
      </c>
      <c r="C1028" s="57" t="s">
        <v>1785</v>
      </c>
      <c r="D1028" s="59">
        <v>2.6576514055849287E-5</v>
      </c>
      <c r="E1028" s="7">
        <v>0</v>
      </c>
      <c r="F1028" s="63">
        <f t="shared" si="15"/>
        <v>0</v>
      </c>
      <c r="G1028" s="64"/>
    </row>
    <row r="1029" spans="1:7" ht="14.5" x14ac:dyDescent="0.35">
      <c r="A1029" s="53">
        <v>85040</v>
      </c>
      <c r="B1029" s="55" t="s">
        <v>1107</v>
      </c>
      <c r="C1029" s="57" t="s">
        <v>1785</v>
      </c>
      <c r="D1029" s="59">
        <v>4.2872471203905212E-5</v>
      </c>
      <c r="E1029" s="7">
        <v>0</v>
      </c>
      <c r="F1029" s="63">
        <f t="shared" si="15"/>
        <v>0</v>
      </c>
      <c r="G1029" s="64"/>
    </row>
    <row r="1030" spans="1:7" ht="14.5" x14ac:dyDescent="0.35">
      <c r="A1030" s="53">
        <v>85036</v>
      </c>
      <c r="B1030" s="55" t="s">
        <v>1108</v>
      </c>
      <c r="C1030" s="57" t="s">
        <v>1785</v>
      </c>
      <c r="D1030" s="59">
        <v>2.2158423483905031E-5</v>
      </c>
      <c r="E1030" s="7">
        <v>0</v>
      </c>
      <c r="F1030" s="63">
        <f t="shared" si="15"/>
        <v>0</v>
      </c>
      <c r="G1030" s="64"/>
    </row>
    <row r="1031" spans="1:7" ht="14.5" x14ac:dyDescent="0.35">
      <c r="A1031" s="53">
        <v>85048</v>
      </c>
      <c r="B1031" s="55" t="s">
        <v>1109</v>
      </c>
      <c r="C1031" s="57" t="s">
        <v>1785</v>
      </c>
      <c r="D1031" s="59">
        <v>5.3883712321673969E-5</v>
      </c>
      <c r="E1031" s="7">
        <v>0</v>
      </c>
      <c r="F1031" s="63">
        <f t="shared" si="15"/>
        <v>0</v>
      </c>
      <c r="G1031" s="64"/>
    </row>
    <row r="1032" spans="1:7" ht="14.5" x14ac:dyDescent="0.35">
      <c r="A1032" s="53">
        <v>85056</v>
      </c>
      <c r="B1032" s="55" t="s">
        <v>2571</v>
      </c>
      <c r="C1032" s="57" t="s">
        <v>1785</v>
      </c>
      <c r="D1032" s="59">
        <v>5.5277110117441003E-5</v>
      </c>
      <c r="E1032" s="7">
        <v>0</v>
      </c>
      <c r="F1032" s="63">
        <f t="shared" si="15"/>
        <v>0</v>
      </c>
      <c r="G1032" s="64"/>
    </row>
    <row r="1033" spans="1:7" ht="14.5" x14ac:dyDescent="0.35">
      <c r="A1033" s="53">
        <v>85020</v>
      </c>
      <c r="B1033" s="55" t="s">
        <v>2572</v>
      </c>
      <c r="C1033" s="57" t="s">
        <v>1785</v>
      </c>
      <c r="D1033" s="59">
        <v>1.6907692765709743E-5</v>
      </c>
      <c r="E1033" s="7">
        <v>0</v>
      </c>
      <c r="F1033" s="63">
        <f t="shared" si="15"/>
        <v>0</v>
      </c>
      <c r="G1033" s="64"/>
    </row>
    <row r="1034" spans="1:7" ht="14.5" x14ac:dyDescent="0.35">
      <c r="A1034" s="53">
        <v>85010</v>
      </c>
      <c r="B1034" s="55" t="s">
        <v>1110</v>
      </c>
      <c r="C1034" s="57" t="s">
        <v>1785</v>
      </c>
      <c r="D1034" s="59">
        <v>1.9983363510024783E-5</v>
      </c>
      <c r="E1034" s="7">
        <v>0</v>
      </c>
      <c r="F1034" s="63">
        <f t="shared" ref="F1034:F1097" si="16">+IF(E1034=1,D1034/$D$8,0)</f>
        <v>0</v>
      </c>
      <c r="G1034" s="64"/>
    </row>
    <row r="1035" spans="1:7" ht="14.5" x14ac:dyDescent="0.35">
      <c r="A1035" s="53">
        <v>85030</v>
      </c>
      <c r="B1035" s="55" t="s">
        <v>2573</v>
      </c>
      <c r="C1035" s="57" t="s">
        <v>1785</v>
      </c>
      <c r="D1035" s="59">
        <v>1.5786177466677741E-5</v>
      </c>
      <c r="E1035" s="7">
        <v>0</v>
      </c>
      <c r="F1035" s="63">
        <f t="shared" si="16"/>
        <v>0</v>
      </c>
      <c r="G1035" s="64"/>
    </row>
    <row r="1036" spans="1:7" ht="14.5" x14ac:dyDescent="0.35">
      <c r="A1036" s="53">
        <v>85030</v>
      </c>
      <c r="B1036" s="55" t="s">
        <v>2574</v>
      </c>
      <c r="C1036" s="57" t="s">
        <v>1785</v>
      </c>
      <c r="D1036" s="59">
        <v>1.0093637691288029E-5</v>
      </c>
      <c r="E1036" s="7">
        <v>0</v>
      </c>
      <c r="F1036" s="63">
        <f t="shared" si="16"/>
        <v>0</v>
      </c>
      <c r="G1036" s="64"/>
    </row>
    <row r="1037" spans="1:7" ht="14.5" x14ac:dyDescent="0.35">
      <c r="A1037" s="53">
        <v>85020</v>
      </c>
      <c r="B1037" s="55" t="s">
        <v>2575</v>
      </c>
      <c r="C1037" s="57" t="s">
        <v>1785</v>
      </c>
      <c r="D1037" s="59">
        <v>4.4180905719442548E-5</v>
      </c>
      <c r="E1037" s="7">
        <v>0</v>
      </c>
      <c r="F1037" s="63">
        <f t="shared" si="16"/>
        <v>0</v>
      </c>
      <c r="G1037" s="64"/>
    </row>
    <row r="1038" spans="1:7" ht="14.5" x14ac:dyDescent="0.35">
      <c r="A1038" s="53">
        <v>85030</v>
      </c>
      <c r="B1038" s="55" t="s">
        <v>2576</v>
      </c>
      <c r="C1038" s="57" t="s">
        <v>1785</v>
      </c>
      <c r="D1038" s="59">
        <v>1.1164175022182213E-5</v>
      </c>
      <c r="E1038" s="7">
        <v>0</v>
      </c>
      <c r="F1038" s="63">
        <f t="shared" si="16"/>
        <v>0</v>
      </c>
      <c r="G1038" s="64"/>
    </row>
    <row r="1039" spans="1:7" ht="14.5" x14ac:dyDescent="0.35">
      <c r="A1039" s="53">
        <v>85030</v>
      </c>
      <c r="B1039" s="55" t="s">
        <v>2577</v>
      </c>
      <c r="C1039" s="57" t="s">
        <v>1785</v>
      </c>
      <c r="D1039" s="59">
        <v>2.3160990190615458E-5</v>
      </c>
      <c r="E1039" s="7">
        <v>0</v>
      </c>
      <c r="F1039" s="63">
        <f t="shared" si="16"/>
        <v>0</v>
      </c>
      <c r="G1039" s="64"/>
    </row>
    <row r="1040" spans="1:7" ht="14.5" x14ac:dyDescent="0.35">
      <c r="A1040" s="53">
        <v>85050</v>
      </c>
      <c r="B1040" s="55" t="s">
        <v>1111</v>
      </c>
      <c r="C1040" s="57" t="s">
        <v>1785</v>
      </c>
      <c r="D1040" s="59">
        <v>2.2005489579491578E-5</v>
      </c>
      <c r="E1040" s="7">
        <v>0</v>
      </c>
      <c r="F1040" s="63">
        <f t="shared" si="16"/>
        <v>0</v>
      </c>
      <c r="G1040" s="64"/>
    </row>
    <row r="1041" spans="1:7" ht="14.5" x14ac:dyDescent="0.35">
      <c r="A1041" s="53">
        <v>85037</v>
      </c>
      <c r="B1041" s="55" t="s">
        <v>1112</v>
      </c>
      <c r="C1041" s="57" t="s">
        <v>1785</v>
      </c>
      <c r="D1041" s="59">
        <v>1.0231278205260138E-4</v>
      </c>
      <c r="E1041" s="7">
        <v>0</v>
      </c>
      <c r="F1041" s="63">
        <f t="shared" si="16"/>
        <v>0</v>
      </c>
      <c r="G1041" s="64"/>
    </row>
    <row r="1042" spans="1:7" ht="14.5" x14ac:dyDescent="0.35">
      <c r="A1042" s="53">
        <v>85050</v>
      </c>
      <c r="B1042" s="55" t="s">
        <v>1113</v>
      </c>
      <c r="C1042" s="57" t="s">
        <v>1785</v>
      </c>
      <c r="D1042" s="59">
        <v>2.3772725808269279E-5</v>
      </c>
      <c r="E1042" s="7">
        <v>0</v>
      </c>
      <c r="F1042" s="63">
        <f t="shared" si="16"/>
        <v>0</v>
      </c>
      <c r="G1042" s="64"/>
    </row>
    <row r="1043" spans="1:7" ht="14.5" x14ac:dyDescent="0.35">
      <c r="A1043" s="53">
        <v>85050</v>
      </c>
      <c r="B1043" s="55" t="s">
        <v>1114</v>
      </c>
      <c r="C1043" s="57" t="s">
        <v>1785</v>
      </c>
      <c r="D1043" s="59">
        <v>1.245561688167361E-5</v>
      </c>
      <c r="E1043" s="7">
        <v>0</v>
      </c>
      <c r="F1043" s="63">
        <f t="shared" si="16"/>
        <v>0</v>
      </c>
      <c r="G1043" s="64"/>
    </row>
    <row r="1044" spans="1:7" ht="14.5" x14ac:dyDescent="0.35">
      <c r="A1044" s="53">
        <v>85050</v>
      </c>
      <c r="B1044" s="55" t="s">
        <v>1115</v>
      </c>
      <c r="C1044" s="57" t="s">
        <v>1785</v>
      </c>
      <c r="D1044" s="59">
        <v>3.8624307192420354E-5</v>
      </c>
      <c r="E1044" s="7">
        <v>0</v>
      </c>
      <c r="F1044" s="63">
        <f t="shared" si="16"/>
        <v>0</v>
      </c>
      <c r="G1044" s="64"/>
    </row>
    <row r="1045" spans="1:7" ht="14.5" x14ac:dyDescent="0.35">
      <c r="A1045" s="53">
        <v>85050</v>
      </c>
      <c r="B1045" s="55" t="s">
        <v>1116</v>
      </c>
      <c r="C1045" s="57" t="s">
        <v>1785</v>
      </c>
      <c r="D1045" s="59">
        <v>1.7128597294306957E-5</v>
      </c>
      <c r="E1045" s="7">
        <v>0</v>
      </c>
      <c r="F1045" s="63">
        <f t="shared" si="16"/>
        <v>0</v>
      </c>
      <c r="G1045" s="64"/>
    </row>
    <row r="1046" spans="1:7" ht="14.5" x14ac:dyDescent="0.35">
      <c r="A1046" s="53">
        <v>85038</v>
      </c>
      <c r="B1046" s="55" t="s">
        <v>1117</v>
      </c>
      <c r="C1046" s="57" t="s">
        <v>1785</v>
      </c>
      <c r="D1046" s="59">
        <v>1.1094505132393862E-4</v>
      </c>
      <c r="E1046" s="7">
        <v>0</v>
      </c>
      <c r="F1046" s="63">
        <f t="shared" si="16"/>
        <v>0</v>
      </c>
      <c r="G1046" s="64"/>
    </row>
    <row r="1047" spans="1:7" ht="14.5" x14ac:dyDescent="0.35">
      <c r="A1047" s="53">
        <v>85039</v>
      </c>
      <c r="B1047" s="55" t="s">
        <v>1118</v>
      </c>
      <c r="C1047" s="57" t="s">
        <v>1785</v>
      </c>
      <c r="D1047" s="59">
        <v>2.2328350044364426E-5</v>
      </c>
      <c r="E1047" s="7">
        <v>0</v>
      </c>
      <c r="F1047" s="63">
        <f t="shared" si="16"/>
        <v>0</v>
      </c>
      <c r="G1047" s="64"/>
    </row>
    <row r="1048" spans="1:7" ht="14.5" x14ac:dyDescent="0.35">
      <c r="A1048" s="53">
        <v>85032</v>
      </c>
      <c r="B1048" s="55" t="s">
        <v>2578</v>
      </c>
      <c r="C1048" s="57" t="s">
        <v>1785</v>
      </c>
      <c r="D1048" s="59">
        <v>8.8871591120263276E-6</v>
      </c>
      <c r="E1048" s="7">
        <v>0</v>
      </c>
      <c r="F1048" s="63">
        <f t="shared" si="16"/>
        <v>0</v>
      </c>
      <c r="G1048" s="64"/>
    </row>
    <row r="1049" spans="1:7" ht="14.5" x14ac:dyDescent="0.35">
      <c r="A1049" s="53">
        <v>85030</v>
      </c>
      <c r="B1049" s="55" t="s">
        <v>2579</v>
      </c>
      <c r="C1049" s="57" t="s">
        <v>1785</v>
      </c>
      <c r="D1049" s="59">
        <v>1.7298523854766351E-5</v>
      </c>
      <c r="E1049" s="7">
        <v>0</v>
      </c>
      <c r="F1049" s="63">
        <f t="shared" si="16"/>
        <v>0</v>
      </c>
      <c r="G1049" s="64"/>
    </row>
    <row r="1050" spans="1:7" ht="14.5" x14ac:dyDescent="0.35">
      <c r="A1050" s="53">
        <v>85050</v>
      </c>
      <c r="B1050" s="55" t="s">
        <v>1119</v>
      </c>
      <c r="C1050" s="57" t="s">
        <v>1785</v>
      </c>
      <c r="D1050" s="59">
        <v>1.2056289464594034E-4</v>
      </c>
      <c r="E1050" s="7">
        <v>0</v>
      </c>
      <c r="F1050" s="63">
        <f t="shared" si="16"/>
        <v>0</v>
      </c>
      <c r="G1050" s="64"/>
    </row>
    <row r="1051" spans="1:7" ht="14.5" x14ac:dyDescent="0.35">
      <c r="A1051" s="53">
        <v>85017</v>
      </c>
      <c r="B1051" s="55" t="s">
        <v>1120</v>
      </c>
      <c r="C1051" s="57" t="s">
        <v>1785</v>
      </c>
      <c r="D1051" s="59">
        <v>5.016232064761323E-5</v>
      </c>
      <c r="E1051" s="7">
        <v>0</v>
      </c>
      <c r="F1051" s="63">
        <f t="shared" si="16"/>
        <v>0</v>
      </c>
      <c r="G1051" s="64"/>
    </row>
    <row r="1052" spans="1:7" ht="14.5" x14ac:dyDescent="0.35">
      <c r="A1052" s="53">
        <v>85057</v>
      </c>
      <c r="B1052" s="55" t="s">
        <v>1121</v>
      </c>
      <c r="C1052" s="57" t="s">
        <v>1785</v>
      </c>
      <c r="D1052" s="59">
        <v>4.9601562998097234E-5</v>
      </c>
      <c r="E1052" s="7">
        <v>0</v>
      </c>
      <c r="F1052" s="63">
        <f t="shared" si="16"/>
        <v>0</v>
      </c>
      <c r="G1052" s="64"/>
    </row>
    <row r="1053" spans="1:7" ht="14.5" x14ac:dyDescent="0.35">
      <c r="A1053" s="53">
        <v>85049</v>
      </c>
      <c r="B1053" s="55" t="s">
        <v>1122</v>
      </c>
      <c r="C1053" s="57" t="s">
        <v>1785</v>
      </c>
      <c r="D1053" s="59">
        <v>3.6619173778999494E-5</v>
      </c>
      <c r="E1053" s="7">
        <v>0</v>
      </c>
      <c r="F1053" s="63">
        <f t="shared" si="16"/>
        <v>0</v>
      </c>
      <c r="G1053" s="64"/>
    </row>
    <row r="1054" spans="1:7" ht="14.5" x14ac:dyDescent="0.35">
      <c r="A1054" s="53">
        <v>85018</v>
      </c>
      <c r="B1054" s="55" t="s">
        <v>2580</v>
      </c>
      <c r="C1054" s="57" t="s">
        <v>1785</v>
      </c>
      <c r="D1054" s="59">
        <v>9.6858139461854825E-6</v>
      </c>
      <c r="E1054" s="7">
        <v>0</v>
      </c>
      <c r="F1054" s="63">
        <f t="shared" si="16"/>
        <v>0</v>
      </c>
      <c r="G1054" s="64"/>
    </row>
    <row r="1055" spans="1:7" ht="14.5" x14ac:dyDescent="0.35">
      <c r="A1055" s="53">
        <v>85010</v>
      </c>
      <c r="B1055" s="55" t="s">
        <v>1123</v>
      </c>
      <c r="C1055" s="57" t="s">
        <v>1785</v>
      </c>
      <c r="D1055" s="59">
        <v>3.1827244774044572E-5</v>
      </c>
      <c r="E1055" s="7">
        <v>0</v>
      </c>
      <c r="F1055" s="63">
        <f t="shared" si="16"/>
        <v>0</v>
      </c>
      <c r="G1055" s="64"/>
    </row>
    <row r="1056" spans="1:7" ht="14.5" x14ac:dyDescent="0.35">
      <c r="A1056" s="53">
        <v>85029</v>
      </c>
      <c r="B1056" s="55" t="s">
        <v>1124</v>
      </c>
      <c r="C1056" s="57" t="s">
        <v>1785</v>
      </c>
      <c r="D1056" s="59">
        <v>1.8544085542933713E-4</v>
      </c>
      <c r="E1056" s="7">
        <v>0</v>
      </c>
      <c r="F1056" s="63">
        <f t="shared" si="16"/>
        <v>0</v>
      </c>
      <c r="G1056" s="64"/>
    </row>
    <row r="1057" spans="1:7" ht="14.5" x14ac:dyDescent="0.35">
      <c r="A1057" s="53">
        <v>85058</v>
      </c>
      <c r="B1057" s="55" t="s">
        <v>1125</v>
      </c>
      <c r="C1057" s="57" t="s">
        <v>1785</v>
      </c>
      <c r="D1057" s="59">
        <v>4.5149487114061094E-5</v>
      </c>
      <c r="E1057" s="7">
        <v>0</v>
      </c>
      <c r="F1057" s="63">
        <f t="shared" si="16"/>
        <v>0</v>
      </c>
      <c r="G1057" s="64"/>
    </row>
    <row r="1058" spans="1:7" ht="14.5" x14ac:dyDescent="0.35">
      <c r="A1058" s="53">
        <v>85040</v>
      </c>
      <c r="B1058" s="55" t="s">
        <v>1126</v>
      </c>
      <c r="C1058" s="57" t="s">
        <v>1785</v>
      </c>
      <c r="D1058" s="59">
        <v>4.5591296171255521E-5</v>
      </c>
      <c r="E1058" s="7">
        <v>0</v>
      </c>
      <c r="F1058" s="63">
        <f t="shared" si="16"/>
        <v>0</v>
      </c>
      <c r="G1058" s="64"/>
    </row>
    <row r="1059" spans="1:7" ht="14.5" x14ac:dyDescent="0.35">
      <c r="A1059" s="53">
        <v>85059</v>
      </c>
      <c r="B1059" s="55" t="s">
        <v>1127</v>
      </c>
      <c r="C1059" s="57" t="s">
        <v>1785</v>
      </c>
      <c r="D1059" s="59">
        <v>5.5192146837211304E-5</v>
      </c>
      <c r="E1059" s="7">
        <v>0</v>
      </c>
      <c r="F1059" s="63">
        <f t="shared" si="16"/>
        <v>0</v>
      </c>
      <c r="G1059" s="64"/>
    </row>
    <row r="1060" spans="1:7" ht="14.5" x14ac:dyDescent="0.35">
      <c r="A1060" s="53">
        <v>85020</v>
      </c>
      <c r="B1060" s="55" t="s">
        <v>2581</v>
      </c>
      <c r="C1060" s="57" t="s">
        <v>1785</v>
      </c>
      <c r="D1060" s="59">
        <v>1.187786657611167E-5</v>
      </c>
      <c r="E1060" s="7">
        <v>0</v>
      </c>
      <c r="F1060" s="63">
        <f t="shared" si="16"/>
        <v>0</v>
      </c>
      <c r="G1060" s="64"/>
    </row>
    <row r="1061" spans="1:7" ht="14.5" x14ac:dyDescent="0.35">
      <c r="A1061" s="53">
        <v>85050</v>
      </c>
      <c r="B1061" s="55" t="s">
        <v>1128</v>
      </c>
      <c r="C1061" s="57" t="s">
        <v>1785</v>
      </c>
      <c r="D1061" s="59">
        <v>5.1606696411518087E-5</v>
      </c>
      <c r="E1061" s="7">
        <v>0</v>
      </c>
      <c r="F1061" s="63">
        <f t="shared" si="16"/>
        <v>0</v>
      </c>
      <c r="G1061" s="64"/>
    </row>
    <row r="1062" spans="1:7" ht="14.5" x14ac:dyDescent="0.35">
      <c r="A1062" s="53">
        <v>75011</v>
      </c>
      <c r="B1062" s="55" t="s">
        <v>2582</v>
      </c>
      <c r="C1062" s="57" t="s">
        <v>1785</v>
      </c>
      <c r="D1062" s="59">
        <v>2.7562088106513775E-5</v>
      </c>
      <c r="E1062" s="7">
        <v>0</v>
      </c>
      <c r="F1062" s="63">
        <f t="shared" si="16"/>
        <v>0</v>
      </c>
      <c r="G1062" s="64"/>
    </row>
    <row r="1063" spans="1:7" ht="14.5" x14ac:dyDescent="0.35">
      <c r="A1063" s="53">
        <v>75010</v>
      </c>
      <c r="B1063" s="55" t="s">
        <v>2583</v>
      </c>
      <c r="C1063" s="57" t="s">
        <v>1785</v>
      </c>
      <c r="D1063" s="59">
        <v>1.4953537320426709E-5</v>
      </c>
      <c r="E1063" s="7">
        <v>0</v>
      </c>
      <c r="F1063" s="63">
        <f t="shared" si="16"/>
        <v>0</v>
      </c>
      <c r="G1063" s="64"/>
    </row>
    <row r="1064" spans="1:7" ht="14.5" x14ac:dyDescent="0.35">
      <c r="A1064" s="53">
        <v>75012</v>
      </c>
      <c r="B1064" s="55" t="s">
        <v>1129</v>
      </c>
      <c r="C1064" s="57" t="s">
        <v>1785</v>
      </c>
      <c r="D1064" s="59">
        <v>2.0336810755780324E-4</v>
      </c>
      <c r="E1064" s="7">
        <v>0</v>
      </c>
      <c r="F1064" s="63">
        <f t="shared" si="16"/>
        <v>0</v>
      </c>
      <c r="G1064" s="64"/>
    </row>
    <row r="1065" spans="1:7" ht="14.5" x14ac:dyDescent="0.35">
      <c r="A1065" s="53">
        <v>75010</v>
      </c>
      <c r="B1065" s="55" t="s">
        <v>2584</v>
      </c>
      <c r="C1065" s="57" t="s">
        <v>1785</v>
      </c>
      <c r="D1065" s="59">
        <v>1.1283123614503789E-5</v>
      </c>
      <c r="E1065" s="7">
        <v>0</v>
      </c>
      <c r="F1065" s="63">
        <f t="shared" si="16"/>
        <v>0</v>
      </c>
      <c r="G1065" s="64"/>
    </row>
    <row r="1066" spans="1:7" ht="14.5" x14ac:dyDescent="0.35">
      <c r="A1066" s="53">
        <v>75010</v>
      </c>
      <c r="B1066" s="55" t="s">
        <v>2585</v>
      </c>
      <c r="C1066" s="57" t="s">
        <v>1785</v>
      </c>
      <c r="D1066" s="59">
        <v>4.8259143170468011E-6</v>
      </c>
      <c r="E1066" s="7">
        <v>0</v>
      </c>
      <c r="F1066" s="63">
        <f t="shared" si="16"/>
        <v>0</v>
      </c>
      <c r="G1066" s="64"/>
    </row>
    <row r="1067" spans="1:7" ht="14.5" x14ac:dyDescent="0.35">
      <c r="A1067" s="53">
        <v>75021</v>
      </c>
      <c r="B1067" s="55" t="s">
        <v>2586</v>
      </c>
      <c r="C1067" s="57" t="s">
        <v>1785</v>
      </c>
      <c r="D1067" s="59">
        <v>1.8080186032879564E-5</v>
      </c>
      <c r="E1067" s="7">
        <v>0</v>
      </c>
      <c r="F1067" s="63">
        <f t="shared" si="16"/>
        <v>0</v>
      </c>
      <c r="G1067" s="64"/>
    </row>
    <row r="1068" spans="1:7" ht="14.5" x14ac:dyDescent="0.35">
      <c r="A1068" s="53">
        <v>75010</v>
      </c>
      <c r="B1068" s="55" t="s">
        <v>2587</v>
      </c>
      <c r="C1068" s="57" t="s">
        <v>1785</v>
      </c>
      <c r="D1068" s="59">
        <v>1.0535446748482454E-5</v>
      </c>
      <c r="E1068" s="7">
        <v>0</v>
      </c>
      <c r="F1068" s="63">
        <f t="shared" si="16"/>
        <v>0</v>
      </c>
      <c r="G1068" s="64"/>
    </row>
    <row r="1069" spans="1:7" ht="14.5" x14ac:dyDescent="0.35">
      <c r="A1069" s="53">
        <v>75013</v>
      </c>
      <c r="B1069" s="55" t="s">
        <v>1130</v>
      </c>
      <c r="C1069" s="57" t="s">
        <v>1785</v>
      </c>
      <c r="D1069" s="59">
        <v>1.364850133609856E-4</v>
      </c>
      <c r="E1069" s="7">
        <v>0</v>
      </c>
      <c r="F1069" s="63">
        <f t="shared" si="16"/>
        <v>0</v>
      </c>
      <c r="G1069" s="64"/>
    </row>
    <row r="1070" spans="1:7" ht="14.5" x14ac:dyDescent="0.35">
      <c r="A1070" s="53">
        <v>75010</v>
      </c>
      <c r="B1070" s="55" t="s">
        <v>2588</v>
      </c>
      <c r="C1070" s="57" t="s">
        <v>1785</v>
      </c>
      <c r="D1070" s="59">
        <v>1.6533854332699077E-5</v>
      </c>
      <c r="E1070" s="7">
        <v>0</v>
      </c>
      <c r="F1070" s="63">
        <f t="shared" si="16"/>
        <v>0</v>
      </c>
      <c r="G1070" s="64"/>
    </row>
    <row r="1071" spans="1:7" ht="14.5" x14ac:dyDescent="0.35">
      <c r="A1071" s="53">
        <v>75010</v>
      </c>
      <c r="B1071" s="55" t="s">
        <v>2589</v>
      </c>
      <c r="C1071" s="57" t="s">
        <v>1785</v>
      </c>
      <c r="D1071" s="59">
        <v>1.4681654823691678E-5</v>
      </c>
      <c r="E1071" s="7">
        <v>0</v>
      </c>
      <c r="F1071" s="63">
        <f t="shared" si="16"/>
        <v>0</v>
      </c>
      <c r="G1071" s="64"/>
    </row>
    <row r="1072" spans="1:7" ht="14.5" x14ac:dyDescent="0.35">
      <c r="A1072" s="53">
        <v>75014</v>
      </c>
      <c r="B1072" s="55" t="s">
        <v>1131</v>
      </c>
      <c r="C1072" s="57" t="s">
        <v>1785</v>
      </c>
      <c r="D1072" s="59">
        <v>8.0341277785201683E-5</v>
      </c>
      <c r="E1072" s="7">
        <v>0</v>
      </c>
      <c r="F1072" s="63">
        <f t="shared" si="16"/>
        <v>0</v>
      </c>
      <c r="G1072" s="64"/>
    </row>
    <row r="1073" spans="1:7" ht="14.5" x14ac:dyDescent="0.35">
      <c r="A1073" s="53">
        <v>75010</v>
      </c>
      <c r="B1073" s="55" t="s">
        <v>2590</v>
      </c>
      <c r="C1073" s="57" t="s">
        <v>1785</v>
      </c>
      <c r="D1073" s="59">
        <v>3.4512084429303004E-5</v>
      </c>
      <c r="E1073" s="7">
        <v>0</v>
      </c>
      <c r="F1073" s="63">
        <f t="shared" si="16"/>
        <v>0</v>
      </c>
      <c r="G1073" s="64"/>
    </row>
    <row r="1074" spans="1:7" ht="14.5" x14ac:dyDescent="0.35">
      <c r="A1074" s="53">
        <v>75022</v>
      </c>
      <c r="B1074" s="55" t="s">
        <v>2591</v>
      </c>
      <c r="C1074" s="57" t="s">
        <v>1785</v>
      </c>
      <c r="D1074" s="59">
        <v>7.5600326748384583E-5</v>
      </c>
      <c r="E1074" s="7">
        <v>0</v>
      </c>
      <c r="F1074" s="63">
        <f t="shared" si="16"/>
        <v>0</v>
      </c>
      <c r="G1074" s="64"/>
    </row>
    <row r="1075" spans="1:7" ht="14.5" x14ac:dyDescent="0.35">
      <c r="A1075" s="53">
        <v>75010</v>
      </c>
      <c r="B1075" s="55" t="s">
        <v>2592</v>
      </c>
      <c r="C1075" s="57" t="s">
        <v>1785</v>
      </c>
      <c r="D1075" s="59">
        <v>4.0306580140968356E-5</v>
      </c>
      <c r="E1075" s="7">
        <v>0</v>
      </c>
      <c r="F1075" s="63">
        <f t="shared" si="16"/>
        <v>0</v>
      </c>
      <c r="G1075" s="64"/>
    </row>
    <row r="1076" spans="1:7" ht="14.5" x14ac:dyDescent="0.35">
      <c r="A1076" s="53">
        <v>75023</v>
      </c>
      <c r="B1076" s="55" t="s">
        <v>1132</v>
      </c>
      <c r="C1076" s="57" t="s">
        <v>1785</v>
      </c>
      <c r="D1076" s="59">
        <v>1.1320507457804855E-4</v>
      </c>
      <c r="E1076" s="7">
        <v>0</v>
      </c>
      <c r="F1076" s="63">
        <f t="shared" si="16"/>
        <v>0</v>
      </c>
      <c r="G1076" s="64"/>
    </row>
    <row r="1077" spans="1:7" ht="14.5" x14ac:dyDescent="0.35">
      <c r="A1077" s="53">
        <v>75024</v>
      </c>
      <c r="B1077" s="55" t="s">
        <v>1133</v>
      </c>
      <c r="C1077" s="57" t="s">
        <v>1785</v>
      </c>
      <c r="D1077" s="59">
        <v>1.5702913452052638E-4</v>
      </c>
      <c r="E1077" s="7">
        <v>0</v>
      </c>
      <c r="F1077" s="63">
        <f t="shared" si="16"/>
        <v>0</v>
      </c>
      <c r="G1077" s="64"/>
    </row>
    <row r="1078" spans="1:7" ht="14.5" x14ac:dyDescent="0.35">
      <c r="A1078" s="53">
        <v>75020</v>
      </c>
      <c r="B1078" s="55" t="s">
        <v>1134</v>
      </c>
      <c r="C1078" s="57" t="s">
        <v>1785</v>
      </c>
      <c r="D1078" s="59">
        <v>1.1527817861565317E-4</v>
      </c>
      <c r="E1078" s="7">
        <v>0</v>
      </c>
      <c r="F1078" s="63">
        <f t="shared" si="16"/>
        <v>0</v>
      </c>
      <c r="G1078" s="64"/>
    </row>
    <row r="1079" spans="1:7" ht="14.5" x14ac:dyDescent="0.35">
      <c r="A1079" s="53">
        <v>75010</v>
      </c>
      <c r="B1079" s="55" t="s">
        <v>2593</v>
      </c>
      <c r="C1079" s="57" t="s">
        <v>1785</v>
      </c>
      <c r="D1079" s="59">
        <v>5.9984075842166232E-6</v>
      </c>
      <c r="E1079" s="7">
        <v>0</v>
      </c>
      <c r="F1079" s="63">
        <f t="shared" si="16"/>
        <v>0</v>
      </c>
      <c r="G1079" s="64"/>
    </row>
    <row r="1080" spans="1:7" ht="14.5" x14ac:dyDescent="0.35">
      <c r="A1080" s="53">
        <v>75015</v>
      </c>
      <c r="B1080" s="55" t="s">
        <v>1135</v>
      </c>
      <c r="C1080" s="57" t="s">
        <v>1785</v>
      </c>
      <c r="D1080" s="59">
        <v>2.8391329721555621E-4</v>
      </c>
      <c r="E1080" s="7">
        <v>0</v>
      </c>
      <c r="F1080" s="63">
        <f t="shared" si="16"/>
        <v>0</v>
      </c>
      <c r="G1080" s="64"/>
    </row>
    <row r="1081" spans="1:7" ht="14.5" x14ac:dyDescent="0.35">
      <c r="A1081" s="53">
        <v>75025</v>
      </c>
      <c r="B1081" s="55" t="s">
        <v>1136</v>
      </c>
      <c r="C1081" s="57" t="s">
        <v>1785</v>
      </c>
      <c r="D1081" s="59">
        <v>3.0301304261119212E-4</v>
      </c>
      <c r="E1081" s="7">
        <v>0</v>
      </c>
      <c r="F1081" s="63">
        <f t="shared" si="16"/>
        <v>0</v>
      </c>
      <c r="G1081" s="64"/>
    </row>
    <row r="1082" spans="1:7" ht="14.5" x14ac:dyDescent="0.35">
      <c r="A1082" s="53">
        <v>75016</v>
      </c>
      <c r="B1082" s="55" t="s">
        <v>1137</v>
      </c>
      <c r="C1082" s="57" t="s">
        <v>1785</v>
      </c>
      <c r="D1082" s="59">
        <v>6.3943364700870124E-5</v>
      </c>
      <c r="E1082" s="7">
        <v>0</v>
      </c>
      <c r="F1082" s="63">
        <f t="shared" si="16"/>
        <v>0</v>
      </c>
      <c r="G1082" s="64"/>
    </row>
    <row r="1083" spans="1:7" ht="14.5" x14ac:dyDescent="0.35">
      <c r="A1083" s="53">
        <v>75026</v>
      </c>
      <c r="B1083" s="55" t="s">
        <v>1138</v>
      </c>
      <c r="C1083" s="57" t="s">
        <v>1785</v>
      </c>
      <c r="D1083" s="59">
        <v>4.1394110127908478E-5</v>
      </c>
      <c r="E1083" s="7">
        <v>0</v>
      </c>
      <c r="F1083" s="63">
        <f t="shared" si="16"/>
        <v>0</v>
      </c>
      <c r="G1083" s="64"/>
    </row>
    <row r="1084" spans="1:7" ht="14.5" x14ac:dyDescent="0.35">
      <c r="A1084" s="53">
        <v>75017</v>
      </c>
      <c r="B1084" s="55" t="s">
        <v>2594</v>
      </c>
      <c r="C1084" s="57" t="s">
        <v>1785</v>
      </c>
      <c r="D1084" s="59">
        <v>4.2872471203905212E-5</v>
      </c>
      <c r="E1084" s="7">
        <v>0</v>
      </c>
      <c r="F1084" s="63">
        <f t="shared" si="16"/>
        <v>0</v>
      </c>
      <c r="G1084" s="64"/>
    </row>
    <row r="1085" spans="1:7" ht="14.5" x14ac:dyDescent="0.35">
      <c r="A1085" s="53">
        <v>75027</v>
      </c>
      <c r="B1085" s="55" t="s">
        <v>2595</v>
      </c>
      <c r="C1085" s="57" t="s">
        <v>1785</v>
      </c>
      <c r="D1085" s="59">
        <v>1.7859281504282354E-5</v>
      </c>
      <c r="E1085" s="7">
        <v>0</v>
      </c>
      <c r="F1085" s="63">
        <f t="shared" si="16"/>
        <v>0</v>
      </c>
      <c r="G1085" s="64"/>
    </row>
    <row r="1086" spans="1:7" ht="14.5" x14ac:dyDescent="0.35">
      <c r="A1086" s="53">
        <v>75010</v>
      </c>
      <c r="B1086" s="55" t="s">
        <v>2596</v>
      </c>
      <c r="C1086" s="57" t="s">
        <v>1785</v>
      </c>
      <c r="D1086" s="59">
        <v>2.1495709898113394E-5</v>
      </c>
      <c r="E1086" s="7">
        <v>0</v>
      </c>
      <c r="F1086" s="63">
        <f t="shared" si="16"/>
        <v>0</v>
      </c>
      <c r="G1086" s="64"/>
    </row>
    <row r="1087" spans="1:7" ht="14.5" x14ac:dyDescent="0.35">
      <c r="A1087" s="53">
        <v>75018</v>
      </c>
      <c r="B1087" s="55" t="s">
        <v>1139</v>
      </c>
      <c r="C1087" s="57" t="s">
        <v>1785</v>
      </c>
      <c r="D1087" s="59">
        <v>6.0901679268646958E-5</v>
      </c>
      <c r="E1087" s="7">
        <v>0</v>
      </c>
      <c r="F1087" s="63">
        <f t="shared" si="16"/>
        <v>0</v>
      </c>
      <c r="G1087" s="64"/>
    </row>
    <row r="1088" spans="1:7" ht="14.5" x14ac:dyDescent="0.35">
      <c r="A1088" s="53">
        <v>75019</v>
      </c>
      <c r="B1088" s="55" t="s">
        <v>1140</v>
      </c>
      <c r="C1088" s="57" t="s">
        <v>1785</v>
      </c>
      <c r="D1088" s="59">
        <v>8.0902035434717679E-5</v>
      </c>
      <c r="E1088" s="7">
        <v>0</v>
      </c>
      <c r="F1088" s="63">
        <f t="shared" si="16"/>
        <v>0</v>
      </c>
      <c r="G1088" s="64"/>
    </row>
    <row r="1089" spans="1:7" ht="14.5" x14ac:dyDescent="0.35">
      <c r="A1089" s="53">
        <v>75028</v>
      </c>
      <c r="B1089" s="55" t="s">
        <v>1141</v>
      </c>
      <c r="C1089" s="57" t="s">
        <v>1785</v>
      </c>
      <c r="D1089" s="59">
        <v>7.9950446696145072E-5</v>
      </c>
      <c r="E1089" s="7">
        <v>0</v>
      </c>
      <c r="F1089" s="63">
        <f t="shared" si="16"/>
        <v>0</v>
      </c>
      <c r="G1089" s="64"/>
    </row>
    <row r="1090" spans="1:7" ht="14.5" x14ac:dyDescent="0.35">
      <c r="A1090" s="53">
        <v>75029</v>
      </c>
      <c r="B1090" s="55" t="s">
        <v>2597</v>
      </c>
      <c r="C1090" s="57" t="s">
        <v>1785</v>
      </c>
      <c r="D1090" s="59">
        <v>2.283812972574261E-5</v>
      </c>
      <c r="E1090" s="7">
        <v>0</v>
      </c>
      <c r="F1090" s="63">
        <f t="shared" si="16"/>
        <v>0</v>
      </c>
      <c r="G1090" s="64"/>
    </row>
    <row r="1091" spans="1:7" ht="14.5" x14ac:dyDescent="0.35">
      <c r="A1091" s="53">
        <v>75020</v>
      </c>
      <c r="B1091" s="55" t="s">
        <v>1142</v>
      </c>
      <c r="C1091" s="57" t="s">
        <v>1785</v>
      </c>
      <c r="D1091" s="59">
        <v>1.2729198644013235E-4</v>
      </c>
      <c r="E1091" s="7">
        <v>0</v>
      </c>
      <c r="F1091" s="63">
        <f t="shared" si="16"/>
        <v>0</v>
      </c>
      <c r="G1091" s="64"/>
    </row>
    <row r="1092" spans="1:7" ht="14.5" x14ac:dyDescent="0.35">
      <c r="A1092" s="53">
        <v>87010</v>
      </c>
      <c r="B1092" s="55" t="s">
        <v>2598</v>
      </c>
      <c r="C1092" s="57" t="s">
        <v>1786</v>
      </c>
      <c r="D1092" s="59">
        <v>1.6788744173388167E-5</v>
      </c>
      <c r="E1092" s="7">
        <v>0</v>
      </c>
      <c r="F1092" s="63">
        <f t="shared" si="16"/>
        <v>0</v>
      </c>
      <c r="G1092" s="64"/>
    </row>
    <row r="1093" spans="1:7" ht="14.5" x14ac:dyDescent="0.35">
      <c r="A1093" s="53">
        <v>87020</v>
      </c>
      <c r="B1093" s="55" t="s">
        <v>1143</v>
      </c>
      <c r="C1093" s="57" t="s">
        <v>1786</v>
      </c>
      <c r="D1093" s="59">
        <v>2.951624355179681E-5</v>
      </c>
      <c r="E1093" s="7">
        <v>0</v>
      </c>
      <c r="F1093" s="63">
        <f t="shared" si="16"/>
        <v>0</v>
      </c>
      <c r="G1093" s="64"/>
    </row>
    <row r="1094" spans="1:7" ht="14.5" x14ac:dyDescent="0.35">
      <c r="A1094" s="53">
        <v>87031</v>
      </c>
      <c r="B1094" s="55" t="s">
        <v>2599</v>
      </c>
      <c r="C1094" s="57" t="s">
        <v>1786</v>
      </c>
      <c r="D1094" s="59">
        <v>2.3891674400590855E-5</v>
      </c>
      <c r="E1094" s="7">
        <v>0</v>
      </c>
      <c r="F1094" s="63">
        <f t="shared" si="16"/>
        <v>0</v>
      </c>
      <c r="G1094" s="64"/>
    </row>
    <row r="1095" spans="1:7" ht="14.5" x14ac:dyDescent="0.35">
      <c r="A1095" s="53">
        <v>87020</v>
      </c>
      <c r="B1095" s="55" t="s">
        <v>1145</v>
      </c>
      <c r="C1095" s="57" t="s">
        <v>1786</v>
      </c>
      <c r="D1095" s="59">
        <v>1.27954700025924E-5</v>
      </c>
      <c r="E1095" s="7">
        <v>0</v>
      </c>
      <c r="F1095" s="63">
        <f t="shared" si="16"/>
        <v>0</v>
      </c>
      <c r="G1095" s="64"/>
    </row>
    <row r="1096" spans="1:7" ht="14.5" x14ac:dyDescent="0.35">
      <c r="A1096" s="53">
        <v>87070</v>
      </c>
      <c r="B1096" s="55" t="s">
        <v>2600</v>
      </c>
      <c r="C1096" s="57" t="s">
        <v>1786</v>
      </c>
      <c r="D1096" s="59">
        <v>1.9405613204462842E-5</v>
      </c>
      <c r="E1096" s="7">
        <v>0</v>
      </c>
      <c r="F1096" s="63">
        <f t="shared" si="16"/>
        <v>0</v>
      </c>
      <c r="G1096" s="64"/>
    </row>
    <row r="1097" spans="1:7" ht="14.5" x14ac:dyDescent="0.35">
      <c r="A1097" s="53">
        <v>87070</v>
      </c>
      <c r="B1097" s="55" t="s">
        <v>2601</v>
      </c>
      <c r="C1097" s="57" t="s">
        <v>1786</v>
      </c>
      <c r="D1097" s="59">
        <v>6.0663782084003804E-6</v>
      </c>
      <c r="E1097" s="7">
        <v>0</v>
      </c>
      <c r="F1097" s="63">
        <f t="shared" si="16"/>
        <v>0</v>
      </c>
      <c r="G1097" s="64"/>
    </row>
    <row r="1098" spans="1:7" ht="14.5" x14ac:dyDescent="0.35">
      <c r="A1098" s="53">
        <v>87042</v>
      </c>
      <c r="B1098" s="55" t="s">
        <v>1147</v>
      </c>
      <c r="C1098" s="57" t="s">
        <v>1786</v>
      </c>
      <c r="D1098" s="59">
        <v>6.8293484648630613E-5</v>
      </c>
      <c r="E1098" s="7">
        <v>0</v>
      </c>
      <c r="F1098" s="63">
        <f t="shared" ref="F1098:F1161" si="17">+IF(E1098=1,D1098/$D$8,0)</f>
        <v>0</v>
      </c>
      <c r="G1098" s="64"/>
    </row>
    <row r="1099" spans="1:7" ht="14.5" x14ac:dyDescent="0.35">
      <c r="A1099" s="53">
        <v>87032</v>
      </c>
      <c r="B1099" s="55" t="s">
        <v>1148</v>
      </c>
      <c r="C1099" s="57" t="s">
        <v>1786</v>
      </c>
      <c r="D1099" s="59">
        <v>2.3534828623626128E-4</v>
      </c>
      <c r="E1099" s="7">
        <v>0</v>
      </c>
      <c r="F1099" s="63">
        <f t="shared" si="17"/>
        <v>0</v>
      </c>
      <c r="G1099" s="64"/>
    </row>
    <row r="1100" spans="1:7" ht="14.5" x14ac:dyDescent="0.35">
      <c r="A1100" s="53">
        <v>87071</v>
      </c>
      <c r="B1100" s="55" t="s">
        <v>2602</v>
      </c>
      <c r="C1100" s="57" t="s">
        <v>1786</v>
      </c>
      <c r="D1100" s="59">
        <v>4.6203031788909339E-5</v>
      </c>
      <c r="E1100" s="7">
        <v>0</v>
      </c>
      <c r="F1100" s="63">
        <f t="shared" si="17"/>
        <v>0</v>
      </c>
      <c r="G1100" s="64"/>
    </row>
    <row r="1101" spans="1:7" ht="14.5" x14ac:dyDescent="0.35">
      <c r="A1101" s="53">
        <v>87051</v>
      </c>
      <c r="B1101" s="55" t="s">
        <v>2603</v>
      </c>
      <c r="C1101" s="57" t="s">
        <v>1786</v>
      </c>
      <c r="D1101" s="59">
        <v>4.0204624204692719E-5</v>
      </c>
      <c r="E1101" s="7">
        <v>0</v>
      </c>
      <c r="F1101" s="63">
        <f t="shared" si="17"/>
        <v>0</v>
      </c>
      <c r="G1101" s="64"/>
    </row>
    <row r="1102" spans="1:7" ht="14.5" x14ac:dyDescent="0.35">
      <c r="A1102" s="53">
        <v>87033</v>
      </c>
      <c r="B1102" s="55" t="s">
        <v>2604</v>
      </c>
      <c r="C1102" s="57" t="s">
        <v>1786</v>
      </c>
      <c r="D1102" s="59">
        <v>2.9720155424348085E-5</v>
      </c>
      <c r="E1102" s="7">
        <v>0</v>
      </c>
      <c r="F1102" s="63">
        <f t="shared" si="17"/>
        <v>0</v>
      </c>
      <c r="G1102" s="64"/>
    </row>
    <row r="1103" spans="1:7" ht="14.5" x14ac:dyDescent="0.35">
      <c r="A1103" s="53">
        <v>87030</v>
      </c>
      <c r="B1103" s="55" t="s">
        <v>2605</v>
      </c>
      <c r="C1103" s="57" t="s">
        <v>1786</v>
      </c>
      <c r="D1103" s="59">
        <v>1.4783610759967314E-5</v>
      </c>
      <c r="E1103" s="7">
        <v>0</v>
      </c>
      <c r="F1103" s="63">
        <f t="shared" si="17"/>
        <v>0</v>
      </c>
      <c r="G1103" s="64"/>
    </row>
    <row r="1104" spans="1:7" ht="14.5" x14ac:dyDescent="0.35">
      <c r="A1104" s="53">
        <v>87021</v>
      </c>
      <c r="B1104" s="55" t="s">
        <v>1149</v>
      </c>
      <c r="C1104" s="57" t="s">
        <v>1786</v>
      </c>
      <c r="D1104" s="59">
        <v>1.5131960208909073E-4</v>
      </c>
      <c r="E1104" s="7">
        <v>0</v>
      </c>
      <c r="F1104" s="63">
        <f t="shared" si="17"/>
        <v>0</v>
      </c>
      <c r="G1104" s="64"/>
    </row>
    <row r="1105" spans="1:7" ht="14.5" x14ac:dyDescent="0.35">
      <c r="A1105" s="53">
        <v>87050</v>
      </c>
      <c r="B1105" s="55" t="s">
        <v>1150</v>
      </c>
      <c r="C1105" s="57" t="s">
        <v>1786</v>
      </c>
      <c r="D1105" s="59">
        <v>2.0102312102346359E-5</v>
      </c>
      <c r="E1105" s="7">
        <v>0</v>
      </c>
      <c r="F1105" s="63">
        <f t="shared" si="17"/>
        <v>0</v>
      </c>
      <c r="G1105" s="64"/>
    </row>
    <row r="1106" spans="1:7" ht="14.5" x14ac:dyDescent="0.35">
      <c r="A1106" s="53">
        <v>87043</v>
      </c>
      <c r="B1106" s="55" t="s">
        <v>1151</v>
      </c>
      <c r="C1106" s="57" t="s">
        <v>1786</v>
      </c>
      <c r="D1106" s="59">
        <v>1.6144722509247062E-4</v>
      </c>
      <c r="E1106" s="7">
        <v>0</v>
      </c>
      <c r="F1106" s="63">
        <f t="shared" si="17"/>
        <v>0</v>
      </c>
      <c r="G1106" s="64"/>
    </row>
    <row r="1107" spans="1:7" ht="14.5" x14ac:dyDescent="0.35">
      <c r="A1107" s="53">
        <v>87060</v>
      </c>
      <c r="B1107" s="55" t="s">
        <v>2606</v>
      </c>
      <c r="C1107" s="57" t="s">
        <v>1786</v>
      </c>
      <c r="D1107" s="59">
        <v>1.7791310880098597E-5</v>
      </c>
      <c r="E1107" s="7">
        <v>0</v>
      </c>
      <c r="F1107" s="63">
        <f t="shared" si="17"/>
        <v>0</v>
      </c>
      <c r="G1107" s="64"/>
    </row>
    <row r="1108" spans="1:7" ht="14.5" x14ac:dyDescent="0.35">
      <c r="A1108" s="53">
        <v>87020</v>
      </c>
      <c r="B1108" s="55" t="s">
        <v>1152</v>
      </c>
      <c r="C1108" s="57" t="s">
        <v>1786</v>
      </c>
      <c r="D1108" s="59">
        <v>4.3993986502937218E-5</v>
      </c>
      <c r="E1108" s="7">
        <v>0</v>
      </c>
      <c r="F1108" s="63">
        <f t="shared" si="17"/>
        <v>0</v>
      </c>
      <c r="G1108" s="64"/>
    </row>
    <row r="1109" spans="1:7" ht="14.5" x14ac:dyDescent="0.35">
      <c r="A1109" s="53">
        <v>87020</v>
      </c>
      <c r="B1109" s="55" t="s">
        <v>1153</v>
      </c>
      <c r="C1109" s="57" t="s">
        <v>1786</v>
      </c>
      <c r="D1109" s="59">
        <v>3.3968319435832946E-5</v>
      </c>
      <c r="E1109" s="7">
        <v>0</v>
      </c>
      <c r="F1109" s="63">
        <f t="shared" si="17"/>
        <v>0</v>
      </c>
      <c r="G1109" s="64"/>
    </row>
    <row r="1110" spans="1:7" ht="14.5" x14ac:dyDescent="0.35">
      <c r="A1110" s="53">
        <v>87060</v>
      </c>
      <c r="B1110" s="55" t="s">
        <v>2607</v>
      </c>
      <c r="C1110" s="57" t="s">
        <v>1786</v>
      </c>
      <c r="D1110" s="59">
        <v>2.161465849043497E-5</v>
      </c>
      <c r="E1110" s="7">
        <v>0</v>
      </c>
      <c r="F1110" s="63">
        <f t="shared" si="17"/>
        <v>0</v>
      </c>
      <c r="G1110" s="64"/>
    </row>
    <row r="1111" spans="1:7" ht="14.5" x14ac:dyDescent="0.35">
      <c r="A1111" s="53">
        <v>87060</v>
      </c>
      <c r="B1111" s="55" t="s">
        <v>2608</v>
      </c>
      <c r="C1111" s="57" t="s">
        <v>1786</v>
      </c>
      <c r="D1111" s="59">
        <v>1.8810870242854962E-5</v>
      </c>
      <c r="E1111" s="7">
        <v>0</v>
      </c>
      <c r="F1111" s="63">
        <f t="shared" si="17"/>
        <v>0</v>
      </c>
      <c r="G1111" s="64"/>
    </row>
    <row r="1112" spans="1:7" ht="14.5" x14ac:dyDescent="0.35">
      <c r="A1112" s="53">
        <v>87061</v>
      </c>
      <c r="B1112" s="55" t="s">
        <v>2609</v>
      </c>
      <c r="C1112" s="57" t="s">
        <v>1786</v>
      </c>
      <c r="D1112" s="59">
        <v>2.4843263139163463E-5</v>
      </c>
      <c r="E1112" s="7">
        <v>0</v>
      </c>
      <c r="F1112" s="63">
        <f t="shared" si="17"/>
        <v>0</v>
      </c>
      <c r="G1112" s="64"/>
    </row>
    <row r="1113" spans="1:7" ht="14.5" x14ac:dyDescent="0.35">
      <c r="A1113" s="53">
        <v>87070</v>
      </c>
      <c r="B1113" s="55" t="s">
        <v>2610</v>
      </c>
      <c r="C1113" s="57" t="s">
        <v>1786</v>
      </c>
      <c r="D1113" s="59">
        <v>1.0705373308941847E-5</v>
      </c>
      <c r="E1113" s="7">
        <v>0</v>
      </c>
      <c r="F1113" s="63">
        <f t="shared" si="17"/>
        <v>0</v>
      </c>
      <c r="G1113" s="64"/>
    </row>
    <row r="1114" spans="1:7" ht="14.5" x14ac:dyDescent="0.35">
      <c r="A1114" s="53">
        <v>87062</v>
      </c>
      <c r="B1114" s="55" t="s">
        <v>1154</v>
      </c>
      <c r="C1114" s="57" t="s">
        <v>1786</v>
      </c>
      <c r="D1114" s="59">
        <v>1.2707108191153515E-4</v>
      </c>
      <c r="E1114" s="7">
        <v>0</v>
      </c>
      <c r="F1114" s="63">
        <f t="shared" si="17"/>
        <v>0</v>
      </c>
      <c r="G1114" s="64"/>
    </row>
    <row r="1115" spans="1:7" ht="14.5" x14ac:dyDescent="0.35">
      <c r="A1115" s="53">
        <v>87030</v>
      </c>
      <c r="B1115" s="55" t="s">
        <v>2611</v>
      </c>
      <c r="C1115" s="57" t="s">
        <v>1786</v>
      </c>
      <c r="D1115" s="59">
        <v>5.3000094207285121E-5</v>
      </c>
      <c r="E1115" s="7">
        <v>0</v>
      </c>
      <c r="F1115" s="63">
        <f t="shared" si="17"/>
        <v>0</v>
      </c>
      <c r="G1115" s="64"/>
    </row>
    <row r="1116" spans="1:7" ht="14.5" x14ac:dyDescent="0.35">
      <c r="A1116" s="53">
        <v>87050</v>
      </c>
      <c r="B1116" s="55" t="s">
        <v>1155</v>
      </c>
      <c r="C1116" s="57" t="s">
        <v>1786</v>
      </c>
      <c r="D1116" s="59">
        <v>3.4834944894175855E-6</v>
      </c>
      <c r="E1116" s="7">
        <v>0</v>
      </c>
      <c r="F1116" s="63">
        <f t="shared" si="17"/>
        <v>0</v>
      </c>
      <c r="G1116" s="64"/>
    </row>
    <row r="1117" spans="1:7" ht="14.5" x14ac:dyDescent="0.35">
      <c r="A1117" s="53">
        <v>87011</v>
      </c>
      <c r="B1117" s="55" t="s">
        <v>1156</v>
      </c>
      <c r="C1117" s="57" t="s">
        <v>1786</v>
      </c>
      <c r="D1117" s="59">
        <v>2.8049777335032236E-4</v>
      </c>
      <c r="E1117" s="7">
        <v>0</v>
      </c>
      <c r="F1117" s="63">
        <f t="shared" si="17"/>
        <v>0</v>
      </c>
      <c r="G1117" s="64"/>
    </row>
    <row r="1118" spans="1:7" ht="14.5" x14ac:dyDescent="0.35">
      <c r="A1118" s="53">
        <v>87070</v>
      </c>
      <c r="B1118" s="55" t="s">
        <v>2612</v>
      </c>
      <c r="C1118" s="57" t="s">
        <v>1786</v>
      </c>
      <c r="D1118" s="59">
        <v>3.9762815147498292E-6</v>
      </c>
      <c r="E1118" s="7">
        <v>0</v>
      </c>
      <c r="F1118" s="63">
        <f t="shared" si="17"/>
        <v>0</v>
      </c>
      <c r="G1118" s="64"/>
    </row>
    <row r="1119" spans="1:7" ht="14.5" x14ac:dyDescent="0.35">
      <c r="A1119" s="53">
        <v>87053</v>
      </c>
      <c r="B1119" s="55" t="s">
        <v>2613</v>
      </c>
      <c r="C1119" s="57" t="s">
        <v>1786</v>
      </c>
      <c r="D1119" s="59">
        <v>4.2685551987399875E-5</v>
      </c>
      <c r="E1119" s="7">
        <v>0</v>
      </c>
      <c r="F1119" s="63">
        <f t="shared" si="17"/>
        <v>0</v>
      </c>
      <c r="G1119" s="64"/>
    </row>
    <row r="1120" spans="1:7" ht="14.5" x14ac:dyDescent="0.35">
      <c r="A1120" s="53">
        <v>87050</v>
      </c>
      <c r="B1120" s="55" t="s">
        <v>1160</v>
      </c>
      <c r="C1120" s="57" t="s">
        <v>1786</v>
      </c>
      <c r="D1120" s="59">
        <v>8.241438182280629E-6</v>
      </c>
      <c r="E1120" s="7">
        <v>0</v>
      </c>
      <c r="F1120" s="63">
        <f t="shared" si="17"/>
        <v>0</v>
      </c>
      <c r="G1120" s="64"/>
    </row>
    <row r="1121" spans="1:7" ht="14.5" x14ac:dyDescent="0.35">
      <c r="A1121" s="53">
        <v>87070</v>
      </c>
      <c r="B1121" s="55" t="s">
        <v>2614</v>
      </c>
      <c r="C1121" s="57" t="s">
        <v>1786</v>
      </c>
      <c r="D1121" s="59">
        <v>3.7010004868056106E-5</v>
      </c>
      <c r="E1121" s="7">
        <v>0</v>
      </c>
      <c r="F1121" s="63">
        <f t="shared" si="17"/>
        <v>0</v>
      </c>
      <c r="G1121" s="64"/>
    </row>
    <row r="1122" spans="1:7" ht="14.5" x14ac:dyDescent="0.35">
      <c r="A1122" s="53">
        <v>87044</v>
      </c>
      <c r="B1122" s="55" t="s">
        <v>2615</v>
      </c>
      <c r="C1122" s="57" t="s">
        <v>1786</v>
      </c>
      <c r="D1122" s="59">
        <v>4.9465621749729712E-5</v>
      </c>
      <c r="E1122" s="7">
        <v>0</v>
      </c>
      <c r="F1122" s="63">
        <f t="shared" si="17"/>
        <v>0</v>
      </c>
      <c r="G1122" s="64"/>
    </row>
    <row r="1123" spans="1:7" ht="14.5" x14ac:dyDescent="0.35">
      <c r="A1123" s="53">
        <v>87010</v>
      </c>
      <c r="B1123" s="55" t="s">
        <v>2616</v>
      </c>
      <c r="C1123" s="57" t="s">
        <v>1786</v>
      </c>
      <c r="D1123" s="59">
        <v>1.3305249683970582E-5</v>
      </c>
      <c r="E1123" s="7">
        <v>0</v>
      </c>
      <c r="F1123" s="63">
        <f t="shared" si="17"/>
        <v>0</v>
      </c>
      <c r="G1123" s="64"/>
    </row>
    <row r="1124" spans="1:7" ht="14.5" x14ac:dyDescent="0.35">
      <c r="A1124" s="53">
        <v>87022</v>
      </c>
      <c r="B1124" s="55" t="s">
        <v>1162</v>
      </c>
      <c r="C1124" s="57" t="s">
        <v>1786</v>
      </c>
      <c r="D1124" s="59">
        <v>1.5957803292741729E-4</v>
      </c>
      <c r="E1124" s="7">
        <v>0</v>
      </c>
      <c r="F1124" s="63">
        <f t="shared" si="17"/>
        <v>0</v>
      </c>
      <c r="G1124" s="64"/>
    </row>
    <row r="1125" spans="1:7" ht="14.5" x14ac:dyDescent="0.35">
      <c r="A1125" s="53">
        <v>87010</v>
      </c>
      <c r="B1125" s="55" t="s">
        <v>2617</v>
      </c>
      <c r="C1125" s="57" t="s">
        <v>1786</v>
      </c>
      <c r="D1125" s="59">
        <v>1.3390212964200279E-5</v>
      </c>
      <c r="E1125" s="7">
        <v>0</v>
      </c>
      <c r="F1125" s="63">
        <f t="shared" si="17"/>
        <v>0</v>
      </c>
      <c r="G1125" s="64"/>
    </row>
    <row r="1126" spans="1:7" ht="14.5" x14ac:dyDescent="0.35">
      <c r="A1126" s="53">
        <v>87030</v>
      </c>
      <c r="B1126" s="55" t="s">
        <v>2618</v>
      </c>
      <c r="C1126" s="57" t="s">
        <v>1786</v>
      </c>
      <c r="D1126" s="59">
        <v>2.0068326790254482E-5</v>
      </c>
      <c r="E1126" s="7">
        <v>0</v>
      </c>
      <c r="F1126" s="63">
        <f t="shared" si="17"/>
        <v>0</v>
      </c>
      <c r="G1126" s="64"/>
    </row>
    <row r="1127" spans="1:7" ht="14.5" x14ac:dyDescent="0.35">
      <c r="A1127" s="53">
        <v>87050</v>
      </c>
      <c r="B1127" s="55" t="s">
        <v>1163</v>
      </c>
      <c r="C1127" s="57" t="s">
        <v>1786</v>
      </c>
      <c r="D1127" s="59">
        <v>1.9065760083544052E-5</v>
      </c>
      <c r="E1127" s="7">
        <v>0</v>
      </c>
      <c r="F1127" s="63">
        <f t="shared" si="17"/>
        <v>0</v>
      </c>
      <c r="G1127" s="64"/>
    </row>
    <row r="1128" spans="1:7" ht="14.5" x14ac:dyDescent="0.35">
      <c r="A1128" s="53">
        <v>87060</v>
      </c>
      <c r="B1128" s="55" t="s">
        <v>2619</v>
      </c>
      <c r="C1128" s="57" t="s">
        <v>1786</v>
      </c>
      <c r="D1128" s="59">
        <v>1.7077619326169138E-5</v>
      </c>
      <c r="E1128" s="7">
        <v>0</v>
      </c>
      <c r="F1128" s="63">
        <f t="shared" si="17"/>
        <v>0</v>
      </c>
      <c r="G1128" s="64"/>
    </row>
    <row r="1129" spans="1:7" ht="14.5" x14ac:dyDescent="0.35">
      <c r="A1129" s="53">
        <v>87060</v>
      </c>
      <c r="B1129" s="55" t="s">
        <v>2620</v>
      </c>
      <c r="C1129" s="57" t="s">
        <v>1786</v>
      </c>
      <c r="D1129" s="59">
        <v>1.6440394724446411E-4</v>
      </c>
      <c r="E1129" s="7">
        <v>0</v>
      </c>
      <c r="F1129" s="63">
        <f t="shared" si="17"/>
        <v>0</v>
      </c>
      <c r="G1129" s="64"/>
    </row>
    <row r="1130" spans="1:7" ht="14.5" x14ac:dyDescent="0.35">
      <c r="A1130" s="53">
        <v>87023</v>
      </c>
      <c r="B1130" s="55" t="s">
        <v>1164</v>
      </c>
      <c r="C1130" s="57" t="s">
        <v>1786</v>
      </c>
      <c r="D1130" s="59">
        <v>8.564298647153478E-5</v>
      </c>
      <c r="E1130" s="7">
        <v>0</v>
      </c>
      <c r="F1130" s="63">
        <f t="shared" si="17"/>
        <v>0</v>
      </c>
      <c r="G1130" s="64"/>
    </row>
    <row r="1131" spans="1:7" ht="14.5" x14ac:dyDescent="0.35">
      <c r="A1131" s="53">
        <v>87045</v>
      </c>
      <c r="B1131" s="55" t="s">
        <v>2621</v>
      </c>
      <c r="C1131" s="57" t="s">
        <v>1786</v>
      </c>
      <c r="D1131" s="59">
        <v>6.9109132138835713E-5</v>
      </c>
      <c r="E1131" s="7">
        <v>0</v>
      </c>
      <c r="F1131" s="63">
        <f t="shared" si="17"/>
        <v>0</v>
      </c>
      <c r="G1131" s="64"/>
    </row>
    <row r="1132" spans="1:7" ht="14.5" x14ac:dyDescent="0.35">
      <c r="A1132" s="53">
        <v>87030</v>
      </c>
      <c r="B1132" s="55" t="s">
        <v>2622</v>
      </c>
      <c r="C1132" s="57" t="s">
        <v>1786</v>
      </c>
      <c r="D1132" s="59">
        <v>1.5667228874356165E-5</v>
      </c>
      <c r="E1132" s="7">
        <v>0</v>
      </c>
      <c r="F1132" s="63">
        <f t="shared" si="17"/>
        <v>0</v>
      </c>
      <c r="G1132" s="64"/>
    </row>
    <row r="1133" spans="1:7" ht="14.5" x14ac:dyDescent="0.35">
      <c r="A1133" s="53">
        <v>87013</v>
      </c>
      <c r="B1133" s="55" t="s">
        <v>1165</v>
      </c>
      <c r="C1133" s="57" t="s">
        <v>1786</v>
      </c>
      <c r="D1133" s="59">
        <v>5.7656081963872523E-5</v>
      </c>
      <c r="E1133" s="7">
        <v>0</v>
      </c>
      <c r="F1133" s="63">
        <f t="shared" si="17"/>
        <v>0</v>
      </c>
      <c r="G1133" s="64"/>
    </row>
    <row r="1134" spans="1:7" ht="14.5" x14ac:dyDescent="0.35">
      <c r="A1134" s="53">
        <v>87030</v>
      </c>
      <c r="B1134" s="55" t="s">
        <v>2623</v>
      </c>
      <c r="C1134" s="57" t="s">
        <v>1786</v>
      </c>
      <c r="D1134" s="59">
        <v>2.4792285171025644E-5</v>
      </c>
      <c r="E1134" s="7">
        <v>0</v>
      </c>
      <c r="F1134" s="63">
        <f t="shared" si="17"/>
        <v>0</v>
      </c>
      <c r="G1134" s="64"/>
    </row>
    <row r="1135" spans="1:7" ht="14.5" x14ac:dyDescent="0.35">
      <c r="A1135" s="53">
        <v>87050</v>
      </c>
      <c r="B1135" s="55" t="s">
        <v>1166</v>
      </c>
      <c r="C1135" s="57" t="s">
        <v>1786</v>
      </c>
      <c r="D1135" s="59">
        <v>1.9099745395635933E-5</v>
      </c>
      <c r="E1135" s="7">
        <v>0</v>
      </c>
      <c r="F1135" s="63">
        <f t="shared" si="17"/>
        <v>0</v>
      </c>
      <c r="G1135" s="64"/>
    </row>
    <row r="1136" spans="1:7" ht="14.5" x14ac:dyDescent="0.35">
      <c r="A1136" s="53">
        <v>87010</v>
      </c>
      <c r="B1136" s="55" t="s">
        <v>2624</v>
      </c>
      <c r="C1136" s="57" t="s">
        <v>1786</v>
      </c>
      <c r="D1136" s="59">
        <v>3.1164531188252938E-5</v>
      </c>
      <c r="E1136" s="7">
        <v>0</v>
      </c>
      <c r="F1136" s="63">
        <f t="shared" si="17"/>
        <v>0</v>
      </c>
      <c r="G1136" s="64"/>
    </row>
    <row r="1137" spans="1:7" ht="14.5" x14ac:dyDescent="0.35">
      <c r="A1137" s="53">
        <v>87030</v>
      </c>
      <c r="B1137" s="55" t="s">
        <v>2625</v>
      </c>
      <c r="C1137" s="57" t="s">
        <v>1786</v>
      </c>
      <c r="D1137" s="59">
        <v>4.8242150514422076E-5</v>
      </c>
      <c r="E1137" s="7">
        <v>0</v>
      </c>
      <c r="F1137" s="63">
        <f t="shared" si="17"/>
        <v>0</v>
      </c>
      <c r="G1137" s="64"/>
    </row>
    <row r="1138" spans="1:7" ht="14.5" x14ac:dyDescent="0.35">
      <c r="A1138" s="53">
        <v>87072</v>
      </c>
      <c r="B1138" s="55" t="s">
        <v>2626</v>
      </c>
      <c r="C1138" s="57" t="s">
        <v>1786</v>
      </c>
      <c r="D1138" s="59">
        <v>4.712063521539007E-5</v>
      </c>
      <c r="E1138" s="7">
        <v>0</v>
      </c>
      <c r="F1138" s="63">
        <f t="shared" si="17"/>
        <v>0</v>
      </c>
      <c r="G1138" s="64"/>
    </row>
    <row r="1139" spans="1:7" ht="14.5" x14ac:dyDescent="0.35">
      <c r="A1139" s="53">
        <v>87010</v>
      </c>
      <c r="B1139" s="55" t="s">
        <v>2627</v>
      </c>
      <c r="C1139" s="57" t="s">
        <v>1786</v>
      </c>
      <c r="D1139" s="59">
        <v>3.1980178678458031E-5</v>
      </c>
      <c r="E1139" s="7">
        <v>0</v>
      </c>
      <c r="F1139" s="63">
        <f t="shared" si="17"/>
        <v>0</v>
      </c>
      <c r="G1139" s="64"/>
    </row>
    <row r="1140" spans="1:7" ht="14.5" x14ac:dyDescent="0.35">
      <c r="A1140" s="53">
        <v>87024</v>
      </c>
      <c r="B1140" s="55" t="s">
        <v>1167</v>
      </c>
      <c r="C1140" s="57" t="s">
        <v>1786</v>
      </c>
      <c r="D1140" s="59">
        <v>1.3233880528577637E-4</v>
      </c>
      <c r="E1140" s="7">
        <v>0</v>
      </c>
      <c r="F1140" s="63">
        <f t="shared" si="17"/>
        <v>0</v>
      </c>
      <c r="G1140" s="64"/>
    </row>
    <row r="1141" spans="1:7" ht="14.5" x14ac:dyDescent="0.35">
      <c r="A1141" s="53">
        <v>87020</v>
      </c>
      <c r="B1141" s="55" t="s">
        <v>1168</v>
      </c>
      <c r="C1141" s="57" t="s">
        <v>1786</v>
      </c>
      <c r="D1141" s="59">
        <v>3.7519784549434287E-5</v>
      </c>
      <c r="E1141" s="7">
        <v>0</v>
      </c>
      <c r="F1141" s="63">
        <f t="shared" si="17"/>
        <v>0</v>
      </c>
      <c r="G1141" s="64"/>
    </row>
    <row r="1142" spans="1:7" ht="14.5" x14ac:dyDescent="0.35">
      <c r="A1142" s="53">
        <v>87020</v>
      </c>
      <c r="B1142" s="55" t="s">
        <v>1169</v>
      </c>
      <c r="C1142" s="57" t="s">
        <v>1786</v>
      </c>
      <c r="D1142" s="59">
        <v>3.0246927761772207E-5</v>
      </c>
      <c r="E1142" s="7">
        <v>0</v>
      </c>
      <c r="F1142" s="63">
        <f t="shared" si="17"/>
        <v>0</v>
      </c>
      <c r="G1142" s="64"/>
    </row>
    <row r="1143" spans="1:7" ht="14.5" x14ac:dyDescent="0.35">
      <c r="A1143" s="53">
        <v>87035</v>
      </c>
      <c r="B1143" s="55" t="s">
        <v>2629</v>
      </c>
      <c r="C1143" s="57" t="s">
        <v>1786</v>
      </c>
      <c r="D1143" s="59">
        <v>3.8437387975915017E-5</v>
      </c>
      <c r="E1143" s="7">
        <v>0</v>
      </c>
      <c r="F1143" s="63">
        <f t="shared" si="17"/>
        <v>0</v>
      </c>
      <c r="G1143" s="64"/>
    </row>
    <row r="1144" spans="1:7" ht="14.5" x14ac:dyDescent="0.35">
      <c r="A1144" s="53">
        <v>87014</v>
      </c>
      <c r="B1144" s="55" t="s">
        <v>2630</v>
      </c>
      <c r="C1144" s="57" t="s">
        <v>1786</v>
      </c>
      <c r="D1144" s="59">
        <v>2.8972478558326748E-5</v>
      </c>
      <c r="E1144" s="7">
        <v>0</v>
      </c>
      <c r="F1144" s="63">
        <f t="shared" si="17"/>
        <v>0</v>
      </c>
      <c r="G1144" s="64"/>
    </row>
    <row r="1145" spans="1:7" ht="14.5" x14ac:dyDescent="0.35">
      <c r="A1145" s="53">
        <v>87015</v>
      </c>
      <c r="B1145" s="55" t="s">
        <v>2631</v>
      </c>
      <c r="C1145" s="57" t="s">
        <v>1786</v>
      </c>
      <c r="D1145" s="59">
        <v>1.3033367187235551E-5</v>
      </c>
      <c r="E1145" s="7">
        <v>0</v>
      </c>
      <c r="F1145" s="63">
        <f t="shared" si="17"/>
        <v>0</v>
      </c>
      <c r="G1145" s="64"/>
    </row>
    <row r="1146" spans="1:7" ht="14.5" x14ac:dyDescent="0.35">
      <c r="A1146" s="53">
        <v>87050</v>
      </c>
      <c r="B1146" s="55" t="s">
        <v>1170</v>
      </c>
      <c r="C1146" s="57" t="s">
        <v>1786</v>
      </c>
      <c r="D1146" s="59">
        <v>1.4613684199507919E-5</v>
      </c>
      <c r="E1146" s="7">
        <v>0</v>
      </c>
      <c r="F1146" s="63">
        <f t="shared" si="17"/>
        <v>0</v>
      </c>
      <c r="G1146" s="64"/>
    </row>
    <row r="1147" spans="1:7" ht="14.5" x14ac:dyDescent="0.35">
      <c r="A1147" s="53">
        <v>87010</v>
      </c>
      <c r="B1147" s="55" t="s">
        <v>2632</v>
      </c>
      <c r="C1147" s="57" t="s">
        <v>1786</v>
      </c>
      <c r="D1147" s="59">
        <v>6.3348621739262238E-5</v>
      </c>
      <c r="E1147" s="7">
        <v>0</v>
      </c>
      <c r="F1147" s="63">
        <f t="shared" si="17"/>
        <v>0</v>
      </c>
      <c r="G1147" s="64"/>
    </row>
    <row r="1148" spans="1:7" ht="14.5" x14ac:dyDescent="0.35">
      <c r="A1148" s="53">
        <v>87030</v>
      </c>
      <c r="B1148" s="55" t="s">
        <v>2633</v>
      </c>
      <c r="C1148" s="57" t="s">
        <v>1786</v>
      </c>
      <c r="D1148" s="59">
        <v>4.2685551987399875E-5</v>
      </c>
      <c r="E1148" s="7">
        <v>0</v>
      </c>
      <c r="F1148" s="63">
        <f t="shared" si="17"/>
        <v>0</v>
      </c>
      <c r="G1148" s="64"/>
    </row>
    <row r="1149" spans="1:7" ht="14.5" x14ac:dyDescent="0.35">
      <c r="A1149" s="53">
        <v>87066</v>
      </c>
      <c r="B1149" s="55" t="s">
        <v>2634</v>
      </c>
      <c r="C1149" s="57" t="s">
        <v>1786</v>
      </c>
      <c r="D1149" s="59">
        <v>4.44188029040857E-5</v>
      </c>
      <c r="E1149" s="7">
        <v>0</v>
      </c>
      <c r="F1149" s="63">
        <f t="shared" si="17"/>
        <v>0</v>
      </c>
      <c r="G1149" s="64"/>
    </row>
    <row r="1150" spans="1:7" ht="14.5" x14ac:dyDescent="0.35">
      <c r="A1150" s="53">
        <v>87010</v>
      </c>
      <c r="B1150" s="55" t="s">
        <v>2635</v>
      </c>
      <c r="C1150" s="57" t="s">
        <v>1786</v>
      </c>
      <c r="D1150" s="59">
        <v>3.7213916740607374E-5</v>
      </c>
      <c r="E1150" s="7">
        <v>0</v>
      </c>
      <c r="F1150" s="63">
        <f t="shared" si="17"/>
        <v>0</v>
      </c>
      <c r="G1150" s="64"/>
    </row>
    <row r="1151" spans="1:7" ht="14.5" x14ac:dyDescent="0.35">
      <c r="A1151" s="53">
        <v>87020</v>
      </c>
      <c r="B1151" s="55" t="s">
        <v>1172</v>
      </c>
      <c r="C1151" s="57" t="s">
        <v>1786</v>
      </c>
      <c r="D1151" s="59">
        <v>1.8997789459360295E-5</v>
      </c>
      <c r="E1151" s="7">
        <v>0</v>
      </c>
      <c r="F1151" s="63">
        <f t="shared" si="17"/>
        <v>0</v>
      </c>
      <c r="G1151" s="64"/>
    </row>
    <row r="1152" spans="1:7" ht="14.5" x14ac:dyDescent="0.35">
      <c r="A1152" s="53">
        <v>87030</v>
      </c>
      <c r="B1152" s="55" t="s">
        <v>2636</v>
      </c>
      <c r="C1152" s="57" t="s">
        <v>1786</v>
      </c>
      <c r="D1152" s="59">
        <v>1.2387646257489853E-5</v>
      </c>
      <c r="E1152" s="7">
        <v>0</v>
      </c>
      <c r="F1152" s="63">
        <f t="shared" si="17"/>
        <v>0</v>
      </c>
      <c r="G1152" s="64"/>
    </row>
    <row r="1153" spans="1:7" ht="14.5" x14ac:dyDescent="0.35">
      <c r="A1153" s="53">
        <v>87010</v>
      </c>
      <c r="B1153" s="55" t="s">
        <v>2637</v>
      </c>
      <c r="C1153" s="57" t="s">
        <v>1786</v>
      </c>
      <c r="D1153" s="59">
        <v>2.7256220297686866E-5</v>
      </c>
      <c r="E1153" s="7">
        <v>0</v>
      </c>
      <c r="F1153" s="63">
        <f t="shared" si="17"/>
        <v>0</v>
      </c>
      <c r="G1153" s="64"/>
    </row>
    <row r="1154" spans="1:7" ht="14.5" x14ac:dyDescent="0.35">
      <c r="A1154" s="53">
        <v>87060</v>
      </c>
      <c r="B1154" s="55" t="s">
        <v>2638</v>
      </c>
      <c r="C1154" s="57" t="s">
        <v>1786</v>
      </c>
      <c r="D1154" s="59">
        <v>4.1682985280689452E-5</v>
      </c>
      <c r="E1154" s="7">
        <v>0</v>
      </c>
      <c r="F1154" s="63">
        <f t="shared" si="17"/>
        <v>0</v>
      </c>
      <c r="G1154" s="64"/>
    </row>
    <row r="1155" spans="1:7" ht="14.5" x14ac:dyDescent="0.35">
      <c r="A1155" s="53">
        <v>87050</v>
      </c>
      <c r="B1155" s="55" t="s">
        <v>1173</v>
      </c>
      <c r="C1155" s="57" t="s">
        <v>1786</v>
      </c>
      <c r="D1155" s="59">
        <v>3.2218075863101183E-5</v>
      </c>
      <c r="E1155" s="7">
        <v>0</v>
      </c>
      <c r="F1155" s="63">
        <f t="shared" si="17"/>
        <v>0</v>
      </c>
      <c r="G1155" s="64"/>
    </row>
    <row r="1156" spans="1:7" ht="14.5" x14ac:dyDescent="0.35">
      <c r="A1156" s="53">
        <v>87050</v>
      </c>
      <c r="B1156" s="55" t="s">
        <v>1176</v>
      </c>
      <c r="C1156" s="57" t="s">
        <v>1786</v>
      </c>
      <c r="D1156" s="59">
        <v>1.6210993867826226E-5</v>
      </c>
      <c r="E1156" s="7">
        <v>0</v>
      </c>
      <c r="F1156" s="63">
        <f t="shared" si="17"/>
        <v>0</v>
      </c>
      <c r="G1156" s="64"/>
    </row>
    <row r="1157" spans="1:7" ht="14.5" x14ac:dyDescent="0.35">
      <c r="A1157" s="53">
        <v>87070</v>
      </c>
      <c r="B1157" s="55" t="s">
        <v>2639</v>
      </c>
      <c r="C1157" s="57" t="s">
        <v>1786</v>
      </c>
      <c r="D1157" s="59">
        <v>2.6610499367941164E-5</v>
      </c>
      <c r="E1157" s="7">
        <v>0</v>
      </c>
      <c r="F1157" s="63">
        <f t="shared" si="17"/>
        <v>0</v>
      </c>
      <c r="G1157" s="64"/>
    </row>
    <row r="1158" spans="1:7" ht="14.5" x14ac:dyDescent="0.35">
      <c r="A1158" s="53">
        <v>87016</v>
      </c>
      <c r="B1158" s="55" t="s">
        <v>2640</v>
      </c>
      <c r="C1158" s="57" t="s">
        <v>1786</v>
      </c>
      <c r="D1158" s="59">
        <v>6.5965490770336909E-5</v>
      </c>
      <c r="E1158" s="7">
        <v>0</v>
      </c>
      <c r="F1158" s="63">
        <f t="shared" si="17"/>
        <v>0</v>
      </c>
      <c r="G1158" s="64"/>
    </row>
    <row r="1159" spans="1:7" ht="14.5" x14ac:dyDescent="0.35">
      <c r="A1159" s="53">
        <v>87026</v>
      </c>
      <c r="B1159" s="55" t="s">
        <v>2641</v>
      </c>
      <c r="C1159" s="57" t="s">
        <v>1786</v>
      </c>
      <c r="D1159" s="59">
        <v>4.4707678056866674E-5</v>
      </c>
      <c r="E1159" s="7">
        <v>0</v>
      </c>
      <c r="F1159" s="63">
        <f t="shared" si="17"/>
        <v>0</v>
      </c>
      <c r="G1159" s="64"/>
    </row>
    <row r="1160" spans="1:7" ht="14.5" x14ac:dyDescent="0.35">
      <c r="A1160" s="53">
        <v>87010</v>
      </c>
      <c r="B1160" s="55" t="s">
        <v>2642</v>
      </c>
      <c r="C1160" s="57" t="s">
        <v>1786</v>
      </c>
      <c r="D1160" s="59">
        <v>1.8165149313109263E-5</v>
      </c>
      <c r="E1160" s="7">
        <v>0</v>
      </c>
      <c r="F1160" s="63">
        <f t="shared" si="17"/>
        <v>0</v>
      </c>
      <c r="G1160" s="64"/>
    </row>
    <row r="1161" spans="1:7" ht="14.5" x14ac:dyDescent="0.35">
      <c r="A1161" s="53">
        <v>87070</v>
      </c>
      <c r="B1161" s="55" t="s">
        <v>2643</v>
      </c>
      <c r="C1161" s="57" t="s">
        <v>1786</v>
      </c>
      <c r="D1161" s="59">
        <v>5.4206572786546818E-6</v>
      </c>
      <c r="E1161" s="7">
        <v>0</v>
      </c>
      <c r="F1161" s="63">
        <f t="shared" si="17"/>
        <v>0</v>
      </c>
      <c r="G1161" s="64"/>
    </row>
    <row r="1162" spans="1:7" ht="14.5" x14ac:dyDescent="0.35">
      <c r="A1162" s="53">
        <v>87073</v>
      </c>
      <c r="B1162" s="55" t="s">
        <v>2644</v>
      </c>
      <c r="C1162" s="57" t="s">
        <v>1786</v>
      </c>
      <c r="D1162" s="59">
        <v>3.1147538532207E-5</v>
      </c>
      <c r="E1162" s="7">
        <v>0</v>
      </c>
      <c r="F1162" s="63">
        <f t="shared" ref="F1162:F1213" si="18">+IF(E1162=1,D1162/$D$8,0)</f>
        <v>0</v>
      </c>
      <c r="G1162" s="64"/>
    </row>
    <row r="1163" spans="1:7" ht="14.5" x14ac:dyDescent="0.35">
      <c r="A1163" s="53">
        <v>87020</v>
      </c>
      <c r="B1163" s="55" t="s">
        <v>1180</v>
      </c>
      <c r="C1163" s="57" t="s">
        <v>1786</v>
      </c>
      <c r="D1163" s="59">
        <v>1.8997789459360295E-5</v>
      </c>
      <c r="E1163" s="7">
        <v>0</v>
      </c>
      <c r="F1163" s="63">
        <f t="shared" si="18"/>
        <v>0</v>
      </c>
      <c r="G1163" s="64"/>
    </row>
    <row r="1164" spans="1:7" ht="14.5" x14ac:dyDescent="0.35">
      <c r="A1164" s="53">
        <v>87060</v>
      </c>
      <c r="B1164" s="55" t="s">
        <v>2645</v>
      </c>
      <c r="C1164" s="57" t="s">
        <v>1786</v>
      </c>
      <c r="D1164" s="59">
        <v>1.6448891052469381E-5</v>
      </c>
      <c r="E1164" s="7">
        <v>0</v>
      </c>
      <c r="F1164" s="63">
        <f t="shared" si="18"/>
        <v>0</v>
      </c>
      <c r="G1164" s="64"/>
    </row>
    <row r="1165" spans="1:7" ht="14.5" x14ac:dyDescent="0.35">
      <c r="A1165" s="53">
        <v>87050</v>
      </c>
      <c r="B1165" s="55" t="s">
        <v>1181</v>
      </c>
      <c r="C1165" s="57" t="s">
        <v>1786</v>
      </c>
      <c r="D1165" s="59">
        <v>5.2847160302871665E-6</v>
      </c>
      <c r="E1165" s="7">
        <v>0</v>
      </c>
      <c r="F1165" s="63">
        <f t="shared" si="18"/>
        <v>0</v>
      </c>
      <c r="G1165" s="64"/>
    </row>
    <row r="1166" spans="1:7" ht="14.5" x14ac:dyDescent="0.35">
      <c r="A1166" s="53">
        <v>87027</v>
      </c>
      <c r="B1166" s="55" t="s">
        <v>1182</v>
      </c>
      <c r="C1166" s="57" t="s">
        <v>1786</v>
      </c>
      <c r="D1166" s="59">
        <v>2.4994497777972323E-4</v>
      </c>
      <c r="E1166" s="7">
        <v>0</v>
      </c>
      <c r="F1166" s="63">
        <f t="shared" si="18"/>
        <v>0</v>
      </c>
      <c r="G1166" s="64"/>
    </row>
    <row r="1167" spans="1:7" ht="14.5" x14ac:dyDescent="0.35">
      <c r="A1167" s="53">
        <v>87020</v>
      </c>
      <c r="B1167" s="55" t="s">
        <v>1183</v>
      </c>
      <c r="C1167" s="57" t="s">
        <v>1786</v>
      </c>
      <c r="D1167" s="59">
        <v>1.0705373308941847E-5</v>
      </c>
      <c r="E1167" s="7">
        <v>0</v>
      </c>
      <c r="F1167" s="63">
        <f t="shared" si="18"/>
        <v>0</v>
      </c>
      <c r="G1167" s="64"/>
    </row>
    <row r="1168" spans="1:7" ht="14.5" x14ac:dyDescent="0.35">
      <c r="A1168" s="53">
        <v>87050</v>
      </c>
      <c r="B1168" s="55" t="s">
        <v>1186</v>
      </c>
      <c r="C1168" s="57" t="s">
        <v>1786</v>
      </c>
      <c r="D1168" s="59">
        <v>1.2523587505857369E-5</v>
      </c>
      <c r="E1168" s="7">
        <v>0</v>
      </c>
      <c r="F1168" s="63">
        <f t="shared" si="18"/>
        <v>0</v>
      </c>
      <c r="G1168" s="64"/>
    </row>
    <row r="1169" spans="1:7" ht="14.5" x14ac:dyDescent="0.35">
      <c r="A1169" s="53">
        <v>87050</v>
      </c>
      <c r="B1169" s="55" t="s">
        <v>1187</v>
      </c>
      <c r="C1169" s="57" t="s">
        <v>1786</v>
      </c>
      <c r="D1169" s="59">
        <v>2.3228960814799218E-5</v>
      </c>
      <c r="E1169" s="7">
        <v>0</v>
      </c>
      <c r="F1169" s="63">
        <f t="shared" si="18"/>
        <v>0</v>
      </c>
      <c r="G1169" s="64"/>
    </row>
    <row r="1170" spans="1:7" ht="14.5" x14ac:dyDescent="0.35">
      <c r="A1170" s="53">
        <v>87050</v>
      </c>
      <c r="B1170" s="55" t="s">
        <v>1188</v>
      </c>
      <c r="C1170" s="57" t="s">
        <v>1786</v>
      </c>
      <c r="D1170" s="59">
        <v>1.9643510389105994E-5</v>
      </c>
      <c r="E1170" s="7">
        <v>0</v>
      </c>
      <c r="F1170" s="63">
        <f t="shared" si="18"/>
        <v>0</v>
      </c>
      <c r="G1170" s="64"/>
    </row>
    <row r="1171" spans="1:7" ht="14.5" x14ac:dyDescent="0.35">
      <c r="A1171" s="53">
        <v>87060</v>
      </c>
      <c r="B1171" s="55" t="s">
        <v>2646</v>
      </c>
      <c r="C1171" s="57" t="s">
        <v>1786</v>
      </c>
      <c r="D1171" s="59">
        <v>1.7026641358031319E-5</v>
      </c>
      <c r="E1171" s="7">
        <v>0</v>
      </c>
      <c r="F1171" s="63">
        <f t="shared" si="18"/>
        <v>0</v>
      </c>
      <c r="G1171" s="64"/>
    </row>
    <row r="1172" spans="1:7" ht="14.5" x14ac:dyDescent="0.35">
      <c r="A1172" s="53">
        <v>87070</v>
      </c>
      <c r="B1172" s="55" t="s">
        <v>2647</v>
      </c>
      <c r="C1172" s="57" t="s">
        <v>1786</v>
      </c>
      <c r="D1172" s="59">
        <v>1.1215152990320032E-5</v>
      </c>
      <c r="E1172" s="7">
        <v>0</v>
      </c>
      <c r="F1172" s="63">
        <f t="shared" si="18"/>
        <v>0</v>
      </c>
      <c r="G1172" s="64"/>
    </row>
    <row r="1173" spans="1:7" ht="14.5" x14ac:dyDescent="0.35">
      <c r="A1173" s="53">
        <v>87074</v>
      </c>
      <c r="B1173" s="55" t="s">
        <v>2648</v>
      </c>
      <c r="C1173" s="57" t="s">
        <v>1786</v>
      </c>
      <c r="D1173" s="59">
        <v>5.4444469971189972E-5</v>
      </c>
      <c r="E1173" s="7">
        <v>0</v>
      </c>
      <c r="F1173" s="63">
        <f t="shared" si="18"/>
        <v>0</v>
      </c>
      <c r="G1173" s="64"/>
    </row>
    <row r="1174" spans="1:7" ht="14.5" x14ac:dyDescent="0.35">
      <c r="A1174" s="53">
        <v>87070</v>
      </c>
      <c r="B1174" s="55" t="s">
        <v>2650</v>
      </c>
      <c r="C1174" s="57" t="s">
        <v>1786</v>
      </c>
      <c r="D1174" s="59">
        <v>3.2065141958687724E-5</v>
      </c>
      <c r="E1174" s="7">
        <v>0</v>
      </c>
      <c r="F1174" s="63">
        <f t="shared" si="18"/>
        <v>0</v>
      </c>
      <c r="G1174" s="64"/>
    </row>
    <row r="1175" spans="1:7" ht="14.5" x14ac:dyDescent="0.35">
      <c r="A1175" s="53">
        <v>87010</v>
      </c>
      <c r="B1175" s="55" t="s">
        <v>2651</v>
      </c>
      <c r="C1175" s="57" t="s">
        <v>1786</v>
      </c>
      <c r="D1175" s="59">
        <v>1.6278964492009986E-5</v>
      </c>
      <c r="E1175" s="7">
        <v>0</v>
      </c>
      <c r="F1175" s="63">
        <f t="shared" si="18"/>
        <v>0</v>
      </c>
      <c r="G1175" s="64"/>
    </row>
    <row r="1176" spans="1:7" ht="14.5" x14ac:dyDescent="0.35">
      <c r="A1176" s="53">
        <v>87050</v>
      </c>
      <c r="B1176" s="55" t="s">
        <v>1193</v>
      </c>
      <c r="C1176" s="57" t="s">
        <v>1786</v>
      </c>
      <c r="D1176" s="59">
        <v>5.075706360922111E-5</v>
      </c>
      <c r="E1176" s="7">
        <v>0</v>
      </c>
      <c r="F1176" s="63">
        <f t="shared" si="18"/>
        <v>0</v>
      </c>
      <c r="G1176" s="64"/>
    </row>
    <row r="1177" spans="1:7" ht="14.5" x14ac:dyDescent="0.35">
      <c r="A1177" s="53">
        <v>87010</v>
      </c>
      <c r="B1177" s="55" t="s">
        <v>2652</v>
      </c>
      <c r="C1177" s="57" t="s">
        <v>1786</v>
      </c>
      <c r="D1177" s="59">
        <v>1.5820162778769621E-5</v>
      </c>
      <c r="E1177" s="7">
        <v>0</v>
      </c>
      <c r="F1177" s="63">
        <f t="shared" si="18"/>
        <v>0</v>
      </c>
      <c r="G1177" s="64"/>
    </row>
    <row r="1178" spans="1:7" ht="14.5" x14ac:dyDescent="0.35">
      <c r="A1178" s="53">
        <v>87060</v>
      </c>
      <c r="B1178" s="55" t="s">
        <v>2653</v>
      </c>
      <c r="C1178" s="57" t="s">
        <v>1786</v>
      </c>
      <c r="D1178" s="59">
        <v>9.9237111308286344E-6</v>
      </c>
      <c r="E1178" s="7">
        <v>0</v>
      </c>
      <c r="F1178" s="63">
        <f t="shared" si="18"/>
        <v>0</v>
      </c>
      <c r="G1178" s="64"/>
    </row>
    <row r="1179" spans="1:7" ht="14.5" x14ac:dyDescent="0.35">
      <c r="A1179" s="53">
        <v>87069</v>
      </c>
      <c r="B1179" s="55" t="s">
        <v>1195</v>
      </c>
      <c r="C1179" s="57" t="s">
        <v>1786</v>
      </c>
      <c r="D1179" s="59">
        <v>5.1980534844528753E-5</v>
      </c>
      <c r="E1179" s="7">
        <v>0</v>
      </c>
      <c r="F1179" s="63">
        <f t="shared" si="18"/>
        <v>0</v>
      </c>
      <c r="G1179" s="64"/>
    </row>
    <row r="1180" spans="1:7" ht="14.5" x14ac:dyDescent="0.35">
      <c r="A1180" s="53">
        <v>87010</v>
      </c>
      <c r="B1180" s="55" t="s">
        <v>2654</v>
      </c>
      <c r="C1180" s="57" t="s">
        <v>1786</v>
      </c>
      <c r="D1180" s="59">
        <v>1.8708914306579325E-5</v>
      </c>
      <c r="E1180" s="7">
        <v>0</v>
      </c>
      <c r="F1180" s="63">
        <f t="shared" si="18"/>
        <v>0</v>
      </c>
      <c r="G1180" s="64"/>
    </row>
    <row r="1181" spans="1:7" ht="14.5" x14ac:dyDescent="0.35">
      <c r="A1181" s="53">
        <v>87037</v>
      </c>
      <c r="B1181" s="55" t="s">
        <v>2655</v>
      </c>
      <c r="C1181" s="57" t="s">
        <v>1786</v>
      </c>
      <c r="D1181" s="59">
        <v>4.2277728242297332E-5</v>
      </c>
      <c r="E1181" s="7">
        <v>0</v>
      </c>
      <c r="F1181" s="63">
        <f t="shared" si="18"/>
        <v>0</v>
      </c>
      <c r="G1181" s="64"/>
    </row>
    <row r="1182" spans="1:7" ht="14.5" x14ac:dyDescent="0.35">
      <c r="A1182" s="53">
        <v>87020</v>
      </c>
      <c r="B1182" s="55" t="s">
        <v>1196</v>
      </c>
      <c r="C1182" s="57" t="s">
        <v>1786</v>
      </c>
      <c r="D1182" s="59">
        <v>2.1121871465102728E-5</v>
      </c>
      <c r="E1182" s="7">
        <v>0</v>
      </c>
      <c r="F1182" s="63">
        <f t="shared" si="18"/>
        <v>0</v>
      </c>
      <c r="G1182" s="64"/>
    </row>
    <row r="1183" spans="1:7" ht="14.5" x14ac:dyDescent="0.35">
      <c r="A1183" s="53">
        <v>87060</v>
      </c>
      <c r="B1183" s="55" t="s">
        <v>2656</v>
      </c>
      <c r="C1183" s="57" t="s">
        <v>1786</v>
      </c>
      <c r="D1183" s="59">
        <v>2.2277372076226607E-5</v>
      </c>
      <c r="E1183" s="7">
        <v>0</v>
      </c>
      <c r="F1183" s="63">
        <f t="shared" si="18"/>
        <v>0</v>
      </c>
      <c r="G1183" s="64"/>
    </row>
    <row r="1184" spans="1:7" ht="14.5" x14ac:dyDescent="0.35">
      <c r="A1184" s="53">
        <v>87070</v>
      </c>
      <c r="B1184" s="55" t="s">
        <v>2657</v>
      </c>
      <c r="C1184" s="57" t="s">
        <v>1786</v>
      </c>
      <c r="D1184" s="59">
        <v>9.1420489527154197E-6</v>
      </c>
      <c r="E1184" s="7">
        <v>0</v>
      </c>
      <c r="F1184" s="63">
        <f t="shared" si="18"/>
        <v>0</v>
      </c>
      <c r="G1184" s="64"/>
    </row>
    <row r="1185" spans="1:7" ht="14.5" x14ac:dyDescent="0.35">
      <c r="A1185" s="53">
        <v>87038</v>
      </c>
      <c r="B1185" s="55" t="s">
        <v>2658</v>
      </c>
      <c r="C1185" s="57" t="s">
        <v>1786</v>
      </c>
      <c r="D1185" s="59">
        <v>1.0924578571934466E-4</v>
      </c>
      <c r="E1185" s="7">
        <v>0</v>
      </c>
      <c r="F1185" s="63">
        <f t="shared" si="18"/>
        <v>0</v>
      </c>
      <c r="G1185" s="64"/>
    </row>
    <row r="1186" spans="1:7" ht="14.5" x14ac:dyDescent="0.35">
      <c r="A1186" s="53">
        <v>87010</v>
      </c>
      <c r="B1186" s="55" t="s">
        <v>2659</v>
      </c>
      <c r="C1186" s="57" t="s">
        <v>1786</v>
      </c>
      <c r="D1186" s="59">
        <v>1.646588370851532E-5</v>
      </c>
      <c r="E1186" s="7">
        <v>0</v>
      </c>
      <c r="F1186" s="63">
        <f t="shared" si="18"/>
        <v>0</v>
      </c>
      <c r="G1186" s="64"/>
    </row>
    <row r="1187" spans="1:7" ht="14.5" x14ac:dyDescent="0.35">
      <c r="A1187" s="53">
        <v>87020</v>
      </c>
      <c r="B1187" s="55" t="s">
        <v>1200</v>
      </c>
      <c r="C1187" s="57" t="s">
        <v>1786</v>
      </c>
      <c r="D1187" s="59">
        <v>3.325462788190349E-5</v>
      </c>
      <c r="E1187" s="7">
        <v>0</v>
      </c>
      <c r="F1187" s="63">
        <f t="shared" si="18"/>
        <v>0</v>
      </c>
      <c r="G1187" s="64"/>
    </row>
    <row r="1188" spans="1:7" ht="14.5" x14ac:dyDescent="0.35">
      <c r="A1188" s="53">
        <v>87030</v>
      </c>
      <c r="B1188" s="55" t="s">
        <v>2660</v>
      </c>
      <c r="C1188" s="57" t="s">
        <v>1786</v>
      </c>
      <c r="D1188" s="59">
        <v>8.241438182280629E-6</v>
      </c>
      <c r="E1188" s="7">
        <v>0</v>
      </c>
      <c r="F1188" s="63">
        <f t="shared" si="18"/>
        <v>0</v>
      </c>
      <c r="G1188" s="64"/>
    </row>
    <row r="1189" spans="1:7" ht="14.5" x14ac:dyDescent="0.35">
      <c r="A1189" s="53">
        <v>87047</v>
      </c>
      <c r="B1189" s="55" t="s">
        <v>2661</v>
      </c>
      <c r="C1189" s="57" t="s">
        <v>1786</v>
      </c>
      <c r="D1189" s="59">
        <v>5.7299236186907795E-5</v>
      </c>
      <c r="E1189" s="7">
        <v>0</v>
      </c>
      <c r="F1189" s="63">
        <f t="shared" si="18"/>
        <v>0</v>
      </c>
      <c r="G1189" s="64"/>
    </row>
    <row r="1190" spans="1:7" ht="14.5" x14ac:dyDescent="0.35">
      <c r="A1190" s="53">
        <v>87010</v>
      </c>
      <c r="B1190" s="55" t="s">
        <v>2662</v>
      </c>
      <c r="C1190" s="57" t="s">
        <v>1786</v>
      </c>
      <c r="D1190" s="59">
        <v>3.1980178678458031E-5</v>
      </c>
      <c r="E1190" s="7">
        <v>0</v>
      </c>
      <c r="F1190" s="63">
        <f t="shared" si="18"/>
        <v>0</v>
      </c>
      <c r="G1190" s="64"/>
    </row>
    <row r="1191" spans="1:7" ht="14.5" x14ac:dyDescent="0.35">
      <c r="A1191" s="53">
        <v>87010</v>
      </c>
      <c r="B1191" s="55" t="s">
        <v>2663</v>
      </c>
      <c r="C1191" s="57" t="s">
        <v>1786</v>
      </c>
      <c r="D1191" s="59">
        <v>1.9150723363773751E-5</v>
      </c>
      <c r="E1191" s="7">
        <v>0</v>
      </c>
      <c r="F1191" s="63">
        <f t="shared" si="18"/>
        <v>0</v>
      </c>
      <c r="G1191" s="64"/>
    </row>
    <row r="1192" spans="1:7" ht="14.5" x14ac:dyDescent="0.35">
      <c r="A1192" s="53">
        <v>87020</v>
      </c>
      <c r="B1192" s="55" t="s">
        <v>1201</v>
      </c>
      <c r="C1192" s="57" t="s">
        <v>1786</v>
      </c>
      <c r="D1192" s="59">
        <v>1.9065760083544052E-5</v>
      </c>
      <c r="E1192" s="7">
        <v>0</v>
      </c>
      <c r="F1192" s="63">
        <f t="shared" si="18"/>
        <v>0</v>
      </c>
      <c r="G1192" s="64"/>
    </row>
    <row r="1193" spans="1:7" ht="14.5" x14ac:dyDescent="0.35">
      <c r="A1193" s="53">
        <v>87010</v>
      </c>
      <c r="B1193" s="55" t="s">
        <v>2664</v>
      </c>
      <c r="C1193" s="57" t="s">
        <v>1786</v>
      </c>
      <c r="D1193" s="59">
        <v>2.861563278136202E-5</v>
      </c>
      <c r="E1193" s="7">
        <v>0</v>
      </c>
      <c r="F1193" s="63">
        <f t="shared" si="18"/>
        <v>0</v>
      </c>
      <c r="G1193" s="64"/>
    </row>
    <row r="1194" spans="1:7" ht="14.5" x14ac:dyDescent="0.35">
      <c r="A1194" s="53">
        <v>87020</v>
      </c>
      <c r="B1194" s="55" t="s">
        <v>1202</v>
      </c>
      <c r="C1194" s="57" t="s">
        <v>1786</v>
      </c>
      <c r="D1194" s="59">
        <v>8.4997265541789091E-5</v>
      </c>
      <c r="E1194" s="7">
        <v>0</v>
      </c>
      <c r="F1194" s="63">
        <f t="shared" si="18"/>
        <v>0</v>
      </c>
      <c r="G1194" s="64"/>
    </row>
    <row r="1195" spans="1:7" ht="14.5" x14ac:dyDescent="0.35">
      <c r="A1195" s="53">
        <v>87048</v>
      </c>
      <c r="B1195" s="55" t="s">
        <v>1203</v>
      </c>
      <c r="C1195" s="57" t="s">
        <v>1786</v>
      </c>
      <c r="D1195" s="59">
        <v>3.6755115027367015E-5</v>
      </c>
      <c r="E1195" s="7">
        <v>0</v>
      </c>
      <c r="F1195" s="63">
        <f t="shared" si="18"/>
        <v>0</v>
      </c>
      <c r="G1195" s="64"/>
    </row>
    <row r="1196" spans="1:7" ht="14.5" x14ac:dyDescent="0.35">
      <c r="A1196" s="53">
        <v>87030</v>
      </c>
      <c r="B1196" s="55" t="s">
        <v>2666</v>
      </c>
      <c r="C1196" s="57" t="s">
        <v>1786</v>
      </c>
      <c r="D1196" s="59">
        <v>3.3713429595143856E-5</v>
      </c>
      <c r="E1196" s="7">
        <v>0</v>
      </c>
      <c r="F1196" s="63">
        <f t="shared" si="18"/>
        <v>0</v>
      </c>
      <c r="G1196" s="64"/>
    </row>
    <row r="1197" spans="1:7" ht="14.5" x14ac:dyDescent="0.35">
      <c r="A1197" s="53">
        <v>87010</v>
      </c>
      <c r="B1197" s="55" t="s">
        <v>2667</v>
      </c>
      <c r="C1197" s="57" t="s">
        <v>1786</v>
      </c>
      <c r="D1197" s="59">
        <v>5.7554126027596892E-5</v>
      </c>
      <c r="E1197" s="7">
        <v>0</v>
      </c>
      <c r="F1197" s="63">
        <f t="shared" si="18"/>
        <v>0</v>
      </c>
      <c r="G1197" s="64"/>
    </row>
    <row r="1198" spans="1:7" ht="14.5" x14ac:dyDescent="0.35">
      <c r="A1198" s="53">
        <v>87060</v>
      </c>
      <c r="B1198" s="55" t="s">
        <v>2668</v>
      </c>
      <c r="C1198" s="57" t="s">
        <v>1786</v>
      </c>
      <c r="D1198" s="59">
        <v>1.369608077302719E-5</v>
      </c>
      <c r="E1198" s="7">
        <v>0</v>
      </c>
      <c r="F1198" s="63">
        <f t="shared" si="18"/>
        <v>0</v>
      </c>
      <c r="G1198" s="64"/>
    </row>
    <row r="1199" spans="1:7" ht="14.5" x14ac:dyDescent="0.35">
      <c r="A1199" s="53">
        <v>87029</v>
      </c>
      <c r="B1199" s="55" t="s">
        <v>1204</v>
      </c>
      <c r="C1199" s="57" t="s">
        <v>1786</v>
      </c>
      <c r="D1199" s="59">
        <v>1.9109940989263496E-4</v>
      </c>
      <c r="E1199" s="7">
        <v>0</v>
      </c>
      <c r="F1199" s="63">
        <f t="shared" si="18"/>
        <v>0</v>
      </c>
      <c r="G1199" s="64"/>
    </row>
    <row r="1200" spans="1:7" ht="14.5" x14ac:dyDescent="0.35">
      <c r="A1200" s="53">
        <v>87057</v>
      </c>
      <c r="B1200" s="55" t="s">
        <v>2669</v>
      </c>
      <c r="C1200" s="57" t="s">
        <v>1786</v>
      </c>
      <c r="D1200" s="59">
        <v>1.8640943682395567E-5</v>
      </c>
      <c r="E1200" s="7">
        <v>0</v>
      </c>
      <c r="F1200" s="63">
        <f t="shared" si="18"/>
        <v>0</v>
      </c>
      <c r="G1200" s="64"/>
    </row>
    <row r="1201" spans="1:7" ht="14.5" x14ac:dyDescent="0.35">
      <c r="A1201" s="53">
        <v>87030</v>
      </c>
      <c r="B1201" s="55" t="s">
        <v>2670</v>
      </c>
      <c r="C1201" s="57" t="s">
        <v>1786</v>
      </c>
      <c r="D1201" s="59">
        <v>8.972122392256025E-6</v>
      </c>
      <c r="E1201" s="7">
        <v>0</v>
      </c>
      <c r="F1201" s="63">
        <f t="shared" si="18"/>
        <v>0</v>
      </c>
      <c r="G1201" s="64"/>
    </row>
    <row r="1202" spans="1:7" ht="14.5" x14ac:dyDescent="0.35">
      <c r="A1202" s="53">
        <v>87058</v>
      </c>
      <c r="B1202" s="55" t="s">
        <v>2671</v>
      </c>
      <c r="C1202" s="57" t="s">
        <v>1786</v>
      </c>
      <c r="D1202" s="59">
        <v>7.1675023201772569E-5</v>
      </c>
      <c r="E1202" s="7">
        <v>0</v>
      </c>
      <c r="F1202" s="63">
        <f t="shared" si="18"/>
        <v>0</v>
      </c>
      <c r="G1202" s="64"/>
    </row>
    <row r="1203" spans="1:7" ht="14.5" x14ac:dyDescent="0.35">
      <c r="A1203" s="53">
        <v>87010</v>
      </c>
      <c r="B1203" s="55" t="s">
        <v>2672</v>
      </c>
      <c r="C1203" s="57" t="s">
        <v>1786</v>
      </c>
      <c r="D1203" s="59">
        <v>7.7554482193667614E-5</v>
      </c>
      <c r="E1203" s="7">
        <v>0</v>
      </c>
      <c r="F1203" s="63">
        <f t="shared" si="18"/>
        <v>0</v>
      </c>
      <c r="G1203" s="64"/>
    </row>
    <row r="1204" spans="1:7" ht="14.5" x14ac:dyDescent="0.35">
      <c r="A1204" s="53">
        <v>87060</v>
      </c>
      <c r="B1204" s="55" t="s">
        <v>2673</v>
      </c>
      <c r="C1204" s="57" t="s">
        <v>1786</v>
      </c>
      <c r="D1204" s="59">
        <v>9.8557405066448755E-6</v>
      </c>
      <c r="E1204" s="7">
        <v>0</v>
      </c>
      <c r="F1204" s="63">
        <f t="shared" si="18"/>
        <v>0</v>
      </c>
      <c r="G1204" s="64"/>
    </row>
    <row r="1205" spans="1:7" ht="14.5" x14ac:dyDescent="0.35">
      <c r="A1205" s="53">
        <v>87010</v>
      </c>
      <c r="B1205" s="55" t="s">
        <v>2674</v>
      </c>
      <c r="C1205" s="57" t="s">
        <v>1786</v>
      </c>
      <c r="D1205" s="59">
        <v>7.378211255146906E-5</v>
      </c>
      <c r="E1205" s="7">
        <v>0</v>
      </c>
      <c r="F1205" s="63">
        <f t="shared" si="18"/>
        <v>0</v>
      </c>
      <c r="G1205" s="64"/>
    </row>
    <row r="1206" spans="1:7" ht="14.5" x14ac:dyDescent="0.35">
      <c r="A1206" s="53">
        <v>87020</v>
      </c>
      <c r="B1206" s="55" t="s">
        <v>1207</v>
      </c>
      <c r="C1206" s="57" t="s">
        <v>1786</v>
      </c>
      <c r="D1206" s="59">
        <v>1.0210887018005011E-4</v>
      </c>
      <c r="E1206" s="7">
        <v>0</v>
      </c>
      <c r="F1206" s="63">
        <f t="shared" si="18"/>
        <v>0</v>
      </c>
      <c r="G1206" s="64"/>
    </row>
    <row r="1207" spans="1:7" ht="14.5" x14ac:dyDescent="0.35">
      <c r="A1207" s="53">
        <v>87060</v>
      </c>
      <c r="B1207" s="55" t="s">
        <v>2675</v>
      </c>
      <c r="C1207" s="57" t="s">
        <v>1786</v>
      </c>
      <c r="D1207" s="59">
        <v>1.6856714797571928E-5</v>
      </c>
      <c r="E1207" s="7">
        <v>0</v>
      </c>
      <c r="F1207" s="63">
        <f t="shared" si="18"/>
        <v>0</v>
      </c>
      <c r="G1207" s="64"/>
    </row>
    <row r="1208" spans="1:7" ht="14.5" x14ac:dyDescent="0.35">
      <c r="A1208" s="53">
        <v>87020</v>
      </c>
      <c r="B1208" s="55" t="s">
        <v>1209</v>
      </c>
      <c r="C1208" s="57" t="s">
        <v>1786</v>
      </c>
      <c r="D1208" s="59">
        <v>4.4707678056866674E-5</v>
      </c>
      <c r="E1208" s="7">
        <v>0</v>
      </c>
      <c r="F1208" s="63">
        <f t="shared" si="18"/>
        <v>0</v>
      </c>
      <c r="G1208" s="64"/>
    </row>
    <row r="1209" spans="1:7" ht="14.5" x14ac:dyDescent="0.35">
      <c r="A1209" s="53">
        <v>87059</v>
      </c>
      <c r="B1209" s="55" t="s">
        <v>1211</v>
      </c>
      <c r="C1209" s="57" t="s">
        <v>1786</v>
      </c>
      <c r="D1209" s="59">
        <v>1.6171910758920567E-4</v>
      </c>
      <c r="E1209" s="7">
        <v>0</v>
      </c>
      <c r="F1209" s="63">
        <f t="shared" si="18"/>
        <v>0</v>
      </c>
      <c r="G1209" s="64"/>
    </row>
    <row r="1210" spans="1:7" ht="14.5" x14ac:dyDescent="0.35">
      <c r="A1210" s="53">
        <v>88055</v>
      </c>
      <c r="B1210" s="55" t="s">
        <v>2677</v>
      </c>
      <c r="C1210" s="57" t="s">
        <v>1786</v>
      </c>
      <c r="D1210" s="59">
        <v>1.342419827629216E-5</v>
      </c>
      <c r="E1210" s="7">
        <v>0</v>
      </c>
      <c r="F1210" s="63">
        <f t="shared" si="18"/>
        <v>0</v>
      </c>
      <c r="G1210" s="64"/>
    </row>
    <row r="1211" spans="1:7" ht="14.5" x14ac:dyDescent="0.35">
      <c r="A1211" s="53">
        <v>88050</v>
      </c>
      <c r="B1211" s="55" t="s">
        <v>2678</v>
      </c>
      <c r="C1211" s="57" t="s">
        <v>1786</v>
      </c>
      <c r="D1211" s="59">
        <v>2.8207809036259474E-5</v>
      </c>
      <c r="E1211" s="7">
        <v>0</v>
      </c>
      <c r="F1211" s="63">
        <f t="shared" si="18"/>
        <v>0</v>
      </c>
      <c r="G1211" s="64"/>
    </row>
    <row r="1212" spans="1:7" ht="14.5" x14ac:dyDescent="0.35">
      <c r="A1212" s="53">
        <v>88040</v>
      </c>
      <c r="B1212" s="55" t="s">
        <v>2679</v>
      </c>
      <c r="C1212" s="57" t="s">
        <v>1786</v>
      </c>
      <c r="D1212" s="59">
        <v>1.3475176244429977E-5</v>
      </c>
      <c r="E1212" s="7">
        <v>0</v>
      </c>
      <c r="F1212" s="63">
        <f t="shared" si="18"/>
        <v>0</v>
      </c>
      <c r="G1212" s="64"/>
    </row>
    <row r="1213" spans="1:7" ht="14.5" x14ac:dyDescent="0.35">
      <c r="A1213" s="53">
        <v>88050</v>
      </c>
      <c r="B1213" s="55" t="s">
        <v>2680</v>
      </c>
      <c r="C1213" s="57" t="s">
        <v>1786</v>
      </c>
      <c r="D1213" s="59">
        <v>1.0824321901263425E-5</v>
      </c>
      <c r="E1213" s="7">
        <v>0</v>
      </c>
      <c r="F1213" s="63">
        <f t="shared" si="18"/>
        <v>0</v>
      </c>
      <c r="G1213" s="64"/>
    </row>
    <row r="1214" spans="1:7" ht="14.5" x14ac:dyDescent="0.35">
      <c r="A1214" s="53">
        <v>88050</v>
      </c>
      <c r="B1214" s="55" t="s">
        <v>2683</v>
      </c>
      <c r="C1214" s="57" t="s">
        <v>1786</v>
      </c>
      <c r="D1214" s="59">
        <v>2.0917959592551453E-5</v>
      </c>
      <c r="E1214" s="7">
        <v>0</v>
      </c>
      <c r="F1214" s="63">
        <f t="shared" ref="F1214:F1277" si="19">+IF(E1214=1,D1214/$D$8,0)</f>
        <v>0</v>
      </c>
      <c r="G1214" s="64"/>
    </row>
    <row r="1215" spans="1:7" ht="14.5" x14ac:dyDescent="0.35">
      <c r="A1215" s="53">
        <v>88021</v>
      </c>
      <c r="B1215" s="55" t="s">
        <v>1213</v>
      </c>
      <c r="C1215" s="57" t="s">
        <v>1786</v>
      </c>
      <c r="D1215" s="59">
        <v>1.2163343197683452E-4</v>
      </c>
      <c r="E1215" s="7">
        <v>0</v>
      </c>
      <c r="F1215" s="63">
        <f t="shared" si="19"/>
        <v>0</v>
      </c>
      <c r="G1215" s="64"/>
    </row>
    <row r="1216" spans="1:7" ht="14.5" x14ac:dyDescent="0.35">
      <c r="A1216" s="53">
        <v>88050</v>
      </c>
      <c r="B1216" s="55" t="s">
        <v>2684</v>
      </c>
      <c r="C1216" s="57" t="s">
        <v>1786</v>
      </c>
      <c r="D1216" s="59">
        <v>2.9618199488072447E-5</v>
      </c>
      <c r="E1216" s="7">
        <v>0</v>
      </c>
      <c r="F1216" s="63">
        <f t="shared" si="19"/>
        <v>0</v>
      </c>
      <c r="G1216" s="64"/>
    </row>
    <row r="1217" spans="1:7" ht="14.5" x14ac:dyDescent="0.35">
      <c r="A1217" s="53">
        <v>88062</v>
      </c>
      <c r="B1217" s="55" t="s">
        <v>2685</v>
      </c>
      <c r="C1217" s="57" t="s">
        <v>1786</v>
      </c>
      <c r="D1217" s="59">
        <v>3.1079567908023239E-5</v>
      </c>
      <c r="E1217" s="7">
        <v>0</v>
      </c>
      <c r="F1217" s="63">
        <f t="shared" si="19"/>
        <v>0</v>
      </c>
      <c r="G1217" s="64"/>
    </row>
    <row r="1218" spans="1:7" ht="14.5" x14ac:dyDescent="0.35">
      <c r="A1218" s="53">
        <v>88040</v>
      </c>
      <c r="B1218" s="55" t="s">
        <v>2686</v>
      </c>
      <c r="C1218" s="57" t="s">
        <v>1786</v>
      </c>
      <c r="D1218" s="59">
        <v>2.3534828623626127E-5</v>
      </c>
      <c r="E1218" s="7">
        <v>0</v>
      </c>
      <c r="F1218" s="63">
        <f t="shared" si="19"/>
        <v>0</v>
      </c>
      <c r="G1218" s="64"/>
    </row>
    <row r="1219" spans="1:7" ht="14.5" x14ac:dyDescent="0.35">
      <c r="A1219" s="53">
        <v>88067</v>
      </c>
      <c r="B1219" s="55" t="s">
        <v>2687</v>
      </c>
      <c r="C1219" s="57" t="s">
        <v>1786</v>
      </c>
      <c r="D1219" s="59">
        <v>8.6662545834291158E-6</v>
      </c>
      <c r="E1219" s="7">
        <v>0</v>
      </c>
      <c r="F1219" s="63">
        <f t="shared" si="19"/>
        <v>0</v>
      </c>
      <c r="G1219" s="64"/>
    </row>
    <row r="1220" spans="1:7" ht="14.5" x14ac:dyDescent="0.35">
      <c r="A1220" s="53">
        <v>88067</v>
      </c>
      <c r="B1220" s="55" t="s">
        <v>2688</v>
      </c>
      <c r="C1220" s="57" t="s">
        <v>1786</v>
      </c>
      <c r="D1220" s="59">
        <v>5.8114883677112892E-6</v>
      </c>
      <c r="E1220" s="7">
        <v>0</v>
      </c>
      <c r="F1220" s="63">
        <f t="shared" si="19"/>
        <v>0</v>
      </c>
      <c r="G1220" s="64"/>
    </row>
    <row r="1221" spans="1:7" ht="14.5" x14ac:dyDescent="0.35">
      <c r="A1221" s="53">
        <v>88050</v>
      </c>
      <c r="B1221" s="55" t="s">
        <v>2689</v>
      </c>
      <c r="C1221" s="57" t="s">
        <v>1786</v>
      </c>
      <c r="D1221" s="59">
        <v>1.8454024465890234E-5</v>
      </c>
      <c r="E1221" s="7">
        <v>0</v>
      </c>
      <c r="F1221" s="63">
        <f t="shared" si="19"/>
        <v>0</v>
      </c>
      <c r="G1221" s="64"/>
    </row>
    <row r="1222" spans="1:7" ht="14.5" x14ac:dyDescent="0.35">
      <c r="A1222" s="53">
        <v>88040</v>
      </c>
      <c r="B1222" s="55" t="s">
        <v>2691</v>
      </c>
      <c r="C1222" s="57" t="s">
        <v>1786</v>
      </c>
      <c r="D1222" s="59">
        <v>1.5072485912748285E-5</v>
      </c>
      <c r="E1222" s="7">
        <v>0</v>
      </c>
      <c r="F1222" s="63">
        <f t="shared" si="19"/>
        <v>0</v>
      </c>
      <c r="G1222" s="64"/>
    </row>
    <row r="1223" spans="1:7" ht="14.5" x14ac:dyDescent="0.35">
      <c r="A1223" s="53">
        <v>88040</v>
      </c>
      <c r="B1223" s="55" t="s">
        <v>2692</v>
      </c>
      <c r="C1223" s="57" t="s">
        <v>1786</v>
      </c>
      <c r="D1223" s="59">
        <v>2.1784585050894365E-5</v>
      </c>
      <c r="E1223" s="7">
        <v>0</v>
      </c>
      <c r="F1223" s="63">
        <f t="shared" si="19"/>
        <v>0</v>
      </c>
      <c r="G1223" s="64"/>
    </row>
    <row r="1224" spans="1:7" ht="14.5" x14ac:dyDescent="0.35">
      <c r="A1224" s="53">
        <v>88020</v>
      </c>
      <c r="B1224" s="55" t="s">
        <v>1215</v>
      </c>
      <c r="C1224" s="57" t="s">
        <v>1786</v>
      </c>
      <c r="D1224" s="59">
        <v>3.1708296181722996E-5</v>
      </c>
      <c r="E1224" s="7">
        <v>0</v>
      </c>
      <c r="F1224" s="63">
        <f t="shared" si="19"/>
        <v>0</v>
      </c>
      <c r="G1224" s="64"/>
    </row>
    <row r="1225" spans="1:7" ht="14.5" x14ac:dyDescent="0.35">
      <c r="A1225" s="53">
        <v>88041</v>
      </c>
      <c r="B1225" s="55" t="s">
        <v>2696</v>
      </c>
      <c r="C1225" s="57" t="s">
        <v>1786</v>
      </c>
      <c r="D1225" s="59">
        <v>4.8514033011157105E-5</v>
      </c>
      <c r="E1225" s="7">
        <v>0</v>
      </c>
      <c r="F1225" s="63">
        <f t="shared" si="19"/>
        <v>0</v>
      </c>
      <c r="G1225" s="64"/>
    </row>
    <row r="1226" spans="1:7" ht="14.5" x14ac:dyDescent="0.35">
      <c r="A1226" s="53">
        <v>88042</v>
      </c>
      <c r="B1226" s="55" t="s">
        <v>2697</v>
      </c>
      <c r="C1226" s="57" t="s">
        <v>1786</v>
      </c>
      <c r="D1226" s="59">
        <v>6.4334195789926722E-5</v>
      </c>
      <c r="E1226" s="7">
        <v>0</v>
      </c>
      <c r="F1226" s="63">
        <f t="shared" si="19"/>
        <v>0</v>
      </c>
      <c r="G1226" s="64"/>
    </row>
    <row r="1227" spans="1:7" ht="14.5" x14ac:dyDescent="0.35">
      <c r="A1227" s="53">
        <v>88040</v>
      </c>
      <c r="B1227" s="55" t="s">
        <v>2698</v>
      </c>
      <c r="C1227" s="57" t="s">
        <v>1786</v>
      </c>
      <c r="D1227" s="59">
        <v>3.3220642569811606E-5</v>
      </c>
      <c r="E1227" s="7">
        <v>0</v>
      </c>
      <c r="F1227" s="63">
        <f t="shared" si="19"/>
        <v>0</v>
      </c>
      <c r="G1227" s="64"/>
    </row>
    <row r="1228" spans="1:7" ht="14.5" x14ac:dyDescent="0.35">
      <c r="A1228" s="53">
        <v>88050</v>
      </c>
      <c r="B1228" s="55" t="s">
        <v>2699</v>
      </c>
      <c r="C1228" s="57" t="s">
        <v>1786</v>
      </c>
      <c r="D1228" s="59">
        <v>9.4819020736342092E-6</v>
      </c>
      <c r="E1228" s="7">
        <v>0</v>
      </c>
      <c r="F1228" s="63">
        <f t="shared" si="19"/>
        <v>0</v>
      </c>
      <c r="G1228" s="64"/>
    </row>
    <row r="1229" spans="1:7" ht="14.5" x14ac:dyDescent="0.35">
      <c r="A1229" s="53">
        <v>88045</v>
      </c>
      <c r="B1229" s="55" t="s">
        <v>2702</v>
      </c>
      <c r="C1229" s="57" t="s">
        <v>1786</v>
      </c>
      <c r="D1229" s="59">
        <v>5.0723078297129233E-5</v>
      </c>
      <c r="E1229" s="7">
        <v>0</v>
      </c>
      <c r="F1229" s="63">
        <f t="shared" si="19"/>
        <v>0</v>
      </c>
      <c r="G1229" s="64"/>
    </row>
    <row r="1230" spans="1:7" ht="14.5" x14ac:dyDescent="0.35">
      <c r="A1230" s="53">
        <v>88024</v>
      </c>
      <c r="B1230" s="55" t="s">
        <v>1216</v>
      </c>
      <c r="C1230" s="57" t="s">
        <v>1786</v>
      </c>
      <c r="D1230" s="59">
        <v>9.3374644972437238E-5</v>
      </c>
      <c r="E1230" s="7">
        <v>0</v>
      </c>
      <c r="F1230" s="63">
        <f t="shared" si="19"/>
        <v>0</v>
      </c>
      <c r="G1230" s="64"/>
    </row>
    <row r="1231" spans="1:7" ht="14.5" x14ac:dyDescent="0.35">
      <c r="A1231" s="53">
        <v>88040</v>
      </c>
      <c r="B1231" s="55" t="s">
        <v>2703</v>
      </c>
      <c r="C1231" s="57" t="s">
        <v>1786</v>
      </c>
      <c r="D1231" s="59">
        <v>8.6067802872683268E-5</v>
      </c>
      <c r="E1231" s="7">
        <v>0</v>
      </c>
      <c r="F1231" s="63">
        <f t="shared" si="19"/>
        <v>0</v>
      </c>
      <c r="G1231" s="64"/>
    </row>
    <row r="1232" spans="1:7" ht="14.5" x14ac:dyDescent="0.35">
      <c r="A1232" s="53">
        <v>88065</v>
      </c>
      <c r="B1232" s="55" t="s">
        <v>2704</v>
      </c>
      <c r="C1232" s="57" t="s">
        <v>1786</v>
      </c>
      <c r="D1232" s="59">
        <v>6.9958764941132677E-5</v>
      </c>
      <c r="E1232" s="7">
        <v>0</v>
      </c>
      <c r="F1232" s="63">
        <f t="shared" si="19"/>
        <v>0</v>
      </c>
      <c r="G1232" s="64"/>
    </row>
    <row r="1233" spans="1:7" ht="14.5" x14ac:dyDescent="0.35">
      <c r="A1233" s="53">
        <v>88020</v>
      </c>
      <c r="B1233" s="55" t="s">
        <v>1217</v>
      </c>
      <c r="C1233" s="57" t="s">
        <v>1786</v>
      </c>
      <c r="D1233" s="59">
        <v>9.3289681692207529E-6</v>
      </c>
      <c r="E1233" s="7">
        <v>0</v>
      </c>
      <c r="F1233" s="63">
        <f t="shared" si="19"/>
        <v>0</v>
      </c>
      <c r="G1233" s="64"/>
    </row>
    <row r="1234" spans="1:7" ht="14.5" x14ac:dyDescent="0.35">
      <c r="A1234" s="53">
        <v>88050</v>
      </c>
      <c r="B1234" s="55" t="s">
        <v>2706</v>
      </c>
      <c r="C1234" s="57" t="s">
        <v>1786</v>
      </c>
      <c r="D1234" s="59">
        <v>1.8793877586809024E-5</v>
      </c>
      <c r="E1234" s="7">
        <v>0</v>
      </c>
      <c r="F1234" s="63">
        <f t="shared" si="19"/>
        <v>0</v>
      </c>
      <c r="G1234" s="64"/>
    </row>
    <row r="1235" spans="1:7" ht="14.5" x14ac:dyDescent="0.35">
      <c r="A1235" s="53">
        <v>88050</v>
      </c>
      <c r="B1235" s="55" t="s">
        <v>2707</v>
      </c>
      <c r="C1235" s="57" t="s">
        <v>1786</v>
      </c>
      <c r="D1235" s="59">
        <v>6.4572092974569878E-6</v>
      </c>
      <c r="E1235" s="7">
        <v>0</v>
      </c>
      <c r="F1235" s="63">
        <f t="shared" si="19"/>
        <v>0</v>
      </c>
      <c r="G1235" s="64"/>
    </row>
    <row r="1236" spans="1:7" ht="14.5" x14ac:dyDescent="0.35">
      <c r="A1236" s="53">
        <v>88044</v>
      </c>
      <c r="B1236" s="55" t="s">
        <v>2708</v>
      </c>
      <c r="C1236" s="57" t="s">
        <v>1786</v>
      </c>
      <c r="D1236" s="59">
        <v>3.6466239874586041E-5</v>
      </c>
      <c r="E1236" s="7">
        <v>0</v>
      </c>
      <c r="F1236" s="63">
        <f t="shared" si="19"/>
        <v>0</v>
      </c>
      <c r="G1236" s="64"/>
    </row>
    <row r="1237" spans="1:7" ht="14.5" x14ac:dyDescent="0.35">
      <c r="A1237" s="53">
        <v>88040</v>
      </c>
      <c r="B1237" s="55" t="s">
        <v>2709</v>
      </c>
      <c r="C1237" s="57" t="s">
        <v>1786</v>
      </c>
      <c r="D1237" s="59">
        <v>1.4273831078589132E-5</v>
      </c>
      <c r="E1237" s="7">
        <v>0</v>
      </c>
      <c r="F1237" s="63">
        <f t="shared" si="19"/>
        <v>0</v>
      </c>
      <c r="G1237" s="64"/>
    </row>
    <row r="1238" spans="1:7" ht="14.5" x14ac:dyDescent="0.35">
      <c r="A1238" s="53">
        <v>88040</v>
      </c>
      <c r="B1238" s="55" t="s">
        <v>2710</v>
      </c>
      <c r="C1238" s="57" t="s">
        <v>1786</v>
      </c>
      <c r="D1238" s="59">
        <v>1.6177008555734349E-5</v>
      </c>
      <c r="E1238" s="7">
        <v>0</v>
      </c>
      <c r="F1238" s="63">
        <f t="shared" si="19"/>
        <v>0</v>
      </c>
      <c r="G1238" s="64"/>
    </row>
    <row r="1239" spans="1:7" ht="14.5" x14ac:dyDescent="0.35">
      <c r="A1239" s="53">
        <v>88040</v>
      </c>
      <c r="B1239" s="55" t="s">
        <v>2711</v>
      </c>
      <c r="C1239" s="57" t="s">
        <v>1786</v>
      </c>
      <c r="D1239" s="59">
        <v>1.2268697665168277E-5</v>
      </c>
      <c r="E1239" s="7">
        <v>0</v>
      </c>
      <c r="F1239" s="63">
        <f t="shared" si="19"/>
        <v>0</v>
      </c>
      <c r="G1239" s="64"/>
    </row>
    <row r="1240" spans="1:7" ht="14.5" x14ac:dyDescent="0.35">
      <c r="A1240" s="53">
        <v>88040</v>
      </c>
      <c r="B1240" s="55" t="s">
        <v>2714</v>
      </c>
      <c r="C1240" s="57" t="s">
        <v>1786</v>
      </c>
      <c r="D1240" s="59">
        <v>1.3560139524659674E-5</v>
      </c>
      <c r="E1240" s="7">
        <v>0</v>
      </c>
      <c r="F1240" s="63">
        <f t="shared" si="19"/>
        <v>0</v>
      </c>
      <c r="G1240" s="64"/>
    </row>
    <row r="1241" spans="1:7" ht="14.5" x14ac:dyDescent="0.35">
      <c r="A1241" s="53">
        <v>88047</v>
      </c>
      <c r="B1241" s="55" t="s">
        <v>2715</v>
      </c>
      <c r="C1241" s="57" t="s">
        <v>1786</v>
      </c>
      <c r="D1241" s="59">
        <v>8.012037325660447E-5</v>
      </c>
      <c r="E1241" s="7">
        <v>0</v>
      </c>
      <c r="F1241" s="63">
        <f t="shared" si="19"/>
        <v>0</v>
      </c>
      <c r="G1241" s="64"/>
    </row>
    <row r="1242" spans="1:7" ht="14.5" x14ac:dyDescent="0.35">
      <c r="A1242" s="53">
        <v>88067</v>
      </c>
      <c r="B1242" s="55" t="s">
        <v>2716</v>
      </c>
      <c r="C1242" s="57" t="s">
        <v>1786</v>
      </c>
      <c r="D1242" s="59">
        <v>8.2924161504184478E-6</v>
      </c>
      <c r="E1242" s="7">
        <v>0</v>
      </c>
      <c r="F1242" s="63">
        <f t="shared" si="19"/>
        <v>0</v>
      </c>
      <c r="G1242" s="64"/>
    </row>
    <row r="1243" spans="1:7" ht="14.5" x14ac:dyDescent="0.35">
      <c r="A1243" s="53">
        <v>88050</v>
      </c>
      <c r="B1243" s="55" t="s">
        <v>2717</v>
      </c>
      <c r="C1243" s="57" t="s">
        <v>1786</v>
      </c>
      <c r="D1243" s="59">
        <v>1.7961237440557988E-5</v>
      </c>
      <c r="E1243" s="7">
        <v>0</v>
      </c>
      <c r="F1243" s="63">
        <f t="shared" si="19"/>
        <v>0</v>
      </c>
      <c r="G1243" s="64"/>
    </row>
    <row r="1244" spans="1:7" ht="14.5" x14ac:dyDescent="0.35">
      <c r="A1244" s="53">
        <v>88050</v>
      </c>
      <c r="B1244" s="55" t="s">
        <v>2718</v>
      </c>
      <c r="C1244" s="57" t="s">
        <v>1786</v>
      </c>
      <c r="D1244" s="59">
        <v>3.2065141958687724E-5</v>
      </c>
      <c r="E1244" s="7">
        <v>0</v>
      </c>
      <c r="F1244" s="63">
        <f t="shared" si="19"/>
        <v>0</v>
      </c>
      <c r="G1244" s="64"/>
    </row>
    <row r="1245" spans="1:7" ht="14.5" x14ac:dyDescent="0.35">
      <c r="A1245" s="53">
        <v>88050</v>
      </c>
      <c r="B1245" s="55" t="s">
        <v>2720</v>
      </c>
      <c r="C1245" s="57" t="s">
        <v>1786</v>
      </c>
      <c r="D1245" s="59">
        <v>4.018763154864678E-5</v>
      </c>
      <c r="E1245" s="7">
        <v>0</v>
      </c>
      <c r="F1245" s="63">
        <f t="shared" si="19"/>
        <v>0</v>
      </c>
      <c r="G1245" s="64"/>
    </row>
    <row r="1246" spans="1:7" ht="14.5" x14ac:dyDescent="0.35">
      <c r="A1246" s="53">
        <v>88040</v>
      </c>
      <c r="B1246" s="55" t="s">
        <v>2721</v>
      </c>
      <c r="C1246" s="57" t="s">
        <v>1786</v>
      </c>
      <c r="D1246" s="59">
        <v>4.2209757618113572E-5</v>
      </c>
      <c r="E1246" s="7">
        <v>0</v>
      </c>
      <c r="F1246" s="63">
        <f t="shared" si="19"/>
        <v>0</v>
      </c>
      <c r="G1246" s="64"/>
    </row>
    <row r="1247" spans="1:7" ht="14.5" x14ac:dyDescent="0.35">
      <c r="A1247" s="53">
        <v>88040</v>
      </c>
      <c r="B1247" s="55" t="s">
        <v>2722</v>
      </c>
      <c r="C1247" s="57" t="s">
        <v>1786</v>
      </c>
      <c r="D1247" s="59">
        <v>3.3526510378638519E-5</v>
      </c>
      <c r="E1247" s="7">
        <v>0</v>
      </c>
      <c r="F1247" s="63">
        <f t="shared" si="19"/>
        <v>0</v>
      </c>
      <c r="G1247" s="64"/>
    </row>
    <row r="1248" spans="1:7" ht="14.5" x14ac:dyDescent="0.35">
      <c r="A1248" s="53">
        <v>88021</v>
      </c>
      <c r="B1248" s="55" t="s">
        <v>1219</v>
      </c>
      <c r="C1248" s="57" t="s">
        <v>1786</v>
      </c>
      <c r="D1248" s="59">
        <v>1.1385079550779426E-5</v>
      </c>
      <c r="E1248" s="7">
        <v>0</v>
      </c>
      <c r="F1248" s="63">
        <f t="shared" si="19"/>
        <v>0</v>
      </c>
      <c r="G1248" s="64"/>
    </row>
    <row r="1249" spans="1:7" ht="14.5" x14ac:dyDescent="0.35">
      <c r="A1249" s="53">
        <v>88040</v>
      </c>
      <c r="B1249" s="55" t="s">
        <v>2723</v>
      </c>
      <c r="C1249" s="57" t="s">
        <v>1786</v>
      </c>
      <c r="D1249" s="59">
        <v>2.4503410018244674E-5</v>
      </c>
      <c r="E1249" s="7">
        <v>0</v>
      </c>
      <c r="F1249" s="63">
        <f t="shared" si="19"/>
        <v>0</v>
      </c>
      <c r="G1249" s="64"/>
    </row>
    <row r="1250" spans="1:7" ht="14.5" x14ac:dyDescent="0.35">
      <c r="A1250" s="53">
        <v>88040</v>
      </c>
      <c r="B1250" s="55" t="s">
        <v>2724</v>
      </c>
      <c r="C1250" s="57" t="s">
        <v>1786</v>
      </c>
      <c r="D1250" s="59">
        <v>2.5828837189827951E-5</v>
      </c>
      <c r="E1250" s="7">
        <v>0</v>
      </c>
      <c r="F1250" s="63">
        <f t="shared" si="19"/>
        <v>0</v>
      </c>
      <c r="G1250" s="64"/>
    </row>
    <row r="1251" spans="1:7" ht="14.5" x14ac:dyDescent="0.35">
      <c r="A1251" s="53">
        <v>88067</v>
      </c>
      <c r="B1251" s="55" t="s">
        <v>2728</v>
      </c>
      <c r="C1251" s="57" t="s">
        <v>1786</v>
      </c>
      <c r="D1251" s="59">
        <v>2.7409154202100319E-5</v>
      </c>
      <c r="E1251" s="7">
        <v>0</v>
      </c>
      <c r="F1251" s="63">
        <f t="shared" si="19"/>
        <v>0</v>
      </c>
      <c r="G1251" s="64"/>
    </row>
    <row r="1252" spans="1:7" ht="14.5" x14ac:dyDescent="0.35">
      <c r="A1252" s="53">
        <v>88050</v>
      </c>
      <c r="B1252" s="55" t="s">
        <v>2730</v>
      </c>
      <c r="C1252" s="57" t="s">
        <v>1786</v>
      </c>
      <c r="D1252" s="59">
        <v>8.0885042778671744E-6</v>
      </c>
      <c r="E1252" s="7">
        <v>0</v>
      </c>
      <c r="F1252" s="63">
        <f t="shared" si="19"/>
        <v>0</v>
      </c>
      <c r="G1252" s="64"/>
    </row>
    <row r="1253" spans="1:7" ht="14.5" x14ac:dyDescent="0.35">
      <c r="A1253" s="53">
        <v>88050</v>
      </c>
      <c r="B1253" s="55" t="s">
        <v>2731</v>
      </c>
      <c r="C1253" s="57" t="s">
        <v>1786</v>
      </c>
      <c r="D1253" s="59">
        <v>1.2939907578982885E-4</v>
      </c>
      <c r="E1253" s="7">
        <v>0</v>
      </c>
      <c r="F1253" s="63">
        <f t="shared" si="19"/>
        <v>0</v>
      </c>
      <c r="G1253" s="64"/>
    </row>
    <row r="1254" spans="1:7" ht="14.5" x14ac:dyDescent="0.35">
      <c r="A1254" s="53">
        <v>88040</v>
      </c>
      <c r="B1254" s="55" t="s">
        <v>2732</v>
      </c>
      <c r="C1254" s="57" t="s">
        <v>1786</v>
      </c>
      <c r="D1254" s="59">
        <v>4.9669533622280988E-5</v>
      </c>
      <c r="E1254" s="7">
        <v>0</v>
      </c>
      <c r="F1254" s="63">
        <f t="shared" si="19"/>
        <v>0</v>
      </c>
      <c r="G1254" s="64"/>
    </row>
    <row r="1255" spans="1:7" ht="14.5" x14ac:dyDescent="0.35">
      <c r="A1255" s="53">
        <v>88040</v>
      </c>
      <c r="B1255" s="55" t="s">
        <v>2734</v>
      </c>
      <c r="C1255" s="57" t="s">
        <v>1786</v>
      </c>
      <c r="D1255" s="59">
        <v>5.5396058709762579E-5</v>
      </c>
      <c r="E1255" s="7">
        <v>0</v>
      </c>
      <c r="F1255" s="63">
        <f t="shared" si="19"/>
        <v>0</v>
      </c>
      <c r="G1255" s="64"/>
    </row>
    <row r="1256" spans="1:7" ht="14.5" x14ac:dyDescent="0.35">
      <c r="A1256" s="53">
        <v>88050</v>
      </c>
      <c r="B1256" s="55" t="s">
        <v>2735</v>
      </c>
      <c r="C1256" s="57" t="s">
        <v>1786</v>
      </c>
      <c r="D1256" s="59">
        <v>8.0239321848926039E-5</v>
      </c>
      <c r="E1256" s="7">
        <v>0</v>
      </c>
      <c r="F1256" s="63">
        <f t="shared" si="19"/>
        <v>0</v>
      </c>
      <c r="G1256" s="64"/>
    </row>
    <row r="1257" spans="1:7" ht="14.5" x14ac:dyDescent="0.35">
      <c r="A1257" s="53">
        <v>88050</v>
      </c>
      <c r="B1257" s="55" t="s">
        <v>2736</v>
      </c>
      <c r="C1257" s="57" t="s">
        <v>1786</v>
      </c>
      <c r="D1257" s="59">
        <v>1.281246265863834E-5</v>
      </c>
      <c r="E1257" s="7">
        <v>0</v>
      </c>
      <c r="F1257" s="63">
        <f t="shared" si="19"/>
        <v>0</v>
      </c>
      <c r="G1257" s="64"/>
    </row>
    <row r="1258" spans="1:7" ht="14.5" x14ac:dyDescent="0.35">
      <c r="A1258" s="53">
        <v>88049</v>
      </c>
      <c r="B1258" s="55" t="s">
        <v>2737</v>
      </c>
      <c r="C1258" s="57" t="s">
        <v>1786</v>
      </c>
      <c r="D1258" s="59">
        <v>4.8174179890238315E-5</v>
      </c>
      <c r="E1258" s="7">
        <v>0</v>
      </c>
      <c r="F1258" s="63">
        <f t="shared" si="19"/>
        <v>0</v>
      </c>
      <c r="G1258" s="64"/>
    </row>
    <row r="1259" spans="1:7" ht="14.5" x14ac:dyDescent="0.35">
      <c r="A1259" s="53">
        <v>88050</v>
      </c>
      <c r="B1259" s="55" t="s">
        <v>2738</v>
      </c>
      <c r="C1259" s="57" t="s">
        <v>1786</v>
      </c>
      <c r="D1259" s="59">
        <v>2.4452432050106858E-5</v>
      </c>
      <c r="E1259" s="7">
        <v>0</v>
      </c>
      <c r="F1259" s="63">
        <f t="shared" si="19"/>
        <v>0</v>
      </c>
      <c r="G1259" s="64"/>
    </row>
    <row r="1260" spans="1:7" ht="14.5" x14ac:dyDescent="0.35">
      <c r="A1260" s="53">
        <v>88055</v>
      </c>
      <c r="B1260" s="55" t="s">
        <v>2741</v>
      </c>
      <c r="C1260" s="57" t="s">
        <v>1786</v>
      </c>
      <c r="D1260" s="59">
        <v>4.2855478547859274E-5</v>
      </c>
      <c r="E1260" s="7">
        <v>0</v>
      </c>
      <c r="F1260" s="63">
        <f t="shared" si="19"/>
        <v>0</v>
      </c>
      <c r="G1260" s="64"/>
    </row>
    <row r="1261" spans="1:7" ht="14.5" x14ac:dyDescent="0.35">
      <c r="A1261" s="53">
        <v>88056</v>
      </c>
      <c r="B1261" s="55" t="s">
        <v>2742</v>
      </c>
      <c r="C1261" s="57" t="s">
        <v>1786</v>
      </c>
      <c r="D1261" s="59">
        <v>6.0850701300509142E-5</v>
      </c>
      <c r="E1261" s="7">
        <v>0</v>
      </c>
      <c r="F1261" s="63">
        <f t="shared" si="19"/>
        <v>0</v>
      </c>
      <c r="G1261" s="64"/>
    </row>
    <row r="1262" spans="1:7" ht="14.5" x14ac:dyDescent="0.35">
      <c r="A1262" s="53">
        <v>88050</v>
      </c>
      <c r="B1262" s="55" t="s">
        <v>2744</v>
      </c>
      <c r="C1262" s="57" t="s">
        <v>1786</v>
      </c>
      <c r="D1262" s="59">
        <v>2.553996203704698E-5</v>
      </c>
      <c r="E1262" s="7">
        <v>0</v>
      </c>
      <c r="F1262" s="63">
        <f t="shared" si="19"/>
        <v>0</v>
      </c>
      <c r="G1262" s="64"/>
    </row>
    <row r="1263" spans="1:7" ht="14.5" x14ac:dyDescent="0.35">
      <c r="A1263" s="53">
        <v>88050</v>
      </c>
      <c r="B1263" s="55" t="s">
        <v>2745</v>
      </c>
      <c r="C1263" s="57" t="s">
        <v>1786</v>
      </c>
      <c r="D1263" s="59">
        <v>2.4214534865463703E-5</v>
      </c>
      <c r="E1263" s="7">
        <v>0</v>
      </c>
      <c r="F1263" s="63">
        <f t="shared" si="19"/>
        <v>0</v>
      </c>
      <c r="G1263" s="64"/>
    </row>
    <row r="1264" spans="1:7" ht="14.5" x14ac:dyDescent="0.35">
      <c r="A1264" s="53">
        <v>89030</v>
      </c>
      <c r="B1264" s="55" t="s">
        <v>1223</v>
      </c>
      <c r="C1264" s="57" t="s">
        <v>1786</v>
      </c>
      <c r="D1264" s="59">
        <v>4.6440928973552491E-5</v>
      </c>
      <c r="E1264" s="7">
        <v>0</v>
      </c>
      <c r="F1264" s="63">
        <f t="shared" si="19"/>
        <v>0</v>
      </c>
      <c r="G1264" s="64"/>
    </row>
    <row r="1265" spans="1:7" ht="14.5" x14ac:dyDescent="0.35">
      <c r="A1265" s="53">
        <v>89040</v>
      </c>
      <c r="B1265" s="55" t="s">
        <v>1224</v>
      </c>
      <c r="C1265" s="57" t="s">
        <v>1786</v>
      </c>
      <c r="D1265" s="59">
        <v>7.9355703734537199E-6</v>
      </c>
      <c r="E1265" s="7">
        <v>0</v>
      </c>
      <c r="F1265" s="63">
        <f t="shared" si="19"/>
        <v>0</v>
      </c>
      <c r="G1265" s="64"/>
    </row>
    <row r="1266" spans="1:7" ht="14.5" x14ac:dyDescent="0.35">
      <c r="A1266" s="53">
        <v>89040</v>
      </c>
      <c r="B1266" s="55" t="s">
        <v>1226</v>
      </c>
      <c r="C1266" s="57" t="s">
        <v>1786</v>
      </c>
      <c r="D1266" s="59">
        <v>2.0017348822116664E-5</v>
      </c>
      <c r="E1266" s="7">
        <v>0</v>
      </c>
      <c r="F1266" s="63">
        <f t="shared" si="19"/>
        <v>0</v>
      </c>
      <c r="G1266" s="64"/>
    </row>
    <row r="1267" spans="1:7" ht="14.5" x14ac:dyDescent="0.35">
      <c r="A1267" s="53">
        <v>89031</v>
      </c>
      <c r="B1267" s="55" t="s">
        <v>2746</v>
      </c>
      <c r="C1267" s="57" t="s">
        <v>1786</v>
      </c>
      <c r="D1267" s="59">
        <v>8.1887609485382164E-5</v>
      </c>
      <c r="E1267" s="7">
        <v>0</v>
      </c>
      <c r="F1267" s="63">
        <f t="shared" si="19"/>
        <v>0</v>
      </c>
      <c r="G1267" s="64"/>
    </row>
    <row r="1268" spans="1:7" ht="14.5" x14ac:dyDescent="0.35">
      <c r="A1268" s="53">
        <v>89060</v>
      </c>
      <c r="B1268" s="55" t="s">
        <v>2747</v>
      </c>
      <c r="C1268" s="57" t="s">
        <v>1786</v>
      </c>
      <c r="D1268" s="59">
        <v>1.6194001211780287E-5</v>
      </c>
      <c r="E1268" s="7">
        <v>0</v>
      </c>
      <c r="F1268" s="63">
        <f t="shared" si="19"/>
        <v>0</v>
      </c>
      <c r="G1268" s="64"/>
    </row>
    <row r="1269" spans="1:7" ht="14.5" x14ac:dyDescent="0.35">
      <c r="A1269" s="53">
        <v>89030</v>
      </c>
      <c r="B1269" s="55" t="s">
        <v>1228</v>
      </c>
      <c r="C1269" s="57" t="s">
        <v>1786</v>
      </c>
      <c r="D1269" s="59">
        <v>4.1699977936735391E-5</v>
      </c>
      <c r="E1269" s="7">
        <v>0</v>
      </c>
      <c r="F1269" s="63">
        <f t="shared" si="19"/>
        <v>0</v>
      </c>
      <c r="G1269" s="64"/>
    </row>
    <row r="1270" spans="1:7" ht="14.5" x14ac:dyDescent="0.35">
      <c r="A1270" s="53">
        <v>89032</v>
      </c>
      <c r="B1270" s="55" t="s">
        <v>2748</v>
      </c>
      <c r="C1270" s="57" t="s">
        <v>1786</v>
      </c>
      <c r="D1270" s="59">
        <v>7.1556074609450986E-5</v>
      </c>
      <c r="E1270" s="7">
        <v>0</v>
      </c>
      <c r="F1270" s="63">
        <f t="shared" si="19"/>
        <v>0</v>
      </c>
      <c r="G1270" s="64"/>
    </row>
    <row r="1271" spans="1:7" ht="14.5" x14ac:dyDescent="0.35">
      <c r="A1271" s="53">
        <v>89040</v>
      </c>
      <c r="B1271" s="55" t="s">
        <v>1229</v>
      </c>
      <c r="C1271" s="57" t="s">
        <v>1786</v>
      </c>
      <c r="D1271" s="59">
        <v>1.942260586050878E-5</v>
      </c>
      <c r="E1271" s="7">
        <v>0</v>
      </c>
      <c r="F1271" s="63">
        <f t="shared" si="19"/>
        <v>0</v>
      </c>
      <c r="G1271" s="64"/>
    </row>
    <row r="1272" spans="1:7" ht="14.5" x14ac:dyDescent="0.35">
      <c r="A1272" s="53">
        <v>89034</v>
      </c>
      <c r="B1272" s="55" t="s">
        <v>1230</v>
      </c>
      <c r="C1272" s="57" t="s">
        <v>1786</v>
      </c>
      <c r="D1272" s="59">
        <v>1.4688451886110053E-4</v>
      </c>
      <c r="E1272" s="7">
        <v>0</v>
      </c>
      <c r="F1272" s="63">
        <f t="shared" si="19"/>
        <v>0</v>
      </c>
      <c r="G1272" s="64"/>
    </row>
    <row r="1273" spans="1:7" ht="14.5" x14ac:dyDescent="0.35">
      <c r="A1273" s="53">
        <v>89036</v>
      </c>
      <c r="B1273" s="55" t="s">
        <v>1231</v>
      </c>
      <c r="C1273" s="57" t="s">
        <v>1786</v>
      </c>
      <c r="D1273" s="59">
        <v>5.5192146837211304E-5</v>
      </c>
      <c r="E1273" s="7">
        <v>0</v>
      </c>
      <c r="F1273" s="63">
        <f t="shared" si="19"/>
        <v>0</v>
      </c>
      <c r="G1273" s="64"/>
    </row>
    <row r="1274" spans="1:7" ht="14.5" x14ac:dyDescent="0.35">
      <c r="A1274" s="53">
        <v>89030</v>
      </c>
      <c r="B1274" s="55" t="s">
        <v>1232</v>
      </c>
      <c r="C1274" s="57" t="s">
        <v>1786</v>
      </c>
      <c r="D1274" s="59">
        <v>1.7757325568006717E-5</v>
      </c>
      <c r="E1274" s="7">
        <v>0</v>
      </c>
      <c r="F1274" s="63">
        <f t="shared" si="19"/>
        <v>0</v>
      </c>
      <c r="G1274" s="64"/>
    </row>
    <row r="1275" spans="1:7" ht="14.5" x14ac:dyDescent="0.35">
      <c r="A1275" s="53">
        <v>89050</v>
      </c>
      <c r="B1275" s="55" t="s">
        <v>2751</v>
      </c>
      <c r="C1275" s="57" t="s">
        <v>1786</v>
      </c>
      <c r="D1275" s="59">
        <v>1.2914418594913976E-5</v>
      </c>
      <c r="E1275" s="7">
        <v>0</v>
      </c>
      <c r="F1275" s="63">
        <f t="shared" si="19"/>
        <v>0</v>
      </c>
      <c r="G1275" s="64"/>
    </row>
    <row r="1276" spans="1:7" ht="14.5" x14ac:dyDescent="0.35">
      <c r="A1276" s="53">
        <v>89040</v>
      </c>
      <c r="B1276" s="55" t="s">
        <v>1233</v>
      </c>
      <c r="C1276" s="57" t="s">
        <v>1786</v>
      </c>
      <c r="D1276" s="59">
        <v>1.245561688167361E-5</v>
      </c>
      <c r="E1276" s="7">
        <v>0</v>
      </c>
      <c r="F1276" s="63">
        <f t="shared" si="19"/>
        <v>0</v>
      </c>
      <c r="G1276" s="64"/>
    </row>
    <row r="1277" spans="1:7" ht="14.5" x14ac:dyDescent="0.35">
      <c r="A1277" s="53">
        <v>89040</v>
      </c>
      <c r="B1277" s="55" t="s">
        <v>1236</v>
      </c>
      <c r="C1277" s="57" t="s">
        <v>1786</v>
      </c>
      <c r="D1277" s="59">
        <v>1.1894859232157609E-5</v>
      </c>
      <c r="E1277" s="7">
        <v>0</v>
      </c>
      <c r="F1277" s="63">
        <f t="shared" si="19"/>
        <v>0</v>
      </c>
      <c r="G1277" s="64"/>
    </row>
    <row r="1278" spans="1:7" ht="14.5" x14ac:dyDescent="0.35">
      <c r="A1278" s="53">
        <v>89030</v>
      </c>
      <c r="B1278" s="55" t="s">
        <v>1237</v>
      </c>
      <c r="C1278" s="57" t="s">
        <v>1786</v>
      </c>
      <c r="D1278" s="59">
        <v>7.7656438129943251E-6</v>
      </c>
      <c r="E1278" s="7">
        <v>0</v>
      </c>
      <c r="F1278" s="63">
        <f t="shared" ref="F1278:F1341" si="20">+IF(E1278=1,D1278/$D$8,0)</f>
        <v>0</v>
      </c>
      <c r="G1278" s="64"/>
    </row>
    <row r="1279" spans="1:7" ht="14.5" x14ac:dyDescent="0.35">
      <c r="A1279" s="53">
        <v>89060</v>
      </c>
      <c r="B1279" s="55" t="s">
        <v>2752</v>
      </c>
      <c r="C1279" s="57" t="s">
        <v>1786</v>
      </c>
      <c r="D1279" s="59">
        <v>2.2515269260869759E-5</v>
      </c>
      <c r="E1279" s="7">
        <v>0</v>
      </c>
      <c r="F1279" s="63">
        <f t="shared" si="20"/>
        <v>0</v>
      </c>
      <c r="G1279" s="64"/>
    </row>
    <row r="1280" spans="1:7" ht="14.5" x14ac:dyDescent="0.35">
      <c r="A1280" s="53">
        <v>89030</v>
      </c>
      <c r="B1280" s="55" t="s">
        <v>1238</v>
      </c>
      <c r="C1280" s="57" t="s">
        <v>1786</v>
      </c>
      <c r="D1280" s="59">
        <v>3.6109394097621313E-5</v>
      </c>
      <c r="E1280" s="7">
        <v>0</v>
      </c>
      <c r="F1280" s="63">
        <f t="shared" si="20"/>
        <v>0</v>
      </c>
      <c r="G1280" s="64"/>
    </row>
    <row r="1281" spans="1:7" ht="14.5" x14ac:dyDescent="0.35">
      <c r="A1281" s="53">
        <v>89030</v>
      </c>
      <c r="B1281" s="55" t="s">
        <v>1239</v>
      </c>
      <c r="C1281" s="57" t="s">
        <v>1786</v>
      </c>
      <c r="D1281" s="59">
        <v>1.1673954703560397E-5</v>
      </c>
      <c r="E1281" s="7">
        <v>0</v>
      </c>
      <c r="F1281" s="63">
        <f t="shared" si="20"/>
        <v>0</v>
      </c>
      <c r="G1281" s="64"/>
    </row>
    <row r="1282" spans="1:7" ht="14.5" x14ac:dyDescent="0.35">
      <c r="A1282" s="53">
        <v>89041</v>
      </c>
      <c r="B1282" s="55" t="s">
        <v>2753</v>
      </c>
      <c r="C1282" s="57" t="s">
        <v>1786</v>
      </c>
      <c r="D1282" s="59">
        <v>1.1526118595960723E-4</v>
      </c>
      <c r="E1282" s="7">
        <v>0</v>
      </c>
      <c r="F1282" s="63">
        <f t="shared" si="20"/>
        <v>0</v>
      </c>
      <c r="G1282" s="64"/>
    </row>
    <row r="1283" spans="1:7" ht="14.5" x14ac:dyDescent="0.35">
      <c r="A1283" s="53">
        <v>89040</v>
      </c>
      <c r="B1283" s="55" t="s">
        <v>1240</v>
      </c>
      <c r="C1283" s="57" t="s">
        <v>1786</v>
      </c>
      <c r="D1283" s="59">
        <v>8.9211444241182062E-6</v>
      </c>
      <c r="E1283" s="7">
        <v>0</v>
      </c>
      <c r="F1283" s="63">
        <f t="shared" si="20"/>
        <v>0</v>
      </c>
      <c r="G1283" s="64"/>
    </row>
    <row r="1284" spans="1:7" ht="14.5" x14ac:dyDescent="0.35">
      <c r="A1284" s="53">
        <v>89021</v>
      </c>
      <c r="B1284" s="55" t="s">
        <v>1241</v>
      </c>
      <c r="C1284" s="57" t="s">
        <v>1786</v>
      </c>
      <c r="D1284" s="59">
        <v>1.0574529857388115E-4</v>
      </c>
      <c r="E1284" s="7">
        <v>0</v>
      </c>
      <c r="F1284" s="63">
        <f t="shared" si="20"/>
        <v>0</v>
      </c>
      <c r="G1284" s="64"/>
    </row>
    <row r="1285" spans="1:7" ht="14.5" x14ac:dyDescent="0.35">
      <c r="A1285" s="53">
        <v>89030</v>
      </c>
      <c r="B1285" s="55" t="s">
        <v>1243</v>
      </c>
      <c r="C1285" s="57" t="s">
        <v>1786</v>
      </c>
      <c r="D1285" s="59">
        <v>7.8234188435505193E-5</v>
      </c>
      <c r="E1285" s="7">
        <v>0</v>
      </c>
      <c r="F1285" s="63">
        <f t="shared" si="20"/>
        <v>0</v>
      </c>
      <c r="G1285" s="64"/>
    </row>
    <row r="1286" spans="1:7" ht="14.5" x14ac:dyDescent="0.35">
      <c r="A1286" s="53">
        <v>89050</v>
      </c>
      <c r="B1286" s="55" t="s">
        <v>2754</v>
      </c>
      <c r="C1286" s="57" t="s">
        <v>1786</v>
      </c>
      <c r="D1286" s="59">
        <v>1.2846447970730218E-5</v>
      </c>
      <c r="E1286" s="7">
        <v>0</v>
      </c>
      <c r="F1286" s="63">
        <f t="shared" si="20"/>
        <v>0</v>
      </c>
      <c r="G1286" s="64"/>
    </row>
    <row r="1287" spans="1:7" ht="14.5" x14ac:dyDescent="0.35">
      <c r="A1287" s="53">
        <v>89050</v>
      </c>
      <c r="B1287" s="55" t="s">
        <v>2756</v>
      </c>
      <c r="C1287" s="57" t="s">
        <v>1786</v>
      </c>
      <c r="D1287" s="59">
        <v>2.5743873909598255E-5</v>
      </c>
      <c r="E1287" s="7">
        <v>0</v>
      </c>
      <c r="F1287" s="63">
        <f t="shared" si="20"/>
        <v>0</v>
      </c>
      <c r="G1287" s="64"/>
    </row>
    <row r="1288" spans="1:7" ht="14.5" x14ac:dyDescent="0.35">
      <c r="A1288" s="53">
        <v>89030</v>
      </c>
      <c r="B1288" s="55" t="s">
        <v>1244</v>
      </c>
      <c r="C1288" s="57" t="s">
        <v>1786</v>
      </c>
      <c r="D1288" s="59">
        <v>1.2880433282822097E-5</v>
      </c>
      <c r="E1288" s="7">
        <v>0</v>
      </c>
      <c r="F1288" s="63">
        <f t="shared" si="20"/>
        <v>0</v>
      </c>
      <c r="G1288" s="64"/>
    </row>
    <row r="1289" spans="1:7" ht="14.5" x14ac:dyDescent="0.35">
      <c r="A1289" s="53">
        <v>89050</v>
      </c>
      <c r="B1289" s="55" t="s">
        <v>2757</v>
      </c>
      <c r="C1289" s="57" t="s">
        <v>1786</v>
      </c>
      <c r="D1289" s="59">
        <v>1.4358794358818829E-5</v>
      </c>
      <c r="E1289" s="7">
        <v>0</v>
      </c>
      <c r="F1289" s="63">
        <f t="shared" si="20"/>
        <v>0</v>
      </c>
      <c r="G1289" s="64"/>
    </row>
    <row r="1290" spans="1:7" ht="14.5" x14ac:dyDescent="0.35">
      <c r="A1290" s="53">
        <v>89054</v>
      </c>
      <c r="B1290" s="55" t="s">
        <v>2758</v>
      </c>
      <c r="C1290" s="57" t="s">
        <v>1786</v>
      </c>
      <c r="D1290" s="59">
        <v>2.4095586273142127E-5</v>
      </c>
      <c r="E1290" s="7">
        <v>0</v>
      </c>
      <c r="F1290" s="63">
        <f t="shared" si="20"/>
        <v>0</v>
      </c>
      <c r="G1290" s="64"/>
    </row>
    <row r="1291" spans="1:7" ht="14.5" x14ac:dyDescent="0.35">
      <c r="A1291" s="53">
        <v>89040</v>
      </c>
      <c r="B1291" s="55" t="s">
        <v>1245</v>
      </c>
      <c r="C1291" s="57" t="s">
        <v>1786</v>
      </c>
      <c r="D1291" s="59">
        <v>3.9983719676095505E-5</v>
      </c>
      <c r="E1291" s="7">
        <v>0</v>
      </c>
      <c r="F1291" s="63">
        <f t="shared" si="20"/>
        <v>0</v>
      </c>
      <c r="G1291" s="64"/>
    </row>
    <row r="1292" spans="1:7" ht="14.5" x14ac:dyDescent="0.35">
      <c r="A1292" s="53">
        <v>89043</v>
      </c>
      <c r="B1292" s="55" t="s">
        <v>1249</v>
      </c>
      <c r="C1292" s="57" t="s">
        <v>1786</v>
      </c>
      <c r="D1292" s="59">
        <v>4.8344106450697713E-5</v>
      </c>
      <c r="E1292" s="7">
        <v>0</v>
      </c>
      <c r="F1292" s="63">
        <f t="shared" si="20"/>
        <v>0</v>
      </c>
      <c r="G1292" s="64"/>
    </row>
    <row r="1293" spans="1:7" ht="14.5" x14ac:dyDescent="0.35">
      <c r="A1293" s="53">
        <v>89050</v>
      </c>
      <c r="B1293" s="55" t="s">
        <v>2759</v>
      </c>
      <c r="C1293" s="57" t="s">
        <v>1786</v>
      </c>
      <c r="D1293" s="59">
        <v>5.8114883677112892E-6</v>
      </c>
      <c r="E1293" s="7">
        <v>0</v>
      </c>
      <c r="F1293" s="63">
        <f t="shared" si="20"/>
        <v>0</v>
      </c>
      <c r="G1293" s="64"/>
    </row>
    <row r="1294" spans="1:7" ht="14.5" x14ac:dyDescent="0.35">
      <c r="A1294" s="53">
        <v>89045</v>
      </c>
      <c r="B1294" s="55" t="s">
        <v>2760</v>
      </c>
      <c r="C1294" s="57" t="s">
        <v>1786</v>
      </c>
      <c r="D1294" s="59">
        <v>4.1598022000459753E-5</v>
      </c>
      <c r="E1294" s="7">
        <v>0</v>
      </c>
      <c r="F1294" s="63">
        <f t="shared" si="20"/>
        <v>0</v>
      </c>
      <c r="G1294" s="64"/>
    </row>
    <row r="1295" spans="1:7" ht="14.5" x14ac:dyDescent="0.35">
      <c r="A1295" s="53">
        <v>89040</v>
      </c>
      <c r="B1295" s="55" t="s">
        <v>1254</v>
      </c>
      <c r="C1295" s="57" t="s">
        <v>1786</v>
      </c>
      <c r="D1295" s="59">
        <v>8.3943720866940836E-6</v>
      </c>
      <c r="E1295" s="7">
        <v>0</v>
      </c>
      <c r="F1295" s="63">
        <f t="shared" si="20"/>
        <v>0</v>
      </c>
      <c r="G1295" s="64"/>
    </row>
    <row r="1296" spans="1:7" ht="14.5" x14ac:dyDescent="0.35">
      <c r="A1296" s="53">
        <v>89040</v>
      </c>
      <c r="B1296" s="55" t="s">
        <v>1258</v>
      </c>
      <c r="C1296" s="57" t="s">
        <v>1786</v>
      </c>
      <c r="D1296" s="59">
        <v>5.6126742919737974E-5</v>
      </c>
      <c r="E1296" s="7">
        <v>0</v>
      </c>
      <c r="F1296" s="63">
        <f t="shared" si="20"/>
        <v>0</v>
      </c>
      <c r="G1296" s="64"/>
    </row>
    <row r="1297" spans="1:7" ht="14.5" x14ac:dyDescent="0.35">
      <c r="A1297" s="53">
        <v>89064</v>
      </c>
      <c r="B1297" s="55" t="s">
        <v>1259</v>
      </c>
      <c r="C1297" s="57" t="s">
        <v>1786</v>
      </c>
      <c r="D1297" s="59">
        <v>9.6807161493716996E-5</v>
      </c>
      <c r="E1297" s="7">
        <v>0</v>
      </c>
      <c r="F1297" s="63">
        <f t="shared" si="20"/>
        <v>0</v>
      </c>
      <c r="G1297" s="64"/>
    </row>
    <row r="1298" spans="1:7" ht="14.5" x14ac:dyDescent="0.35">
      <c r="A1298" s="53">
        <v>89065</v>
      </c>
      <c r="B1298" s="55" t="s">
        <v>1260</v>
      </c>
      <c r="C1298" s="57" t="s">
        <v>1786</v>
      </c>
      <c r="D1298" s="59">
        <v>9.4717064800066444E-5</v>
      </c>
      <c r="E1298" s="7">
        <v>0</v>
      </c>
      <c r="F1298" s="63">
        <f t="shared" si="20"/>
        <v>0</v>
      </c>
      <c r="G1298" s="64"/>
    </row>
    <row r="1299" spans="1:7" ht="14.5" x14ac:dyDescent="0.35">
      <c r="A1299" s="53">
        <v>89038</v>
      </c>
      <c r="B1299" s="55" t="s">
        <v>2763</v>
      </c>
      <c r="C1299" s="57" t="s">
        <v>1786</v>
      </c>
      <c r="D1299" s="59">
        <v>3.2727855544479364E-5</v>
      </c>
      <c r="E1299" s="7">
        <v>0</v>
      </c>
      <c r="F1299" s="63">
        <f t="shared" si="20"/>
        <v>0</v>
      </c>
      <c r="G1299" s="64"/>
    </row>
    <row r="1300" spans="1:7" ht="14.5" x14ac:dyDescent="0.35">
      <c r="A1300" s="53">
        <v>89040</v>
      </c>
      <c r="B1300" s="55" t="s">
        <v>1262</v>
      </c>
      <c r="C1300" s="57" t="s">
        <v>1786</v>
      </c>
      <c r="D1300" s="59">
        <v>8.4963280229697211E-6</v>
      </c>
      <c r="E1300" s="7">
        <v>0</v>
      </c>
      <c r="F1300" s="63">
        <f t="shared" si="20"/>
        <v>0</v>
      </c>
      <c r="G1300" s="64"/>
    </row>
    <row r="1301" spans="1:7" ht="14.5" x14ac:dyDescent="0.35">
      <c r="A1301" s="53">
        <v>89040</v>
      </c>
      <c r="B1301" s="55" t="s">
        <v>1263</v>
      </c>
      <c r="C1301" s="57" t="s">
        <v>1786</v>
      </c>
      <c r="D1301" s="59">
        <v>1.7179575262444775E-5</v>
      </c>
      <c r="E1301" s="7">
        <v>0</v>
      </c>
      <c r="F1301" s="63">
        <f t="shared" si="20"/>
        <v>0</v>
      </c>
      <c r="G1301" s="64"/>
    </row>
    <row r="1302" spans="1:7" ht="14.5" x14ac:dyDescent="0.35">
      <c r="A1302" s="53">
        <v>89039</v>
      </c>
      <c r="B1302" s="55" t="s">
        <v>2764</v>
      </c>
      <c r="C1302" s="57" t="s">
        <v>1786</v>
      </c>
      <c r="D1302" s="59">
        <v>6.3280651115078484E-5</v>
      </c>
      <c r="E1302" s="7">
        <v>0</v>
      </c>
      <c r="F1302" s="63">
        <f t="shared" si="20"/>
        <v>0</v>
      </c>
      <c r="G1302" s="64"/>
    </row>
    <row r="1303" spans="1:7" ht="14.5" x14ac:dyDescent="0.35">
      <c r="A1303" s="53">
        <v>89040</v>
      </c>
      <c r="B1303" s="55" t="s">
        <v>1265</v>
      </c>
      <c r="C1303" s="57" t="s">
        <v>1786</v>
      </c>
      <c r="D1303" s="59">
        <v>1.8080186032879564E-5</v>
      </c>
      <c r="E1303" s="7">
        <v>0</v>
      </c>
      <c r="F1303" s="63">
        <f t="shared" si="20"/>
        <v>0</v>
      </c>
      <c r="G1303" s="64"/>
    </row>
    <row r="1304" spans="1:7" ht="14.5" x14ac:dyDescent="0.35">
      <c r="A1304" s="53">
        <v>89040</v>
      </c>
      <c r="B1304" s="55" t="s">
        <v>1266</v>
      </c>
      <c r="C1304" s="57" t="s">
        <v>1786</v>
      </c>
      <c r="D1304" s="59">
        <v>2.8785559341821415E-5</v>
      </c>
      <c r="E1304" s="7">
        <v>0</v>
      </c>
      <c r="F1304" s="63">
        <f t="shared" si="20"/>
        <v>0</v>
      </c>
      <c r="G1304" s="64"/>
    </row>
    <row r="1305" spans="1:7" ht="14.5" x14ac:dyDescent="0.35">
      <c r="A1305" s="53">
        <v>89060</v>
      </c>
      <c r="B1305" s="55" t="s">
        <v>2765</v>
      </c>
      <c r="C1305" s="57" t="s">
        <v>1786</v>
      </c>
      <c r="D1305" s="59">
        <v>5.7775030556194105E-6</v>
      </c>
      <c r="E1305" s="7">
        <v>0</v>
      </c>
      <c r="F1305" s="63">
        <f t="shared" si="20"/>
        <v>0</v>
      </c>
      <c r="G1305" s="64"/>
    </row>
    <row r="1306" spans="1:7" ht="14.5" x14ac:dyDescent="0.35">
      <c r="A1306" s="53">
        <v>89060</v>
      </c>
      <c r="B1306" s="55" t="s">
        <v>2767</v>
      </c>
      <c r="C1306" s="57" t="s">
        <v>1786</v>
      </c>
      <c r="D1306" s="59">
        <v>1.6177008555734349E-5</v>
      </c>
      <c r="E1306" s="7">
        <v>0</v>
      </c>
      <c r="F1306" s="63">
        <f t="shared" si="20"/>
        <v>0</v>
      </c>
      <c r="G1306" s="64"/>
    </row>
    <row r="1307" spans="1:7" ht="14.5" x14ac:dyDescent="0.35">
      <c r="A1307" s="53">
        <v>89030</v>
      </c>
      <c r="B1307" s="55" t="s">
        <v>1269</v>
      </c>
      <c r="C1307" s="57" t="s">
        <v>1786</v>
      </c>
      <c r="D1307" s="59">
        <v>1.2047793136571063E-5</v>
      </c>
      <c r="E1307" s="7">
        <v>0</v>
      </c>
      <c r="F1307" s="63">
        <f t="shared" si="20"/>
        <v>0</v>
      </c>
      <c r="G1307" s="64"/>
    </row>
    <row r="1308" spans="1:7" ht="14.5" x14ac:dyDescent="0.35">
      <c r="A1308" s="53">
        <v>89017</v>
      </c>
      <c r="B1308" s="55" t="s">
        <v>1270</v>
      </c>
      <c r="C1308" s="57" t="s">
        <v>1786</v>
      </c>
      <c r="D1308" s="59">
        <v>5.0026379399245715E-5</v>
      </c>
      <c r="E1308" s="7">
        <v>0</v>
      </c>
      <c r="F1308" s="63">
        <f t="shared" si="20"/>
        <v>0</v>
      </c>
      <c r="G1308" s="64"/>
    </row>
    <row r="1309" spans="1:7" ht="14.5" x14ac:dyDescent="0.35">
      <c r="A1309" s="53">
        <v>89040</v>
      </c>
      <c r="B1309" s="55" t="s">
        <v>1271</v>
      </c>
      <c r="C1309" s="57" t="s">
        <v>1786</v>
      </c>
      <c r="D1309" s="59">
        <v>7.0009742909270497E-6</v>
      </c>
      <c r="E1309" s="7">
        <v>0</v>
      </c>
      <c r="F1309" s="63">
        <f t="shared" si="20"/>
        <v>0</v>
      </c>
      <c r="G1309" s="64"/>
    </row>
    <row r="1310" spans="1:7" ht="14.5" x14ac:dyDescent="0.35">
      <c r="A1310" s="53">
        <v>89069</v>
      </c>
      <c r="B1310" s="55" t="s">
        <v>2768</v>
      </c>
      <c r="C1310" s="57" t="s">
        <v>1786</v>
      </c>
      <c r="D1310" s="59">
        <v>3.7468806581296471E-5</v>
      </c>
      <c r="E1310" s="7">
        <v>0</v>
      </c>
      <c r="F1310" s="63">
        <f t="shared" si="20"/>
        <v>0</v>
      </c>
      <c r="G1310" s="64"/>
    </row>
    <row r="1311" spans="1:7" ht="14.5" x14ac:dyDescent="0.35">
      <c r="A1311" s="53">
        <v>89030</v>
      </c>
      <c r="B1311" s="55" t="s">
        <v>1272</v>
      </c>
      <c r="C1311" s="57" t="s">
        <v>1786</v>
      </c>
      <c r="D1311" s="59">
        <v>5.8420751485939801E-5</v>
      </c>
      <c r="E1311" s="7">
        <v>0</v>
      </c>
      <c r="F1311" s="63">
        <f t="shared" si="20"/>
        <v>0</v>
      </c>
      <c r="G1311" s="64"/>
    </row>
    <row r="1312" spans="1:7" ht="14.5" x14ac:dyDescent="0.35">
      <c r="A1312" s="53">
        <v>89050</v>
      </c>
      <c r="B1312" s="55" t="s">
        <v>2769</v>
      </c>
      <c r="C1312" s="57" t="s">
        <v>1786</v>
      </c>
      <c r="D1312" s="59">
        <v>2.5794851877736074E-5</v>
      </c>
      <c r="E1312" s="7">
        <v>0</v>
      </c>
      <c r="F1312" s="63">
        <f t="shared" si="20"/>
        <v>0</v>
      </c>
      <c r="G1312" s="64"/>
    </row>
    <row r="1313" spans="1:7" ht="14.5" x14ac:dyDescent="0.35">
      <c r="A1313" s="53">
        <v>89056</v>
      </c>
      <c r="B1313" s="55" t="s">
        <v>2770</v>
      </c>
      <c r="C1313" s="57" t="s">
        <v>1786</v>
      </c>
      <c r="D1313" s="59">
        <v>1.2965396563051794E-5</v>
      </c>
      <c r="E1313" s="7">
        <v>0</v>
      </c>
      <c r="F1313" s="63">
        <f t="shared" si="20"/>
        <v>0</v>
      </c>
      <c r="G1313" s="64"/>
    </row>
    <row r="1314" spans="1:7" ht="14.5" x14ac:dyDescent="0.35">
      <c r="A1314" s="53">
        <v>89030</v>
      </c>
      <c r="B1314" s="55" t="s">
        <v>1275</v>
      </c>
      <c r="C1314" s="57" t="s">
        <v>1786</v>
      </c>
      <c r="D1314" s="59">
        <v>9.6858139461854825E-6</v>
      </c>
      <c r="E1314" s="7">
        <v>0</v>
      </c>
      <c r="F1314" s="63">
        <f t="shared" si="20"/>
        <v>0</v>
      </c>
      <c r="G1314" s="64"/>
    </row>
    <row r="1315" spans="1:7" ht="14.5" x14ac:dyDescent="0.35">
      <c r="A1315" s="53">
        <v>89050</v>
      </c>
      <c r="B1315" s="55" t="s">
        <v>2771</v>
      </c>
      <c r="C1315" s="57" t="s">
        <v>1786</v>
      </c>
      <c r="D1315" s="59">
        <v>5.1657674379655905E-6</v>
      </c>
      <c r="E1315" s="7">
        <v>0</v>
      </c>
      <c r="F1315" s="63">
        <f t="shared" si="20"/>
        <v>0</v>
      </c>
      <c r="G1315" s="64"/>
    </row>
    <row r="1316" spans="1:7" ht="14.5" x14ac:dyDescent="0.35">
      <c r="A1316" s="53">
        <v>89040</v>
      </c>
      <c r="B1316" s="55" t="s">
        <v>1276</v>
      </c>
      <c r="C1316" s="57" t="s">
        <v>1786</v>
      </c>
      <c r="D1316" s="59">
        <v>2.2770159101558853E-5</v>
      </c>
      <c r="E1316" s="7">
        <v>0</v>
      </c>
      <c r="F1316" s="63">
        <f t="shared" si="20"/>
        <v>0</v>
      </c>
      <c r="G1316" s="64"/>
    </row>
    <row r="1317" spans="1:7" ht="14.5" x14ac:dyDescent="0.35">
      <c r="A1317" s="53">
        <v>89057</v>
      </c>
      <c r="B1317" s="55" t="s">
        <v>2773</v>
      </c>
      <c r="C1317" s="57" t="s">
        <v>1786</v>
      </c>
      <c r="D1317" s="59">
        <v>1.7655369631731079E-5</v>
      </c>
      <c r="E1317" s="7">
        <v>0</v>
      </c>
      <c r="F1317" s="63">
        <f t="shared" si="20"/>
        <v>0</v>
      </c>
      <c r="G1317" s="64"/>
    </row>
    <row r="1318" spans="1:7" ht="14.5" x14ac:dyDescent="0.35">
      <c r="A1318" s="53">
        <v>89030</v>
      </c>
      <c r="B1318" s="55" t="s">
        <v>1282</v>
      </c>
      <c r="C1318" s="57" t="s">
        <v>1786</v>
      </c>
      <c r="D1318" s="59">
        <v>3.1266487124528572E-6</v>
      </c>
      <c r="E1318" s="7">
        <v>0</v>
      </c>
      <c r="F1318" s="63">
        <f t="shared" si="20"/>
        <v>0</v>
      </c>
      <c r="G1318" s="64"/>
    </row>
    <row r="1319" spans="1:7" ht="14.5" x14ac:dyDescent="0.35">
      <c r="A1319" s="53">
        <v>89040</v>
      </c>
      <c r="B1319" s="55" t="s">
        <v>1283</v>
      </c>
      <c r="C1319" s="57" t="s">
        <v>1786</v>
      </c>
      <c r="D1319" s="59">
        <v>1.9694488357243813E-5</v>
      </c>
      <c r="E1319" s="7">
        <v>0</v>
      </c>
      <c r="F1319" s="63">
        <f t="shared" si="20"/>
        <v>0</v>
      </c>
      <c r="G1319" s="64"/>
    </row>
    <row r="1320" spans="1:7" ht="14.5" x14ac:dyDescent="0.35">
      <c r="A1320" s="53">
        <v>89049</v>
      </c>
      <c r="B1320" s="55" t="s">
        <v>2775</v>
      </c>
      <c r="C1320" s="57" t="s">
        <v>1786</v>
      </c>
      <c r="D1320" s="59">
        <v>3.9830785771682052E-5</v>
      </c>
      <c r="E1320" s="7">
        <v>0</v>
      </c>
      <c r="F1320" s="63">
        <f t="shared" si="20"/>
        <v>0</v>
      </c>
      <c r="G1320" s="64"/>
    </row>
    <row r="1321" spans="1:7" ht="14.5" x14ac:dyDescent="0.35">
      <c r="A1321" s="53">
        <v>91013</v>
      </c>
      <c r="B1321" s="55" t="s">
        <v>1289</v>
      </c>
      <c r="C1321" s="57" t="s">
        <v>1787</v>
      </c>
      <c r="D1321" s="59">
        <v>1.0411400359347097E-4</v>
      </c>
      <c r="E1321" s="7">
        <v>0</v>
      </c>
      <c r="F1321" s="63">
        <f t="shared" si="20"/>
        <v>0</v>
      </c>
      <c r="G1321" s="64"/>
    </row>
    <row r="1322" spans="1:7" ht="14.5" x14ac:dyDescent="0.35">
      <c r="A1322" s="53">
        <v>91023</v>
      </c>
      <c r="B1322" s="55" t="s">
        <v>2778</v>
      </c>
      <c r="C1322" s="57" t="s">
        <v>1787</v>
      </c>
      <c r="D1322" s="59">
        <v>7.6891768607875973E-5</v>
      </c>
      <c r="E1322" s="7">
        <v>0</v>
      </c>
      <c r="F1322" s="63">
        <f t="shared" si="20"/>
        <v>0</v>
      </c>
      <c r="G1322" s="64"/>
    </row>
    <row r="1323" spans="1:7" ht="14.5" x14ac:dyDescent="0.35">
      <c r="A1323" s="53">
        <v>91017</v>
      </c>
      <c r="B1323" s="55" t="s">
        <v>1299</v>
      </c>
      <c r="C1323" s="57" t="s">
        <v>1787</v>
      </c>
      <c r="D1323" s="59">
        <v>1.2493000724974677E-4</v>
      </c>
      <c r="E1323" s="7">
        <v>0</v>
      </c>
      <c r="F1323" s="63">
        <f t="shared" si="20"/>
        <v>0</v>
      </c>
      <c r="G1323" s="64"/>
    </row>
    <row r="1324" spans="1:7" ht="14.5" x14ac:dyDescent="0.35">
      <c r="A1324" s="53">
        <v>90021</v>
      </c>
      <c r="B1324" s="55" t="s">
        <v>1310</v>
      </c>
      <c r="C1324" s="57" t="s">
        <v>1787</v>
      </c>
      <c r="D1324" s="59">
        <v>5.6160728231829857E-5</v>
      </c>
      <c r="E1324" s="7">
        <v>0</v>
      </c>
      <c r="F1324" s="63">
        <f t="shared" si="20"/>
        <v>0</v>
      </c>
      <c r="G1324" s="64"/>
    </row>
    <row r="1325" spans="1:7" ht="14.5" x14ac:dyDescent="0.35">
      <c r="A1325" s="53">
        <v>90016</v>
      </c>
      <c r="B1325" s="55" t="s">
        <v>1341</v>
      </c>
      <c r="C1325" s="57" t="s">
        <v>1787</v>
      </c>
      <c r="D1325" s="59">
        <v>6.2023194567678957E-5</v>
      </c>
      <c r="E1325" s="7">
        <v>0</v>
      </c>
      <c r="F1325" s="63">
        <f t="shared" si="20"/>
        <v>0</v>
      </c>
      <c r="G1325" s="64"/>
    </row>
    <row r="1326" spans="1:7" ht="14.5" x14ac:dyDescent="0.35">
      <c r="A1326" s="53">
        <v>90024</v>
      </c>
      <c r="B1326" s="55" t="s">
        <v>1345</v>
      </c>
      <c r="C1326" s="57" t="s">
        <v>1787</v>
      </c>
      <c r="D1326" s="59">
        <v>1.0382512844068998E-4</v>
      </c>
      <c r="E1326" s="7">
        <v>0</v>
      </c>
      <c r="F1326" s="63">
        <f t="shared" si="20"/>
        <v>0</v>
      </c>
      <c r="G1326" s="64"/>
    </row>
    <row r="1327" spans="1:7" ht="14.5" x14ac:dyDescent="0.35">
      <c r="A1327" s="53">
        <v>90026</v>
      </c>
      <c r="B1327" s="55" t="s">
        <v>1363</v>
      </c>
      <c r="C1327" s="57" t="s">
        <v>1787</v>
      </c>
      <c r="D1327" s="59">
        <v>5.0434203144348265E-5</v>
      </c>
      <c r="E1327" s="7">
        <v>0</v>
      </c>
      <c r="F1327" s="63">
        <f t="shared" si="20"/>
        <v>0</v>
      </c>
      <c r="G1327" s="64"/>
    </row>
    <row r="1328" spans="1:7" ht="14.5" x14ac:dyDescent="0.35">
      <c r="A1328" s="53">
        <v>90027</v>
      </c>
      <c r="B1328" s="55" t="s">
        <v>1364</v>
      </c>
      <c r="C1328" s="57" t="s">
        <v>1787</v>
      </c>
      <c r="D1328" s="59">
        <v>4.2056823713700119E-5</v>
      </c>
      <c r="E1328" s="7">
        <v>0</v>
      </c>
      <c r="F1328" s="63">
        <f t="shared" si="20"/>
        <v>0</v>
      </c>
      <c r="G1328" s="64"/>
    </row>
    <row r="1329" spans="1:7" ht="14.5" x14ac:dyDescent="0.35">
      <c r="A1329" s="53">
        <v>90028</v>
      </c>
      <c r="B1329" s="55" t="s">
        <v>1366</v>
      </c>
      <c r="C1329" s="57" t="s">
        <v>1787</v>
      </c>
      <c r="D1329" s="59">
        <v>4.9414643781591897E-5</v>
      </c>
      <c r="E1329" s="7">
        <v>0</v>
      </c>
      <c r="F1329" s="63">
        <f t="shared" si="20"/>
        <v>0</v>
      </c>
      <c r="G1329" s="64"/>
    </row>
    <row r="1330" spans="1:7" ht="14.5" x14ac:dyDescent="0.35">
      <c r="A1330" s="53">
        <v>90051</v>
      </c>
      <c r="B1330" s="55" t="s">
        <v>2779</v>
      </c>
      <c r="C1330" s="57" t="s">
        <v>1787</v>
      </c>
      <c r="D1330" s="59">
        <v>2.2277372076226607E-5</v>
      </c>
      <c r="E1330" s="7">
        <v>0</v>
      </c>
      <c r="F1330" s="63">
        <f t="shared" si="20"/>
        <v>0</v>
      </c>
      <c r="G1330" s="64"/>
    </row>
    <row r="1331" spans="1:7" ht="14.5" x14ac:dyDescent="0.35">
      <c r="A1331" s="53">
        <v>98070</v>
      </c>
      <c r="B1331" s="55" t="s">
        <v>1390</v>
      </c>
      <c r="C1331" s="57" t="s">
        <v>1787</v>
      </c>
      <c r="D1331" s="59">
        <v>2.892150059018893E-5</v>
      </c>
      <c r="E1331" s="7">
        <v>0</v>
      </c>
      <c r="F1331" s="63">
        <f t="shared" si="20"/>
        <v>0</v>
      </c>
      <c r="G1331" s="64"/>
    </row>
    <row r="1332" spans="1:7" ht="14.5" x14ac:dyDescent="0.35">
      <c r="A1332" s="53">
        <v>98030</v>
      </c>
      <c r="B1332" s="55" t="s">
        <v>1393</v>
      </c>
      <c r="C1332" s="57" t="s">
        <v>1787</v>
      </c>
      <c r="D1332" s="59">
        <v>1.3730066085119069E-5</v>
      </c>
      <c r="E1332" s="7">
        <v>0</v>
      </c>
      <c r="F1332" s="63">
        <f t="shared" si="20"/>
        <v>0</v>
      </c>
      <c r="G1332" s="64"/>
    </row>
    <row r="1333" spans="1:7" ht="14.5" x14ac:dyDescent="0.35">
      <c r="A1333" s="53">
        <v>98060</v>
      </c>
      <c r="B1333" s="55" t="s">
        <v>1395</v>
      </c>
      <c r="C1333" s="57" t="s">
        <v>1787</v>
      </c>
      <c r="D1333" s="59">
        <v>1.0127623003379908E-5</v>
      </c>
      <c r="E1333" s="7">
        <v>0</v>
      </c>
      <c r="F1333" s="63">
        <f t="shared" si="20"/>
        <v>0</v>
      </c>
      <c r="G1333" s="64"/>
    </row>
    <row r="1334" spans="1:7" ht="14.5" x14ac:dyDescent="0.35">
      <c r="A1334" s="53">
        <v>98070</v>
      </c>
      <c r="B1334" s="55" t="s">
        <v>1399</v>
      </c>
      <c r="C1334" s="57" t="s">
        <v>1787</v>
      </c>
      <c r="D1334" s="59">
        <v>7.3969031767974396E-5</v>
      </c>
      <c r="E1334" s="7">
        <v>0</v>
      </c>
      <c r="F1334" s="63">
        <f t="shared" si="20"/>
        <v>0</v>
      </c>
      <c r="G1334" s="64"/>
    </row>
    <row r="1335" spans="1:7" ht="14.5" x14ac:dyDescent="0.35">
      <c r="A1335" s="53">
        <v>98070</v>
      </c>
      <c r="B1335" s="55" t="s">
        <v>1402</v>
      </c>
      <c r="C1335" s="57" t="s">
        <v>1787</v>
      </c>
      <c r="D1335" s="59">
        <v>2.0832996312321757E-5</v>
      </c>
      <c r="E1335" s="7">
        <v>0</v>
      </c>
      <c r="F1335" s="63">
        <f t="shared" si="20"/>
        <v>0</v>
      </c>
      <c r="G1335" s="64"/>
    </row>
    <row r="1336" spans="1:7" ht="14.5" x14ac:dyDescent="0.35">
      <c r="A1336" s="53">
        <v>98070</v>
      </c>
      <c r="B1336" s="55" t="s">
        <v>1403</v>
      </c>
      <c r="C1336" s="57" t="s">
        <v>1787</v>
      </c>
      <c r="D1336" s="59">
        <v>4.8089216610008623E-5</v>
      </c>
      <c r="E1336" s="7">
        <v>0</v>
      </c>
      <c r="F1336" s="63">
        <f t="shared" si="20"/>
        <v>0</v>
      </c>
      <c r="G1336" s="64"/>
    </row>
    <row r="1337" spans="1:7" ht="14.5" x14ac:dyDescent="0.35">
      <c r="A1337" s="53">
        <v>98030</v>
      </c>
      <c r="B1337" s="55" t="s">
        <v>1404</v>
      </c>
      <c r="C1337" s="57" t="s">
        <v>1787</v>
      </c>
      <c r="D1337" s="59">
        <v>1.8046200720787687E-5</v>
      </c>
      <c r="E1337" s="7">
        <v>0</v>
      </c>
      <c r="F1337" s="63">
        <f t="shared" si="20"/>
        <v>0</v>
      </c>
      <c r="G1337" s="64"/>
    </row>
    <row r="1338" spans="1:7" ht="14.5" x14ac:dyDescent="0.35">
      <c r="A1338" s="53">
        <v>98053</v>
      </c>
      <c r="B1338" s="55" t="s">
        <v>1405</v>
      </c>
      <c r="C1338" s="57" t="s">
        <v>1787</v>
      </c>
      <c r="D1338" s="59">
        <v>3.8165505479179989E-5</v>
      </c>
      <c r="E1338" s="7">
        <v>0</v>
      </c>
      <c r="F1338" s="63">
        <f t="shared" si="20"/>
        <v>0</v>
      </c>
      <c r="G1338" s="64"/>
    </row>
    <row r="1339" spans="1:7" ht="14.5" x14ac:dyDescent="0.35">
      <c r="A1339" s="53">
        <v>98033</v>
      </c>
      <c r="B1339" s="55" t="s">
        <v>1406</v>
      </c>
      <c r="C1339" s="57" t="s">
        <v>1787</v>
      </c>
      <c r="D1339" s="59">
        <v>3.6789100339458892E-5</v>
      </c>
      <c r="E1339" s="7">
        <v>0</v>
      </c>
      <c r="F1339" s="63">
        <f t="shared" si="20"/>
        <v>0</v>
      </c>
      <c r="G1339" s="64"/>
    </row>
    <row r="1340" spans="1:7" ht="14.5" x14ac:dyDescent="0.35">
      <c r="A1340" s="53">
        <v>98060</v>
      </c>
      <c r="B1340" s="55" t="s">
        <v>1408</v>
      </c>
      <c r="C1340" s="57" t="s">
        <v>1787</v>
      </c>
      <c r="D1340" s="59">
        <v>4.7460488336308859E-5</v>
      </c>
      <c r="E1340" s="7">
        <v>0</v>
      </c>
      <c r="F1340" s="63">
        <f t="shared" si="20"/>
        <v>0</v>
      </c>
      <c r="G1340" s="64"/>
    </row>
    <row r="1341" spans="1:7" ht="14.5" x14ac:dyDescent="0.35">
      <c r="A1341" s="53">
        <v>98062</v>
      </c>
      <c r="B1341" s="55" t="s">
        <v>1409</v>
      </c>
      <c r="C1341" s="57" t="s">
        <v>1787</v>
      </c>
      <c r="D1341" s="59">
        <v>2.1852555675078122E-5</v>
      </c>
      <c r="E1341" s="7">
        <v>0</v>
      </c>
      <c r="F1341" s="63">
        <f t="shared" si="20"/>
        <v>0</v>
      </c>
      <c r="G1341" s="64"/>
    </row>
    <row r="1342" spans="1:7" ht="14.5" x14ac:dyDescent="0.35">
      <c r="A1342" s="53">
        <v>98030</v>
      </c>
      <c r="B1342" s="55" t="s">
        <v>1411</v>
      </c>
      <c r="C1342" s="57" t="s">
        <v>1787</v>
      </c>
      <c r="D1342" s="59">
        <v>7.9695556855455985E-6</v>
      </c>
      <c r="E1342" s="7">
        <v>0</v>
      </c>
      <c r="F1342" s="63">
        <f t="shared" ref="F1342:F1405" si="21">+IF(E1342=1,D1342/$D$8,0)</f>
        <v>0</v>
      </c>
      <c r="G1342" s="64"/>
    </row>
    <row r="1343" spans="1:7" ht="14.5" x14ac:dyDescent="0.35">
      <c r="A1343" s="53">
        <v>98030</v>
      </c>
      <c r="B1343" s="55" t="s">
        <v>1413</v>
      </c>
      <c r="C1343" s="57" t="s">
        <v>1787</v>
      </c>
      <c r="D1343" s="59">
        <v>1.4188867798359434E-5</v>
      </c>
      <c r="E1343" s="7">
        <v>0</v>
      </c>
      <c r="F1343" s="63">
        <f t="shared" si="21"/>
        <v>0</v>
      </c>
      <c r="G1343" s="64"/>
    </row>
    <row r="1344" spans="1:7" ht="14.5" x14ac:dyDescent="0.35">
      <c r="A1344" s="53">
        <v>98070</v>
      </c>
      <c r="B1344" s="55" t="s">
        <v>1415</v>
      </c>
      <c r="C1344" s="57" t="s">
        <v>1787</v>
      </c>
      <c r="D1344" s="59">
        <v>9.9746890989664515E-6</v>
      </c>
      <c r="E1344" s="7">
        <v>0</v>
      </c>
      <c r="F1344" s="63">
        <f t="shared" si="21"/>
        <v>0</v>
      </c>
      <c r="G1344" s="64"/>
    </row>
    <row r="1345" spans="1:7" ht="14.5" x14ac:dyDescent="0.35">
      <c r="A1345" s="53">
        <v>98054</v>
      </c>
      <c r="B1345" s="55" t="s">
        <v>1417</v>
      </c>
      <c r="C1345" s="57" t="s">
        <v>1787</v>
      </c>
      <c r="D1345" s="59">
        <v>6.8021602151895584E-5</v>
      </c>
      <c r="E1345" s="7">
        <v>0</v>
      </c>
      <c r="F1345" s="63">
        <f t="shared" si="21"/>
        <v>0</v>
      </c>
      <c r="G1345" s="64"/>
    </row>
    <row r="1346" spans="1:7" ht="14.5" x14ac:dyDescent="0.35">
      <c r="A1346" s="53">
        <v>98030</v>
      </c>
      <c r="B1346" s="55" t="s">
        <v>1418</v>
      </c>
      <c r="C1346" s="57" t="s">
        <v>1787</v>
      </c>
      <c r="D1346" s="59">
        <v>5.2524299837998818E-5</v>
      </c>
      <c r="E1346" s="7">
        <v>0</v>
      </c>
      <c r="F1346" s="63">
        <f t="shared" si="21"/>
        <v>0</v>
      </c>
      <c r="G1346" s="64"/>
    </row>
    <row r="1347" spans="1:7" ht="14.5" x14ac:dyDescent="0.35">
      <c r="A1347" s="53">
        <v>98070</v>
      </c>
      <c r="B1347" s="55" t="s">
        <v>1419</v>
      </c>
      <c r="C1347" s="57" t="s">
        <v>1787</v>
      </c>
      <c r="D1347" s="59">
        <v>3.8420395319869079E-5</v>
      </c>
      <c r="E1347" s="7">
        <v>0</v>
      </c>
      <c r="F1347" s="63">
        <f t="shared" si="21"/>
        <v>0</v>
      </c>
      <c r="G1347" s="64"/>
    </row>
    <row r="1348" spans="1:7" ht="14.5" x14ac:dyDescent="0.35">
      <c r="A1348" s="53">
        <v>98030</v>
      </c>
      <c r="B1348" s="55" t="s">
        <v>1420</v>
      </c>
      <c r="C1348" s="57" t="s">
        <v>1787</v>
      </c>
      <c r="D1348" s="59">
        <v>5.7095324314356525E-6</v>
      </c>
      <c r="E1348" s="7">
        <v>0</v>
      </c>
      <c r="F1348" s="63">
        <f t="shared" si="21"/>
        <v>0</v>
      </c>
      <c r="G1348" s="64"/>
    </row>
    <row r="1349" spans="1:7" ht="14.5" x14ac:dyDescent="0.35">
      <c r="A1349" s="53">
        <v>98063</v>
      </c>
      <c r="B1349" s="55" t="s">
        <v>1422</v>
      </c>
      <c r="C1349" s="57" t="s">
        <v>1787</v>
      </c>
      <c r="D1349" s="59">
        <v>1.1441155315731027E-4</v>
      </c>
      <c r="E1349" s="7">
        <v>0</v>
      </c>
      <c r="F1349" s="63">
        <f t="shared" si="21"/>
        <v>0</v>
      </c>
      <c r="G1349" s="64"/>
    </row>
    <row r="1350" spans="1:7" ht="14.5" x14ac:dyDescent="0.35">
      <c r="A1350" s="53">
        <v>98064</v>
      </c>
      <c r="B1350" s="55" t="s">
        <v>1428</v>
      </c>
      <c r="C1350" s="57" t="s">
        <v>1787</v>
      </c>
      <c r="D1350" s="59">
        <v>2.6831403896538378E-5</v>
      </c>
      <c r="E1350" s="7">
        <v>0</v>
      </c>
      <c r="F1350" s="63">
        <f t="shared" si="21"/>
        <v>0</v>
      </c>
      <c r="G1350" s="64"/>
    </row>
    <row r="1351" spans="1:7" ht="14.5" x14ac:dyDescent="0.35">
      <c r="A1351" s="53">
        <v>98030</v>
      </c>
      <c r="B1351" s="55" t="s">
        <v>1429</v>
      </c>
      <c r="C1351" s="57" t="s">
        <v>1787</v>
      </c>
      <c r="D1351" s="59">
        <v>1.2387646257489853E-5</v>
      </c>
      <c r="E1351" s="7">
        <v>0</v>
      </c>
      <c r="F1351" s="63">
        <f t="shared" si="21"/>
        <v>0</v>
      </c>
      <c r="G1351" s="64"/>
    </row>
    <row r="1352" spans="1:7" ht="14.5" x14ac:dyDescent="0.35">
      <c r="A1352" s="53">
        <v>98070</v>
      </c>
      <c r="B1352" s="55" t="s">
        <v>1431</v>
      </c>
      <c r="C1352" s="57" t="s">
        <v>1787</v>
      </c>
      <c r="D1352" s="59">
        <v>2.2447298636686002E-5</v>
      </c>
      <c r="E1352" s="7">
        <v>0</v>
      </c>
      <c r="F1352" s="63">
        <f t="shared" si="21"/>
        <v>0</v>
      </c>
      <c r="G1352" s="64"/>
    </row>
    <row r="1353" spans="1:7" ht="14.5" x14ac:dyDescent="0.35">
      <c r="A1353" s="53">
        <v>98030</v>
      </c>
      <c r="B1353" s="55" t="s">
        <v>1433</v>
      </c>
      <c r="C1353" s="57" t="s">
        <v>1787</v>
      </c>
      <c r="D1353" s="59">
        <v>1.0688380652895909E-5</v>
      </c>
      <c r="E1353" s="7">
        <v>0</v>
      </c>
      <c r="F1353" s="63">
        <f t="shared" si="21"/>
        <v>0</v>
      </c>
      <c r="G1353" s="64"/>
    </row>
    <row r="1354" spans="1:7" ht="14.5" x14ac:dyDescent="0.35">
      <c r="A1354" s="53">
        <v>98056</v>
      </c>
      <c r="B1354" s="55" t="s">
        <v>1435</v>
      </c>
      <c r="C1354" s="57" t="s">
        <v>1787</v>
      </c>
      <c r="D1354" s="59">
        <v>2.3585806591763946E-5</v>
      </c>
      <c r="E1354" s="7">
        <v>0</v>
      </c>
      <c r="F1354" s="63">
        <f t="shared" si="21"/>
        <v>0</v>
      </c>
      <c r="G1354" s="64"/>
    </row>
    <row r="1355" spans="1:7" ht="14.5" x14ac:dyDescent="0.35">
      <c r="A1355" s="53">
        <v>98070</v>
      </c>
      <c r="B1355" s="55" t="s">
        <v>1438</v>
      </c>
      <c r="C1355" s="57" t="s">
        <v>1787</v>
      </c>
      <c r="D1355" s="59">
        <v>1.976245898142757E-5</v>
      </c>
      <c r="E1355" s="7">
        <v>0</v>
      </c>
      <c r="F1355" s="63">
        <f t="shared" si="21"/>
        <v>0</v>
      </c>
      <c r="G1355" s="64"/>
    </row>
    <row r="1356" spans="1:7" ht="14.5" x14ac:dyDescent="0.35">
      <c r="A1356" s="53">
        <v>98070</v>
      </c>
      <c r="B1356" s="55" t="s">
        <v>1439</v>
      </c>
      <c r="C1356" s="57" t="s">
        <v>1787</v>
      </c>
      <c r="D1356" s="59">
        <v>1.5106471224840163E-5</v>
      </c>
      <c r="E1356" s="7">
        <v>0</v>
      </c>
      <c r="F1356" s="63">
        <f t="shared" si="21"/>
        <v>0</v>
      </c>
      <c r="G1356" s="64"/>
    </row>
    <row r="1357" spans="1:7" ht="14.5" x14ac:dyDescent="0.35">
      <c r="A1357" s="53">
        <v>98073</v>
      </c>
      <c r="B1357" s="55" t="s">
        <v>1440</v>
      </c>
      <c r="C1357" s="57" t="s">
        <v>1787</v>
      </c>
      <c r="D1357" s="59">
        <v>7.4155950984479719E-5</v>
      </c>
      <c r="E1357" s="7">
        <v>0</v>
      </c>
      <c r="F1357" s="63">
        <f t="shared" si="21"/>
        <v>0</v>
      </c>
      <c r="G1357" s="64"/>
    </row>
    <row r="1358" spans="1:7" ht="14.5" x14ac:dyDescent="0.35">
      <c r="A1358" s="53">
        <v>98030</v>
      </c>
      <c r="B1358" s="55" t="s">
        <v>1441</v>
      </c>
      <c r="C1358" s="57" t="s">
        <v>1787</v>
      </c>
      <c r="D1358" s="59">
        <v>1.1504028143101002E-5</v>
      </c>
      <c r="E1358" s="7">
        <v>0</v>
      </c>
      <c r="F1358" s="63">
        <f t="shared" si="21"/>
        <v>0</v>
      </c>
      <c r="G1358" s="64"/>
    </row>
    <row r="1359" spans="1:7" ht="14.5" x14ac:dyDescent="0.35">
      <c r="A1359" s="53">
        <v>98030</v>
      </c>
      <c r="B1359" s="55" t="s">
        <v>1443</v>
      </c>
      <c r="C1359" s="57" t="s">
        <v>1787</v>
      </c>
      <c r="D1359" s="59">
        <v>8.972122392256025E-6</v>
      </c>
      <c r="E1359" s="7">
        <v>0</v>
      </c>
      <c r="F1359" s="63">
        <f t="shared" si="21"/>
        <v>0</v>
      </c>
      <c r="G1359" s="64"/>
    </row>
    <row r="1360" spans="1:7" ht="14.5" x14ac:dyDescent="0.35">
      <c r="A1360" s="53">
        <v>98060</v>
      </c>
      <c r="B1360" s="55" t="s">
        <v>1444</v>
      </c>
      <c r="C1360" s="57" t="s">
        <v>1787</v>
      </c>
      <c r="D1360" s="59">
        <v>2.3670769871993642E-5</v>
      </c>
      <c r="E1360" s="7">
        <v>0</v>
      </c>
      <c r="F1360" s="63">
        <f t="shared" si="21"/>
        <v>0</v>
      </c>
      <c r="G1360" s="64"/>
    </row>
    <row r="1361" spans="1:7" ht="14.5" x14ac:dyDescent="0.35">
      <c r="A1361" s="53">
        <v>98065</v>
      </c>
      <c r="B1361" s="55" t="s">
        <v>1445</v>
      </c>
      <c r="C1361" s="57" t="s">
        <v>1787</v>
      </c>
      <c r="D1361" s="59">
        <v>3.463103302162458E-5</v>
      </c>
      <c r="E1361" s="7">
        <v>0</v>
      </c>
      <c r="F1361" s="63">
        <f t="shared" si="21"/>
        <v>0</v>
      </c>
      <c r="G1361" s="64"/>
    </row>
    <row r="1362" spans="1:7" ht="14.5" x14ac:dyDescent="0.35">
      <c r="A1362" s="53">
        <v>98030</v>
      </c>
      <c r="B1362" s="55" t="s">
        <v>1446</v>
      </c>
      <c r="C1362" s="57" t="s">
        <v>1787</v>
      </c>
      <c r="D1362" s="59">
        <v>1.3492168900475917E-5</v>
      </c>
      <c r="E1362" s="7">
        <v>0</v>
      </c>
      <c r="F1362" s="63">
        <f t="shared" si="21"/>
        <v>0</v>
      </c>
      <c r="G1362" s="64"/>
    </row>
    <row r="1363" spans="1:7" ht="14.5" x14ac:dyDescent="0.35">
      <c r="A1363" s="53">
        <v>98070</v>
      </c>
      <c r="B1363" s="55" t="s">
        <v>1447</v>
      </c>
      <c r="C1363" s="57" t="s">
        <v>1787</v>
      </c>
      <c r="D1363" s="59">
        <v>1.1164175022182213E-5</v>
      </c>
      <c r="E1363" s="7">
        <v>0</v>
      </c>
      <c r="F1363" s="63">
        <f t="shared" si="21"/>
        <v>0</v>
      </c>
      <c r="G1363" s="64"/>
    </row>
    <row r="1364" spans="1:7" ht="14.5" x14ac:dyDescent="0.35">
      <c r="A1364" s="53">
        <v>98074</v>
      </c>
      <c r="B1364" s="55" t="s">
        <v>1448</v>
      </c>
      <c r="C1364" s="57" t="s">
        <v>1787</v>
      </c>
      <c r="D1364" s="59">
        <v>5.8828575231042344E-5</v>
      </c>
      <c r="E1364" s="7">
        <v>0</v>
      </c>
      <c r="F1364" s="63">
        <f t="shared" si="21"/>
        <v>0</v>
      </c>
      <c r="G1364" s="64"/>
    </row>
    <row r="1365" spans="1:7" ht="14.5" x14ac:dyDescent="0.35">
      <c r="A1365" s="53">
        <v>98058</v>
      </c>
      <c r="B1365" s="55" t="s">
        <v>1450</v>
      </c>
      <c r="C1365" s="57" t="s">
        <v>1787</v>
      </c>
      <c r="D1365" s="59">
        <v>1.9949378197932903E-5</v>
      </c>
      <c r="E1365" s="7">
        <v>0</v>
      </c>
      <c r="F1365" s="63">
        <f t="shared" si="21"/>
        <v>0</v>
      </c>
      <c r="G1365" s="64"/>
    </row>
    <row r="1366" spans="1:7" ht="14.5" x14ac:dyDescent="0.35">
      <c r="A1366" s="53">
        <v>98060</v>
      </c>
      <c r="B1366" s="55" t="s">
        <v>1451</v>
      </c>
      <c r="C1366" s="57" t="s">
        <v>1787</v>
      </c>
      <c r="D1366" s="59">
        <v>3.5446680511829673E-5</v>
      </c>
      <c r="E1366" s="7">
        <v>0</v>
      </c>
      <c r="F1366" s="63">
        <f t="shared" si="21"/>
        <v>0</v>
      </c>
      <c r="G1366" s="64"/>
    </row>
    <row r="1367" spans="1:7" ht="14.5" x14ac:dyDescent="0.35">
      <c r="A1367" s="53">
        <v>98070</v>
      </c>
      <c r="B1367" s="55" t="s">
        <v>1455</v>
      </c>
      <c r="C1367" s="57" t="s">
        <v>1787</v>
      </c>
      <c r="D1367" s="59">
        <v>2.1002922872781152E-5</v>
      </c>
      <c r="E1367" s="7">
        <v>0</v>
      </c>
      <c r="F1367" s="63">
        <f t="shared" si="21"/>
        <v>0</v>
      </c>
      <c r="G1367" s="64"/>
    </row>
    <row r="1368" spans="1:7" ht="14.5" x14ac:dyDescent="0.35">
      <c r="A1368" s="53">
        <v>98060</v>
      </c>
      <c r="B1368" s="55" t="s">
        <v>1456</v>
      </c>
      <c r="C1368" s="57" t="s">
        <v>1787</v>
      </c>
      <c r="D1368" s="59">
        <v>6.4198254541559215E-5</v>
      </c>
      <c r="E1368" s="7">
        <v>0</v>
      </c>
      <c r="F1368" s="63">
        <f t="shared" si="21"/>
        <v>0</v>
      </c>
      <c r="G1368" s="64"/>
    </row>
    <row r="1369" spans="1:7" ht="14.5" x14ac:dyDescent="0.35">
      <c r="A1369" s="53">
        <v>98067</v>
      </c>
      <c r="B1369" s="55" t="s">
        <v>1457</v>
      </c>
      <c r="C1369" s="57" t="s">
        <v>1787</v>
      </c>
      <c r="D1369" s="59">
        <v>1.4681654823691678E-5</v>
      </c>
      <c r="E1369" s="7">
        <v>0</v>
      </c>
      <c r="F1369" s="63">
        <f t="shared" si="21"/>
        <v>0</v>
      </c>
      <c r="G1369" s="64"/>
    </row>
    <row r="1370" spans="1:7" ht="14.5" x14ac:dyDescent="0.35">
      <c r="A1370" s="53">
        <v>98070</v>
      </c>
      <c r="B1370" s="55" t="s">
        <v>1458</v>
      </c>
      <c r="C1370" s="57" t="s">
        <v>1787</v>
      </c>
      <c r="D1370" s="59">
        <v>1.2285690321214217E-5</v>
      </c>
      <c r="E1370" s="7">
        <v>0</v>
      </c>
      <c r="F1370" s="63">
        <f t="shared" si="21"/>
        <v>0</v>
      </c>
      <c r="G1370" s="64"/>
    </row>
    <row r="1371" spans="1:7" ht="14.5" x14ac:dyDescent="0.35">
      <c r="A1371" s="53">
        <v>98030</v>
      </c>
      <c r="B1371" s="55" t="s">
        <v>1459</v>
      </c>
      <c r="C1371" s="57" t="s">
        <v>1787</v>
      </c>
      <c r="D1371" s="59">
        <v>2.9397294959475236E-6</v>
      </c>
      <c r="E1371" s="7">
        <v>0</v>
      </c>
      <c r="F1371" s="63">
        <f t="shared" si="21"/>
        <v>0</v>
      </c>
      <c r="G1371" s="64"/>
    </row>
    <row r="1372" spans="1:7" ht="14.5" x14ac:dyDescent="0.35">
      <c r="A1372" s="53">
        <v>98030</v>
      </c>
      <c r="B1372" s="55" t="s">
        <v>1462</v>
      </c>
      <c r="C1372" s="57" t="s">
        <v>1787</v>
      </c>
      <c r="D1372" s="59">
        <v>9.5498726978179664E-6</v>
      </c>
      <c r="E1372" s="7">
        <v>0</v>
      </c>
      <c r="F1372" s="63">
        <f t="shared" si="21"/>
        <v>0</v>
      </c>
      <c r="G1372" s="64"/>
    </row>
    <row r="1373" spans="1:7" ht="14.5" x14ac:dyDescent="0.35">
      <c r="A1373" s="53">
        <v>98059</v>
      </c>
      <c r="B1373" s="55" t="s">
        <v>1463</v>
      </c>
      <c r="C1373" s="57" t="s">
        <v>1787</v>
      </c>
      <c r="D1373" s="59">
        <v>3.2829811480755002E-5</v>
      </c>
      <c r="E1373" s="7">
        <v>0</v>
      </c>
      <c r="F1373" s="63">
        <f t="shared" si="21"/>
        <v>0</v>
      </c>
      <c r="G1373" s="64"/>
    </row>
    <row r="1374" spans="1:7" ht="14.5" x14ac:dyDescent="0.35">
      <c r="A1374" s="53">
        <v>98070</v>
      </c>
      <c r="B1374" s="55" t="s">
        <v>1467</v>
      </c>
      <c r="C1374" s="57" t="s">
        <v>1787</v>
      </c>
      <c r="D1374" s="59">
        <v>3.0212942449680327E-5</v>
      </c>
      <c r="E1374" s="7">
        <v>0</v>
      </c>
      <c r="F1374" s="63">
        <f t="shared" si="21"/>
        <v>0</v>
      </c>
      <c r="G1374" s="64"/>
    </row>
    <row r="1375" spans="1:7" ht="14.5" x14ac:dyDescent="0.35">
      <c r="A1375" s="53">
        <v>98068</v>
      </c>
      <c r="B1375" s="55" t="s">
        <v>1469</v>
      </c>
      <c r="C1375" s="57" t="s">
        <v>1787</v>
      </c>
      <c r="D1375" s="59">
        <v>4.3671126038064367E-5</v>
      </c>
      <c r="E1375" s="7">
        <v>0</v>
      </c>
      <c r="F1375" s="63">
        <f t="shared" si="21"/>
        <v>0</v>
      </c>
      <c r="G1375" s="64"/>
    </row>
    <row r="1376" spans="1:7" ht="14.5" x14ac:dyDescent="0.35">
      <c r="A1376" s="53">
        <v>98070</v>
      </c>
      <c r="B1376" s="55" t="s">
        <v>1470</v>
      </c>
      <c r="C1376" s="57" t="s">
        <v>1787</v>
      </c>
      <c r="D1376" s="59">
        <v>1.9014782115406234E-5</v>
      </c>
      <c r="E1376" s="7">
        <v>0</v>
      </c>
      <c r="F1376" s="63">
        <f t="shared" si="21"/>
        <v>0</v>
      </c>
      <c r="G1376" s="64"/>
    </row>
    <row r="1377" spans="1:7" ht="14.5" x14ac:dyDescent="0.35">
      <c r="A1377" s="53">
        <v>98030</v>
      </c>
      <c r="B1377" s="55" t="s">
        <v>1471</v>
      </c>
      <c r="C1377" s="57" t="s">
        <v>1787</v>
      </c>
      <c r="D1377" s="59">
        <v>1.4477742951140405E-5</v>
      </c>
      <c r="E1377" s="7">
        <v>0</v>
      </c>
      <c r="F1377" s="63">
        <f t="shared" si="21"/>
        <v>0</v>
      </c>
      <c r="G1377" s="64"/>
    </row>
    <row r="1378" spans="1:7" ht="14.5" x14ac:dyDescent="0.35">
      <c r="A1378" s="53">
        <v>98030</v>
      </c>
      <c r="B1378" s="55" t="s">
        <v>1473</v>
      </c>
      <c r="C1378" s="57" t="s">
        <v>1787</v>
      </c>
      <c r="D1378" s="59">
        <v>2.6236660934930498E-5</v>
      </c>
      <c r="E1378" s="7">
        <v>0</v>
      </c>
      <c r="F1378" s="63">
        <f t="shared" si="21"/>
        <v>0</v>
      </c>
      <c r="G1378" s="64"/>
    </row>
    <row r="1379" spans="1:7" ht="14.5" x14ac:dyDescent="0.35">
      <c r="A1379" s="53">
        <v>98046</v>
      </c>
      <c r="B1379" s="55" t="s">
        <v>1474</v>
      </c>
      <c r="C1379" s="57" t="s">
        <v>1787</v>
      </c>
      <c r="D1379" s="59">
        <v>7.441084082516881E-5</v>
      </c>
      <c r="E1379" s="7">
        <v>0</v>
      </c>
      <c r="F1379" s="63">
        <f t="shared" si="21"/>
        <v>0</v>
      </c>
      <c r="G1379" s="64"/>
    </row>
    <row r="1380" spans="1:7" ht="14.5" x14ac:dyDescent="0.35">
      <c r="A1380" s="53">
        <v>98060</v>
      </c>
      <c r="B1380" s="55" t="s">
        <v>1476</v>
      </c>
      <c r="C1380" s="57" t="s">
        <v>1787</v>
      </c>
      <c r="D1380" s="59">
        <v>4.6899730686792857E-5</v>
      </c>
      <c r="E1380" s="7">
        <v>0</v>
      </c>
      <c r="F1380" s="63">
        <f t="shared" si="21"/>
        <v>0</v>
      </c>
      <c r="G1380" s="64"/>
    </row>
    <row r="1381" spans="1:7" ht="14.5" x14ac:dyDescent="0.35">
      <c r="A1381" s="53">
        <v>8020</v>
      </c>
      <c r="B1381" s="55" t="s">
        <v>1478</v>
      </c>
      <c r="C1381" s="57" t="s">
        <v>1788</v>
      </c>
      <c r="D1381" s="59">
        <v>2.1036908184873029E-5</v>
      </c>
      <c r="E1381" s="7">
        <v>0</v>
      </c>
      <c r="F1381" s="63">
        <f t="shared" si="21"/>
        <v>0</v>
      </c>
      <c r="G1381" s="64"/>
    </row>
    <row r="1382" spans="1:7" ht="14.5" x14ac:dyDescent="0.35">
      <c r="A1382" s="53">
        <v>98030</v>
      </c>
      <c r="B1382" s="55" t="s">
        <v>1478</v>
      </c>
      <c r="C1382" s="57" t="s">
        <v>1787</v>
      </c>
      <c r="D1382" s="59">
        <v>8.5150199446202537E-5</v>
      </c>
      <c r="E1382" s="7">
        <v>0</v>
      </c>
      <c r="F1382" s="63">
        <f t="shared" si="21"/>
        <v>0</v>
      </c>
      <c r="G1382" s="64"/>
    </row>
    <row r="1383" spans="1:7" ht="14.5" x14ac:dyDescent="0.35">
      <c r="A1383" s="53">
        <v>98069</v>
      </c>
      <c r="B1383" s="55" t="s">
        <v>1483</v>
      </c>
      <c r="C1383" s="57" t="s">
        <v>1787</v>
      </c>
      <c r="D1383" s="59">
        <v>4.203983105765418E-5</v>
      </c>
      <c r="E1383" s="7">
        <v>0</v>
      </c>
      <c r="F1383" s="63">
        <f t="shared" si="21"/>
        <v>0</v>
      </c>
      <c r="G1383" s="64"/>
    </row>
    <row r="1384" spans="1:7" ht="14.5" x14ac:dyDescent="0.35">
      <c r="A1384" s="53">
        <v>98078</v>
      </c>
      <c r="B1384" s="55" t="s">
        <v>1487</v>
      </c>
      <c r="C1384" s="57" t="s">
        <v>1787</v>
      </c>
      <c r="D1384" s="59">
        <v>9.6943102742084517E-5</v>
      </c>
      <c r="E1384" s="7">
        <v>0</v>
      </c>
      <c r="F1384" s="63">
        <f t="shared" si="21"/>
        <v>0</v>
      </c>
      <c r="G1384" s="64"/>
    </row>
    <row r="1385" spans="1:7" ht="14.5" x14ac:dyDescent="0.35">
      <c r="A1385" s="53">
        <v>98060</v>
      </c>
      <c r="B1385" s="55" t="s">
        <v>1488</v>
      </c>
      <c r="C1385" s="57" t="s">
        <v>1787</v>
      </c>
      <c r="D1385" s="59">
        <v>1.2744492034454581E-5</v>
      </c>
      <c r="E1385" s="7">
        <v>0</v>
      </c>
      <c r="F1385" s="63">
        <f t="shared" si="21"/>
        <v>0</v>
      </c>
      <c r="G1385" s="64"/>
    </row>
    <row r="1386" spans="1:7" ht="14.5" x14ac:dyDescent="0.35">
      <c r="A1386" s="53">
        <v>98079</v>
      </c>
      <c r="B1386" s="55" t="s">
        <v>1489</v>
      </c>
      <c r="C1386" s="57" t="s">
        <v>1787</v>
      </c>
      <c r="D1386" s="59">
        <v>4.3926015878753457E-5</v>
      </c>
      <c r="E1386" s="7">
        <v>0</v>
      </c>
      <c r="F1386" s="63">
        <f t="shared" si="21"/>
        <v>0</v>
      </c>
      <c r="G1386" s="64"/>
    </row>
    <row r="1387" spans="1:7" ht="14.5" x14ac:dyDescent="0.35">
      <c r="A1387" s="53">
        <v>98060</v>
      </c>
      <c r="B1387" s="55" t="s">
        <v>1490</v>
      </c>
      <c r="C1387" s="57" t="s">
        <v>1787</v>
      </c>
      <c r="D1387" s="59">
        <v>1.5429331689713013E-5</v>
      </c>
      <c r="E1387" s="7">
        <v>0</v>
      </c>
      <c r="F1387" s="63">
        <f t="shared" si="21"/>
        <v>0</v>
      </c>
      <c r="G1387" s="64"/>
    </row>
    <row r="1388" spans="1:7" ht="14.5" x14ac:dyDescent="0.35">
      <c r="A1388" s="53">
        <v>98070</v>
      </c>
      <c r="B1388" s="55" t="s">
        <v>1495</v>
      </c>
      <c r="C1388" s="57" t="s">
        <v>1787</v>
      </c>
      <c r="D1388" s="59">
        <v>9.3170733099885963E-5</v>
      </c>
      <c r="E1388" s="7">
        <v>0</v>
      </c>
      <c r="F1388" s="63">
        <f t="shared" si="21"/>
        <v>0</v>
      </c>
      <c r="G1388" s="64"/>
    </row>
    <row r="1389" spans="1:7" ht="14.5" x14ac:dyDescent="0.35">
      <c r="A1389" s="53">
        <v>98070</v>
      </c>
      <c r="B1389" s="55" t="s">
        <v>1496</v>
      </c>
      <c r="C1389" s="57" t="s">
        <v>1787</v>
      </c>
      <c r="D1389" s="59">
        <v>7.6331010958359977E-5</v>
      </c>
      <c r="E1389" s="7">
        <v>0</v>
      </c>
      <c r="F1389" s="63">
        <f t="shared" si="21"/>
        <v>0</v>
      </c>
      <c r="G1389" s="64"/>
    </row>
    <row r="1390" spans="1:7" ht="14.5" x14ac:dyDescent="0.35">
      <c r="A1390" s="53">
        <v>92031</v>
      </c>
      <c r="B1390" s="55" t="s">
        <v>2780</v>
      </c>
      <c r="C1390" s="57" t="s">
        <v>1787</v>
      </c>
      <c r="D1390" s="59">
        <v>1.1053722757883607E-4</v>
      </c>
      <c r="E1390" s="7">
        <v>0</v>
      </c>
      <c r="F1390" s="63">
        <f t="shared" si="21"/>
        <v>0</v>
      </c>
      <c r="G1390" s="64"/>
    </row>
    <row r="1391" spans="1:7" ht="14.5" x14ac:dyDescent="0.35">
      <c r="A1391" s="53">
        <v>93011</v>
      </c>
      <c r="B1391" s="55" t="s">
        <v>1540</v>
      </c>
      <c r="C1391" s="57" t="s">
        <v>1787</v>
      </c>
      <c r="D1391" s="59">
        <v>7.0757419775291838E-5</v>
      </c>
      <c r="E1391" s="7">
        <v>0</v>
      </c>
      <c r="F1391" s="63">
        <f t="shared" si="21"/>
        <v>0</v>
      </c>
      <c r="G1391" s="64"/>
    </row>
    <row r="1392" spans="1:7" ht="14.5" x14ac:dyDescent="0.35">
      <c r="A1392" s="53">
        <v>95042</v>
      </c>
      <c r="B1392" s="55" t="s">
        <v>1594</v>
      </c>
      <c r="C1392" s="57" t="s">
        <v>1787</v>
      </c>
      <c r="D1392" s="59">
        <v>2.1082788356197065E-4</v>
      </c>
      <c r="E1392" s="7">
        <v>0</v>
      </c>
      <c r="F1392" s="63">
        <f t="shared" si="21"/>
        <v>0</v>
      </c>
      <c r="G1392" s="64"/>
    </row>
    <row r="1393" spans="1:7" ht="14.5" x14ac:dyDescent="0.35">
      <c r="A1393" s="53">
        <v>95049</v>
      </c>
      <c r="B1393" s="55" t="s">
        <v>1630</v>
      </c>
      <c r="C1393" s="57" t="s">
        <v>1787</v>
      </c>
      <c r="D1393" s="59">
        <v>9.6892124773946702E-5</v>
      </c>
      <c r="E1393" s="7">
        <v>0</v>
      </c>
      <c r="F1393" s="63">
        <f t="shared" si="21"/>
        <v>0</v>
      </c>
      <c r="G1393" s="64"/>
    </row>
    <row r="1394" spans="1:7" ht="14.5" x14ac:dyDescent="0.35">
      <c r="A1394" s="53">
        <v>97018</v>
      </c>
      <c r="B1394" s="55" t="s">
        <v>1644</v>
      </c>
      <c r="C1394" s="57" t="s">
        <v>1787</v>
      </c>
      <c r="D1394" s="59">
        <v>4.5632078545765776E-4</v>
      </c>
      <c r="E1394" s="7">
        <v>0</v>
      </c>
      <c r="F1394" s="63">
        <f t="shared" si="21"/>
        <v>0</v>
      </c>
      <c r="G1394" s="64"/>
    </row>
    <row r="1395" spans="1:7" ht="14.5" x14ac:dyDescent="0.35">
      <c r="A1395" s="53">
        <v>7020</v>
      </c>
      <c r="B1395" s="55" t="s">
        <v>2781</v>
      </c>
      <c r="C1395" s="57" t="s">
        <v>1788</v>
      </c>
      <c r="D1395" s="59">
        <v>2.3840696432453036E-5</v>
      </c>
      <c r="E1395" s="7">
        <v>0</v>
      </c>
      <c r="F1395" s="63">
        <f t="shared" si="21"/>
        <v>0</v>
      </c>
      <c r="G1395" s="64"/>
    </row>
    <row r="1396" spans="1:7" ht="14.5" x14ac:dyDescent="0.35">
      <c r="A1396" s="53">
        <v>7020</v>
      </c>
      <c r="B1396" s="55" t="s">
        <v>2782</v>
      </c>
      <c r="C1396" s="57" t="s">
        <v>1788</v>
      </c>
      <c r="D1396" s="59">
        <v>2.9907074640853418E-5</v>
      </c>
      <c r="E1396" s="7">
        <v>0</v>
      </c>
      <c r="F1396" s="63">
        <f t="shared" si="21"/>
        <v>0</v>
      </c>
      <c r="G1396" s="64"/>
    </row>
    <row r="1397" spans="1:7" ht="14.5" x14ac:dyDescent="0.35">
      <c r="A1397" s="53">
        <v>7010</v>
      </c>
      <c r="B1397" s="55" t="s">
        <v>2783</v>
      </c>
      <c r="C1397" s="57" t="s">
        <v>1788</v>
      </c>
      <c r="D1397" s="59">
        <v>9.6348359780476637E-6</v>
      </c>
      <c r="E1397" s="7">
        <v>0</v>
      </c>
      <c r="F1397" s="63">
        <f t="shared" si="21"/>
        <v>0</v>
      </c>
      <c r="G1397" s="64"/>
    </row>
    <row r="1398" spans="1:7" ht="14.5" x14ac:dyDescent="0.35">
      <c r="A1398" s="53">
        <v>7010</v>
      </c>
      <c r="B1398" s="55" t="s">
        <v>2784</v>
      </c>
      <c r="C1398" s="57" t="s">
        <v>1788</v>
      </c>
      <c r="D1398" s="59">
        <v>1.2387646257489853E-5</v>
      </c>
      <c r="E1398" s="7">
        <v>0</v>
      </c>
      <c r="F1398" s="63">
        <f t="shared" si="21"/>
        <v>0</v>
      </c>
      <c r="G1398" s="64"/>
    </row>
    <row r="1399" spans="1:7" ht="14.5" x14ac:dyDescent="0.35">
      <c r="A1399" s="53">
        <v>7021</v>
      </c>
      <c r="B1399" s="55" t="s">
        <v>2785</v>
      </c>
      <c r="C1399" s="57" t="s">
        <v>1788</v>
      </c>
      <c r="D1399" s="59">
        <v>2.2705587008584283E-4</v>
      </c>
      <c r="E1399" s="7">
        <v>0</v>
      </c>
      <c r="F1399" s="63">
        <f t="shared" si="21"/>
        <v>0</v>
      </c>
      <c r="G1399" s="64"/>
    </row>
    <row r="1400" spans="1:7" ht="14.5" x14ac:dyDescent="0.35">
      <c r="A1400" s="53">
        <v>7040</v>
      </c>
      <c r="B1400" s="55" t="s">
        <v>2786</v>
      </c>
      <c r="C1400" s="57" t="s">
        <v>1788</v>
      </c>
      <c r="D1400" s="59">
        <v>8.7682105197047516E-6</v>
      </c>
      <c r="E1400" s="7">
        <v>0</v>
      </c>
      <c r="F1400" s="63">
        <f t="shared" si="21"/>
        <v>0</v>
      </c>
      <c r="G1400" s="64"/>
    </row>
    <row r="1401" spans="1:7" ht="14.5" x14ac:dyDescent="0.35">
      <c r="A1401" s="53">
        <v>7010</v>
      </c>
      <c r="B1401" s="55" t="s">
        <v>2787</v>
      </c>
      <c r="C1401" s="57" t="s">
        <v>1788</v>
      </c>
      <c r="D1401" s="59">
        <v>2.8649618093453897E-5</v>
      </c>
      <c r="E1401" s="7">
        <v>0</v>
      </c>
      <c r="F1401" s="63">
        <f t="shared" si="21"/>
        <v>0</v>
      </c>
      <c r="G1401" s="64"/>
    </row>
    <row r="1402" spans="1:7" ht="14.5" x14ac:dyDescent="0.35">
      <c r="A1402" s="53">
        <v>7022</v>
      </c>
      <c r="B1402" s="55" t="s">
        <v>2788</v>
      </c>
      <c r="C1402" s="57" t="s">
        <v>1788</v>
      </c>
      <c r="D1402" s="59">
        <v>4.407894978316691E-5</v>
      </c>
      <c r="E1402" s="7">
        <v>0</v>
      </c>
      <c r="F1402" s="63">
        <f t="shared" si="21"/>
        <v>0</v>
      </c>
      <c r="G1402" s="64"/>
    </row>
    <row r="1403" spans="1:7" ht="14.5" x14ac:dyDescent="0.35">
      <c r="A1403" s="53">
        <v>7040</v>
      </c>
      <c r="B1403" s="55" t="s">
        <v>2789</v>
      </c>
      <c r="C1403" s="57" t="s">
        <v>1788</v>
      </c>
      <c r="D1403" s="59">
        <v>6.5081872655948065E-6</v>
      </c>
      <c r="E1403" s="7">
        <v>0</v>
      </c>
      <c r="F1403" s="63">
        <f t="shared" si="21"/>
        <v>0</v>
      </c>
      <c r="G1403" s="64"/>
    </row>
    <row r="1404" spans="1:7" ht="14.5" x14ac:dyDescent="0.35">
      <c r="A1404" s="53">
        <v>7043</v>
      </c>
      <c r="B1404" s="55" t="s">
        <v>2790</v>
      </c>
      <c r="C1404" s="57" t="s">
        <v>1788</v>
      </c>
      <c r="D1404" s="59">
        <v>1.5650236218310226E-5</v>
      </c>
      <c r="E1404" s="7">
        <v>0</v>
      </c>
      <c r="F1404" s="63">
        <f t="shared" si="21"/>
        <v>0</v>
      </c>
      <c r="G1404" s="64"/>
    </row>
    <row r="1405" spans="1:7" ht="14.5" x14ac:dyDescent="0.35">
      <c r="A1405" s="53">
        <v>7011</v>
      </c>
      <c r="B1405" s="55" t="s">
        <v>2791</v>
      </c>
      <c r="C1405" s="57" t="s">
        <v>1788</v>
      </c>
      <c r="D1405" s="59">
        <v>5.6296669480197372E-5</v>
      </c>
      <c r="E1405" s="7">
        <v>0</v>
      </c>
      <c r="F1405" s="63">
        <f t="shared" si="21"/>
        <v>0</v>
      </c>
      <c r="G1405" s="64"/>
    </row>
    <row r="1406" spans="1:7" ht="14.5" x14ac:dyDescent="0.35">
      <c r="A1406" s="53">
        <v>7030</v>
      </c>
      <c r="B1406" s="55" t="s">
        <v>2793</v>
      </c>
      <c r="C1406" s="57" t="s">
        <v>1788</v>
      </c>
      <c r="D1406" s="59">
        <v>1.2132756416800761E-5</v>
      </c>
      <c r="E1406" s="7">
        <v>0</v>
      </c>
      <c r="F1406" s="63">
        <f t="shared" ref="F1406:F1469" si="22">+IF(E1406=1,D1406/$D$8,0)</f>
        <v>0</v>
      </c>
      <c r="G1406" s="64"/>
    </row>
    <row r="1407" spans="1:7" ht="14.5" x14ac:dyDescent="0.35">
      <c r="A1407" s="53">
        <v>7040</v>
      </c>
      <c r="B1407" s="55" t="s">
        <v>2794</v>
      </c>
      <c r="C1407" s="57" t="s">
        <v>1788</v>
      </c>
      <c r="D1407" s="59">
        <v>4.3161346356686186E-6</v>
      </c>
      <c r="E1407" s="7">
        <v>0</v>
      </c>
      <c r="F1407" s="63">
        <f t="shared" si="22"/>
        <v>0</v>
      </c>
      <c r="G1407" s="64"/>
    </row>
    <row r="1408" spans="1:7" ht="14.5" x14ac:dyDescent="0.35">
      <c r="A1408" s="53">
        <v>7010</v>
      </c>
      <c r="B1408" s="55" t="s">
        <v>2795</v>
      </c>
      <c r="C1408" s="57" t="s">
        <v>1788</v>
      </c>
      <c r="D1408" s="59">
        <v>1.097725580567688E-5</v>
      </c>
      <c r="E1408" s="7">
        <v>0</v>
      </c>
      <c r="F1408" s="63">
        <f t="shared" si="22"/>
        <v>0</v>
      </c>
      <c r="G1408" s="64"/>
    </row>
    <row r="1409" spans="1:7" ht="14.5" x14ac:dyDescent="0.35">
      <c r="A1409" s="53">
        <v>7020</v>
      </c>
      <c r="B1409" s="55" t="s">
        <v>2796</v>
      </c>
      <c r="C1409" s="57" t="s">
        <v>1788</v>
      </c>
      <c r="D1409" s="59">
        <v>6.1326495669795439E-5</v>
      </c>
      <c r="E1409" s="7">
        <v>0</v>
      </c>
      <c r="F1409" s="63">
        <f t="shared" si="22"/>
        <v>0</v>
      </c>
      <c r="G1409" s="64"/>
    </row>
    <row r="1410" spans="1:7" ht="14.5" x14ac:dyDescent="0.35">
      <c r="A1410" s="53">
        <v>7010</v>
      </c>
      <c r="B1410" s="55" t="s">
        <v>2797</v>
      </c>
      <c r="C1410" s="57" t="s">
        <v>1788</v>
      </c>
      <c r="D1410" s="59">
        <v>1.4086911862083797E-5</v>
      </c>
      <c r="E1410" s="7">
        <v>0</v>
      </c>
      <c r="F1410" s="63">
        <f t="shared" si="22"/>
        <v>0</v>
      </c>
      <c r="G1410" s="64"/>
    </row>
    <row r="1411" spans="1:7" ht="14.5" x14ac:dyDescent="0.35">
      <c r="A1411" s="53">
        <v>7030</v>
      </c>
      <c r="B1411" s="55" t="s">
        <v>2798</v>
      </c>
      <c r="C1411" s="57" t="s">
        <v>1788</v>
      </c>
      <c r="D1411" s="59">
        <v>7.6976731888105679E-6</v>
      </c>
      <c r="E1411" s="7">
        <v>0</v>
      </c>
      <c r="F1411" s="63">
        <f t="shared" si="22"/>
        <v>0</v>
      </c>
      <c r="G1411" s="64"/>
    </row>
    <row r="1412" spans="1:7" ht="14.5" x14ac:dyDescent="0.35">
      <c r="A1412" s="53">
        <v>7010</v>
      </c>
      <c r="B1412" s="55" t="s">
        <v>2799</v>
      </c>
      <c r="C1412" s="57" t="s">
        <v>1788</v>
      </c>
      <c r="D1412" s="59">
        <v>1.4528720919278222E-5</v>
      </c>
      <c r="E1412" s="7">
        <v>0</v>
      </c>
      <c r="F1412" s="63">
        <f t="shared" si="22"/>
        <v>0</v>
      </c>
      <c r="G1412" s="64"/>
    </row>
    <row r="1413" spans="1:7" ht="14.5" x14ac:dyDescent="0.35">
      <c r="A1413" s="53">
        <v>7023</v>
      </c>
      <c r="B1413" s="55" t="s">
        <v>2800</v>
      </c>
      <c r="C1413" s="57" t="s">
        <v>1788</v>
      </c>
      <c r="D1413" s="59">
        <v>6.4792997503167088E-5</v>
      </c>
      <c r="E1413" s="7">
        <v>0</v>
      </c>
      <c r="F1413" s="63">
        <f t="shared" si="22"/>
        <v>0</v>
      </c>
      <c r="G1413" s="64"/>
    </row>
    <row r="1414" spans="1:7" ht="14.5" x14ac:dyDescent="0.35">
      <c r="A1414" s="53">
        <v>7030</v>
      </c>
      <c r="B1414" s="55" t="s">
        <v>2801</v>
      </c>
      <c r="C1414" s="57" t="s">
        <v>1788</v>
      </c>
      <c r="D1414" s="59">
        <v>9.8557405066448755E-6</v>
      </c>
      <c r="E1414" s="7">
        <v>0</v>
      </c>
      <c r="F1414" s="63">
        <f t="shared" si="22"/>
        <v>0</v>
      </c>
      <c r="G1414" s="64"/>
    </row>
    <row r="1415" spans="1:7" ht="14.5" x14ac:dyDescent="0.35">
      <c r="A1415" s="53">
        <v>7031</v>
      </c>
      <c r="B1415" s="55" t="s">
        <v>2802</v>
      </c>
      <c r="C1415" s="57" t="s">
        <v>1788</v>
      </c>
      <c r="D1415" s="59">
        <v>9.6110462595833479E-5</v>
      </c>
      <c r="E1415" s="7">
        <v>0</v>
      </c>
      <c r="F1415" s="63">
        <f t="shared" si="22"/>
        <v>0</v>
      </c>
      <c r="G1415" s="64"/>
    </row>
    <row r="1416" spans="1:7" ht="14.5" x14ac:dyDescent="0.35">
      <c r="A1416" s="53">
        <v>7040</v>
      </c>
      <c r="B1416" s="55" t="s">
        <v>2803</v>
      </c>
      <c r="C1416" s="57" t="s">
        <v>1788</v>
      </c>
      <c r="D1416" s="59">
        <v>6.7290917941920192E-6</v>
      </c>
      <c r="E1416" s="7">
        <v>0</v>
      </c>
      <c r="F1416" s="63">
        <f t="shared" si="22"/>
        <v>0</v>
      </c>
      <c r="G1416" s="64"/>
    </row>
    <row r="1417" spans="1:7" ht="14.5" x14ac:dyDescent="0.35">
      <c r="A1417" s="53">
        <v>7030</v>
      </c>
      <c r="B1417" s="55" t="s">
        <v>2804</v>
      </c>
      <c r="C1417" s="57" t="s">
        <v>1788</v>
      </c>
      <c r="D1417" s="59">
        <v>2.6032749062379226E-5</v>
      </c>
      <c r="E1417" s="7">
        <v>0</v>
      </c>
      <c r="F1417" s="63">
        <f t="shared" si="22"/>
        <v>0</v>
      </c>
      <c r="G1417" s="64"/>
    </row>
    <row r="1418" spans="1:7" ht="14.5" x14ac:dyDescent="0.35">
      <c r="A1418" s="53">
        <v>7040</v>
      </c>
      <c r="B1418" s="55" t="s">
        <v>2805</v>
      </c>
      <c r="C1418" s="57" t="s">
        <v>1788</v>
      </c>
      <c r="D1418" s="59">
        <v>2.1665636458572789E-5</v>
      </c>
      <c r="E1418" s="7">
        <v>0</v>
      </c>
      <c r="F1418" s="63">
        <f t="shared" si="22"/>
        <v>0</v>
      </c>
      <c r="G1418" s="64"/>
    </row>
    <row r="1419" spans="1:7" ht="14.5" x14ac:dyDescent="0.35">
      <c r="A1419" s="53">
        <v>7010</v>
      </c>
      <c r="B1419" s="55" t="s">
        <v>2806</v>
      </c>
      <c r="C1419" s="57" t="s">
        <v>1788</v>
      </c>
      <c r="D1419" s="59">
        <v>1.2931411250959916E-5</v>
      </c>
      <c r="E1419" s="7">
        <v>0</v>
      </c>
      <c r="F1419" s="63">
        <f t="shared" si="22"/>
        <v>0</v>
      </c>
      <c r="G1419" s="64"/>
    </row>
    <row r="1420" spans="1:7" ht="14.5" x14ac:dyDescent="0.35">
      <c r="A1420" s="53">
        <v>7010</v>
      </c>
      <c r="B1420" s="55" t="s">
        <v>2807</v>
      </c>
      <c r="C1420" s="57" t="s">
        <v>1788</v>
      </c>
      <c r="D1420" s="59">
        <v>6.3722460172272904E-6</v>
      </c>
      <c r="E1420" s="7">
        <v>0</v>
      </c>
      <c r="F1420" s="63">
        <f t="shared" si="22"/>
        <v>0</v>
      </c>
      <c r="G1420" s="64"/>
    </row>
    <row r="1421" spans="1:7" ht="14.5" x14ac:dyDescent="0.35">
      <c r="A1421" s="53">
        <v>7030</v>
      </c>
      <c r="B1421" s="55" t="s">
        <v>2808</v>
      </c>
      <c r="C1421" s="57" t="s">
        <v>1788</v>
      </c>
      <c r="D1421" s="59">
        <v>2.4503410018244674E-5</v>
      </c>
      <c r="E1421" s="7">
        <v>0</v>
      </c>
      <c r="F1421" s="63">
        <f t="shared" si="22"/>
        <v>0</v>
      </c>
      <c r="G1421" s="64"/>
    </row>
    <row r="1422" spans="1:7" ht="14.5" x14ac:dyDescent="0.35">
      <c r="A1422" s="53">
        <v>7010</v>
      </c>
      <c r="B1422" s="55" t="s">
        <v>2809</v>
      </c>
      <c r="C1422" s="57" t="s">
        <v>1788</v>
      </c>
      <c r="D1422" s="59">
        <v>8.2244455262346905E-6</v>
      </c>
      <c r="E1422" s="7">
        <v>0</v>
      </c>
      <c r="F1422" s="63">
        <f t="shared" si="22"/>
        <v>0</v>
      </c>
      <c r="G1422" s="64"/>
    </row>
    <row r="1423" spans="1:7" ht="14.5" x14ac:dyDescent="0.35">
      <c r="A1423" s="53">
        <v>7010</v>
      </c>
      <c r="B1423" s="55" t="s">
        <v>2810</v>
      </c>
      <c r="C1423" s="57" t="s">
        <v>1788</v>
      </c>
      <c r="D1423" s="59">
        <v>1.2761484690500521E-5</v>
      </c>
      <c r="E1423" s="7">
        <v>0</v>
      </c>
      <c r="F1423" s="63">
        <f t="shared" si="22"/>
        <v>0</v>
      </c>
      <c r="G1423" s="64"/>
    </row>
    <row r="1424" spans="1:7" ht="14.5" x14ac:dyDescent="0.35">
      <c r="A1424" s="53">
        <v>7010</v>
      </c>
      <c r="B1424" s="55" t="s">
        <v>2811</v>
      </c>
      <c r="C1424" s="57" t="s">
        <v>1788</v>
      </c>
      <c r="D1424" s="59">
        <v>7.9695556855455985E-6</v>
      </c>
      <c r="E1424" s="7">
        <v>0</v>
      </c>
      <c r="F1424" s="63">
        <f t="shared" si="22"/>
        <v>0</v>
      </c>
      <c r="G1424" s="64"/>
    </row>
    <row r="1425" spans="1:7" ht="14.5" x14ac:dyDescent="0.35">
      <c r="A1425" s="53">
        <v>7030</v>
      </c>
      <c r="B1425" s="55" t="s">
        <v>2813</v>
      </c>
      <c r="C1425" s="57" t="s">
        <v>1788</v>
      </c>
      <c r="D1425" s="59">
        <v>1.4392779670910708E-5</v>
      </c>
      <c r="E1425" s="7">
        <v>0</v>
      </c>
      <c r="F1425" s="63">
        <f t="shared" si="22"/>
        <v>0</v>
      </c>
      <c r="G1425" s="64"/>
    </row>
    <row r="1426" spans="1:7" ht="14.5" x14ac:dyDescent="0.35">
      <c r="A1426" s="53">
        <v>7024</v>
      </c>
      <c r="B1426" s="55" t="s">
        <v>2814</v>
      </c>
      <c r="C1426" s="57" t="s">
        <v>1788</v>
      </c>
      <c r="D1426" s="59">
        <v>1.7998621283859056E-4</v>
      </c>
      <c r="E1426" s="7">
        <v>0</v>
      </c>
      <c r="F1426" s="63">
        <f t="shared" si="22"/>
        <v>0</v>
      </c>
      <c r="G1426" s="64"/>
    </row>
    <row r="1427" spans="1:7" ht="14.5" x14ac:dyDescent="0.35">
      <c r="A1427" s="53">
        <v>7020</v>
      </c>
      <c r="B1427" s="55" t="s">
        <v>2815</v>
      </c>
      <c r="C1427" s="57" t="s">
        <v>1788</v>
      </c>
      <c r="D1427" s="59">
        <v>3.1062575251977301E-5</v>
      </c>
      <c r="E1427" s="7">
        <v>0</v>
      </c>
      <c r="F1427" s="63">
        <f t="shared" si="22"/>
        <v>0</v>
      </c>
      <c r="G1427" s="64"/>
    </row>
    <row r="1428" spans="1:7" ht="14.5" x14ac:dyDescent="0.35">
      <c r="A1428" s="53">
        <v>7025</v>
      </c>
      <c r="B1428" s="55" t="s">
        <v>2816</v>
      </c>
      <c r="C1428" s="57" t="s">
        <v>1788</v>
      </c>
      <c r="D1428" s="59">
        <v>4.0510492013519631E-5</v>
      </c>
      <c r="E1428" s="7">
        <v>0</v>
      </c>
      <c r="F1428" s="63">
        <f t="shared" si="22"/>
        <v>0</v>
      </c>
      <c r="G1428" s="64"/>
    </row>
    <row r="1429" spans="1:7" ht="14.5" x14ac:dyDescent="0.35">
      <c r="A1429" s="53">
        <v>7010</v>
      </c>
      <c r="B1429" s="55" t="s">
        <v>2817</v>
      </c>
      <c r="C1429" s="57" t="s">
        <v>1788</v>
      </c>
      <c r="D1429" s="59">
        <v>8.9551297362100865E-6</v>
      </c>
      <c r="E1429" s="7">
        <v>0</v>
      </c>
      <c r="F1429" s="63">
        <f t="shared" si="22"/>
        <v>0</v>
      </c>
      <c r="G1429" s="64"/>
    </row>
    <row r="1430" spans="1:7" ht="14.5" x14ac:dyDescent="0.35">
      <c r="A1430" s="53">
        <v>7030</v>
      </c>
      <c r="B1430" s="55" t="s">
        <v>2818</v>
      </c>
      <c r="C1430" s="57" t="s">
        <v>1788</v>
      </c>
      <c r="D1430" s="59">
        <v>7.9185777174077797E-6</v>
      </c>
      <c r="E1430" s="7">
        <v>0</v>
      </c>
      <c r="F1430" s="63">
        <f t="shared" si="22"/>
        <v>0</v>
      </c>
      <c r="G1430" s="64"/>
    </row>
    <row r="1431" spans="1:7" ht="14.5" x14ac:dyDescent="0.35">
      <c r="A1431" s="53">
        <v>7010</v>
      </c>
      <c r="B1431" s="55" t="s">
        <v>2819</v>
      </c>
      <c r="C1431" s="57" t="s">
        <v>1788</v>
      </c>
      <c r="D1431" s="59">
        <v>1.7842288848236415E-6</v>
      </c>
      <c r="E1431" s="7">
        <v>0</v>
      </c>
      <c r="F1431" s="63">
        <f t="shared" si="22"/>
        <v>0</v>
      </c>
      <c r="G1431" s="64"/>
    </row>
    <row r="1432" spans="1:7" ht="14.5" x14ac:dyDescent="0.35">
      <c r="A1432" s="53">
        <v>7020</v>
      </c>
      <c r="B1432" s="55" t="s">
        <v>2820</v>
      </c>
      <c r="C1432" s="57" t="s">
        <v>1788</v>
      </c>
      <c r="D1432" s="59">
        <v>3.9541910618901078E-5</v>
      </c>
      <c r="E1432" s="7">
        <v>0</v>
      </c>
      <c r="F1432" s="63">
        <f t="shared" si="22"/>
        <v>0</v>
      </c>
      <c r="G1432" s="64"/>
    </row>
    <row r="1433" spans="1:7" ht="14.5" x14ac:dyDescent="0.35">
      <c r="A1433" s="53">
        <v>7013</v>
      </c>
      <c r="B1433" s="55" t="s">
        <v>2821</v>
      </c>
      <c r="C1433" s="57" t="s">
        <v>1788</v>
      </c>
      <c r="D1433" s="59">
        <v>2.9227368399015839E-5</v>
      </c>
      <c r="E1433" s="7">
        <v>0</v>
      </c>
      <c r="F1433" s="63">
        <f t="shared" si="22"/>
        <v>0</v>
      </c>
      <c r="G1433" s="64"/>
    </row>
    <row r="1434" spans="1:7" ht="14.5" x14ac:dyDescent="0.35">
      <c r="A1434" s="53">
        <v>7030</v>
      </c>
      <c r="B1434" s="55" t="s">
        <v>2822</v>
      </c>
      <c r="C1434" s="57" t="s">
        <v>1788</v>
      </c>
      <c r="D1434" s="59">
        <v>1.3899992645578464E-5</v>
      </c>
      <c r="E1434" s="7">
        <v>0</v>
      </c>
      <c r="F1434" s="63">
        <f t="shared" si="22"/>
        <v>0</v>
      </c>
      <c r="G1434" s="64"/>
    </row>
    <row r="1435" spans="1:7" ht="14.5" x14ac:dyDescent="0.35">
      <c r="A1435" s="53">
        <v>7010</v>
      </c>
      <c r="B1435" s="55" t="s">
        <v>2823</v>
      </c>
      <c r="C1435" s="57" t="s">
        <v>1788</v>
      </c>
      <c r="D1435" s="59">
        <v>1.2642536098178945E-5</v>
      </c>
      <c r="E1435" s="7">
        <v>0</v>
      </c>
      <c r="F1435" s="63">
        <f t="shared" si="22"/>
        <v>0</v>
      </c>
      <c r="G1435" s="64"/>
    </row>
    <row r="1436" spans="1:7" ht="14.5" x14ac:dyDescent="0.35">
      <c r="A1436" s="53">
        <v>7010</v>
      </c>
      <c r="B1436" s="55" t="s">
        <v>2824</v>
      </c>
      <c r="C1436" s="57" t="s">
        <v>1788</v>
      </c>
      <c r="D1436" s="59">
        <v>2.1801577706940303E-5</v>
      </c>
      <c r="E1436" s="7">
        <v>0</v>
      </c>
      <c r="F1436" s="63">
        <f t="shared" si="22"/>
        <v>0</v>
      </c>
      <c r="G1436" s="64"/>
    </row>
    <row r="1437" spans="1:7" ht="14.5" x14ac:dyDescent="0.35">
      <c r="A1437" s="53">
        <v>7032</v>
      </c>
      <c r="B1437" s="55" t="s">
        <v>2825</v>
      </c>
      <c r="C1437" s="57" t="s">
        <v>1788</v>
      </c>
      <c r="D1437" s="59">
        <v>4.4792641337096366E-5</v>
      </c>
      <c r="E1437" s="7">
        <v>0</v>
      </c>
      <c r="F1437" s="63">
        <f t="shared" si="22"/>
        <v>0</v>
      </c>
      <c r="G1437" s="64"/>
    </row>
    <row r="1438" spans="1:7" ht="14.5" x14ac:dyDescent="0.35">
      <c r="A1438" s="53">
        <v>7040</v>
      </c>
      <c r="B1438" s="55" t="s">
        <v>2826</v>
      </c>
      <c r="C1438" s="57" t="s">
        <v>1788</v>
      </c>
      <c r="D1438" s="59">
        <v>7.0825390399475592E-5</v>
      </c>
      <c r="E1438" s="7">
        <v>0</v>
      </c>
      <c r="F1438" s="63">
        <f t="shared" si="22"/>
        <v>0</v>
      </c>
      <c r="G1438" s="64"/>
    </row>
    <row r="1439" spans="1:7" ht="14.5" x14ac:dyDescent="0.35">
      <c r="A1439" s="53">
        <v>7027</v>
      </c>
      <c r="B1439" s="55" t="s">
        <v>2827</v>
      </c>
      <c r="C1439" s="57" t="s">
        <v>1788</v>
      </c>
      <c r="D1439" s="59">
        <v>5.1283835946645236E-5</v>
      </c>
      <c r="E1439" s="7">
        <v>0</v>
      </c>
      <c r="F1439" s="63">
        <f t="shared" si="22"/>
        <v>0</v>
      </c>
      <c r="G1439" s="64"/>
    </row>
    <row r="1440" spans="1:7" ht="14.5" x14ac:dyDescent="0.35">
      <c r="A1440" s="53">
        <v>7033</v>
      </c>
      <c r="B1440" s="55" t="s">
        <v>2828</v>
      </c>
      <c r="C1440" s="57" t="s">
        <v>1788</v>
      </c>
      <c r="D1440" s="59">
        <v>4.7477480992354798E-5</v>
      </c>
      <c r="E1440" s="7">
        <v>0</v>
      </c>
      <c r="F1440" s="63">
        <f t="shared" si="22"/>
        <v>0</v>
      </c>
      <c r="G1440" s="64"/>
    </row>
    <row r="1441" spans="1:7" ht="14.5" x14ac:dyDescent="0.35">
      <c r="A1441" s="53">
        <v>7014</v>
      </c>
      <c r="B1441" s="55" t="s">
        <v>2829</v>
      </c>
      <c r="C1441" s="57" t="s">
        <v>1788</v>
      </c>
      <c r="D1441" s="59">
        <v>1.6713976486786036E-4</v>
      </c>
      <c r="E1441" s="7">
        <v>0</v>
      </c>
      <c r="F1441" s="63">
        <f t="shared" si="22"/>
        <v>0</v>
      </c>
      <c r="G1441" s="64"/>
    </row>
    <row r="1442" spans="1:7" ht="14.5" x14ac:dyDescent="0.35">
      <c r="A1442" s="53">
        <v>7015</v>
      </c>
      <c r="B1442" s="55" t="s">
        <v>2830</v>
      </c>
      <c r="C1442" s="57" t="s">
        <v>1788</v>
      </c>
      <c r="D1442" s="59">
        <v>1.0178600971517725E-5</v>
      </c>
      <c r="E1442" s="7">
        <v>0</v>
      </c>
      <c r="F1442" s="63">
        <f t="shared" si="22"/>
        <v>0</v>
      </c>
      <c r="G1442" s="64"/>
    </row>
    <row r="1443" spans="1:7" ht="14.5" x14ac:dyDescent="0.35">
      <c r="A1443" s="53">
        <v>7020</v>
      </c>
      <c r="B1443" s="55" t="s">
        <v>2831</v>
      </c>
      <c r="C1443" s="57" t="s">
        <v>1788</v>
      </c>
      <c r="D1443" s="59">
        <v>6.8786271673962855E-5</v>
      </c>
      <c r="E1443" s="7">
        <v>0</v>
      </c>
      <c r="F1443" s="63">
        <f t="shared" si="22"/>
        <v>0</v>
      </c>
      <c r="G1443" s="64"/>
    </row>
    <row r="1444" spans="1:7" ht="14.5" x14ac:dyDescent="0.35">
      <c r="A1444" s="53">
        <v>7016</v>
      </c>
      <c r="B1444" s="55" t="s">
        <v>2832</v>
      </c>
      <c r="C1444" s="57" t="s">
        <v>1788</v>
      </c>
      <c r="D1444" s="59">
        <v>4.8514033011157105E-5</v>
      </c>
      <c r="E1444" s="7">
        <v>0</v>
      </c>
      <c r="F1444" s="63">
        <f t="shared" si="22"/>
        <v>0</v>
      </c>
      <c r="G1444" s="64"/>
    </row>
    <row r="1445" spans="1:7" ht="14.5" x14ac:dyDescent="0.35">
      <c r="A1445" s="53">
        <v>7034</v>
      </c>
      <c r="B1445" s="55" t="s">
        <v>2833</v>
      </c>
      <c r="C1445" s="57" t="s">
        <v>1788</v>
      </c>
      <c r="D1445" s="59">
        <v>3.8267461415455626E-5</v>
      </c>
      <c r="E1445" s="7">
        <v>0</v>
      </c>
      <c r="F1445" s="63">
        <f t="shared" si="22"/>
        <v>0</v>
      </c>
      <c r="G1445" s="64"/>
    </row>
    <row r="1446" spans="1:7" ht="14.5" x14ac:dyDescent="0.35">
      <c r="A1446" s="53">
        <v>7046</v>
      </c>
      <c r="B1446" s="55" t="s">
        <v>1669</v>
      </c>
      <c r="C1446" s="57" t="s">
        <v>1788</v>
      </c>
      <c r="D1446" s="59">
        <v>3.573385639900605E-4</v>
      </c>
      <c r="E1446" s="7">
        <v>0</v>
      </c>
      <c r="F1446" s="63">
        <f t="shared" si="22"/>
        <v>0</v>
      </c>
      <c r="G1446" s="64"/>
    </row>
    <row r="1447" spans="1:7" ht="14.5" x14ac:dyDescent="0.35">
      <c r="A1447" s="53">
        <v>7018</v>
      </c>
      <c r="B1447" s="55" t="s">
        <v>2835</v>
      </c>
      <c r="C1447" s="57" t="s">
        <v>1788</v>
      </c>
      <c r="D1447" s="59">
        <v>4.0374550765152117E-5</v>
      </c>
      <c r="E1447" s="7">
        <v>0</v>
      </c>
      <c r="F1447" s="63">
        <f t="shared" si="22"/>
        <v>0</v>
      </c>
      <c r="G1447" s="64"/>
    </row>
    <row r="1448" spans="1:7" ht="14.5" x14ac:dyDescent="0.35">
      <c r="A1448" s="53">
        <v>7040</v>
      </c>
      <c r="B1448" s="55" t="s">
        <v>2836</v>
      </c>
      <c r="C1448" s="57" t="s">
        <v>1788</v>
      </c>
      <c r="D1448" s="59">
        <v>1.1487035487055062E-5</v>
      </c>
      <c r="E1448" s="7">
        <v>0</v>
      </c>
      <c r="F1448" s="63">
        <f t="shared" si="22"/>
        <v>0</v>
      </c>
      <c r="G1448" s="64"/>
    </row>
    <row r="1449" spans="1:7" ht="14.5" x14ac:dyDescent="0.35">
      <c r="A1449" s="53">
        <v>7010</v>
      </c>
      <c r="B1449" s="55" t="s">
        <v>2837</v>
      </c>
      <c r="C1449" s="57" t="s">
        <v>1788</v>
      </c>
      <c r="D1449" s="59">
        <v>8.1564749020509316E-6</v>
      </c>
      <c r="E1449" s="7">
        <v>0</v>
      </c>
      <c r="F1449" s="63">
        <f t="shared" si="22"/>
        <v>0</v>
      </c>
      <c r="G1449" s="64"/>
    </row>
    <row r="1450" spans="1:7" ht="14.5" x14ac:dyDescent="0.35">
      <c r="A1450" s="53">
        <v>7020</v>
      </c>
      <c r="B1450" s="55" t="s">
        <v>2838</v>
      </c>
      <c r="C1450" s="57" t="s">
        <v>1788</v>
      </c>
      <c r="D1450" s="59">
        <v>1.9864414917703207E-5</v>
      </c>
      <c r="E1450" s="7">
        <v>0</v>
      </c>
      <c r="F1450" s="63">
        <f t="shared" si="22"/>
        <v>0</v>
      </c>
      <c r="G1450" s="64"/>
    </row>
    <row r="1451" spans="1:7" ht="14.5" x14ac:dyDescent="0.35">
      <c r="A1451" s="53">
        <v>7028</v>
      </c>
      <c r="B1451" s="55" t="s">
        <v>2839</v>
      </c>
      <c r="C1451" s="57" t="s">
        <v>1788</v>
      </c>
      <c r="D1451" s="59">
        <v>8.5388096630845689E-5</v>
      </c>
      <c r="E1451" s="7">
        <v>0</v>
      </c>
      <c r="F1451" s="63">
        <f t="shared" si="22"/>
        <v>0</v>
      </c>
      <c r="G1451" s="64"/>
    </row>
    <row r="1452" spans="1:7" ht="14.5" x14ac:dyDescent="0.35">
      <c r="A1452" s="53">
        <v>7035</v>
      </c>
      <c r="B1452" s="55" t="s">
        <v>2840</v>
      </c>
      <c r="C1452" s="57" t="s">
        <v>1788</v>
      </c>
      <c r="D1452" s="59">
        <v>2.1155856777194605E-5</v>
      </c>
      <c r="E1452" s="7">
        <v>0</v>
      </c>
      <c r="F1452" s="63">
        <f t="shared" si="22"/>
        <v>0</v>
      </c>
      <c r="G1452" s="64"/>
    </row>
    <row r="1453" spans="1:7" ht="14.5" x14ac:dyDescent="0.35">
      <c r="A1453" s="53">
        <v>7010</v>
      </c>
      <c r="B1453" s="55" t="s">
        <v>2841</v>
      </c>
      <c r="C1453" s="57" t="s">
        <v>1788</v>
      </c>
      <c r="D1453" s="59">
        <v>2.2090452859721272E-6</v>
      </c>
      <c r="E1453" s="7">
        <v>0</v>
      </c>
      <c r="F1453" s="63">
        <f t="shared" si="22"/>
        <v>0</v>
      </c>
      <c r="G1453" s="64"/>
    </row>
    <row r="1454" spans="1:7" ht="14.5" x14ac:dyDescent="0.35">
      <c r="A1454" s="53">
        <v>7040</v>
      </c>
      <c r="B1454" s="55" t="s">
        <v>2842</v>
      </c>
      <c r="C1454" s="57" t="s">
        <v>1788</v>
      </c>
      <c r="D1454" s="59">
        <v>1.340720562024622E-5</v>
      </c>
      <c r="E1454" s="7">
        <v>0</v>
      </c>
      <c r="F1454" s="63">
        <f t="shared" si="22"/>
        <v>0</v>
      </c>
      <c r="G1454" s="64"/>
    </row>
    <row r="1455" spans="1:7" ht="14.5" x14ac:dyDescent="0.35">
      <c r="A1455" s="53">
        <v>7029</v>
      </c>
      <c r="B1455" s="55" t="s">
        <v>2844</v>
      </c>
      <c r="C1455" s="57" t="s">
        <v>1788</v>
      </c>
      <c r="D1455" s="59">
        <v>2.2423508918221688E-4</v>
      </c>
      <c r="E1455" s="7">
        <v>0</v>
      </c>
      <c r="F1455" s="63">
        <f t="shared" si="22"/>
        <v>0</v>
      </c>
      <c r="G1455" s="64"/>
    </row>
    <row r="1456" spans="1:7" ht="14.5" x14ac:dyDescent="0.35">
      <c r="A1456" s="53">
        <v>7047</v>
      </c>
      <c r="B1456" s="55" t="s">
        <v>2845</v>
      </c>
      <c r="C1456" s="57" t="s">
        <v>1788</v>
      </c>
      <c r="D1456" s="59">
        <v>4.712063521539007E-5</v>
      </c>
      <c r="E1456" s="7">
        <v>0</v>
      </c>
      <c r="F1456" s="63">
        <f t="shared" si="22"/>
        <v>0</v>
      </c>
      <c r="G1456" s="64"/>
    </row>
    <row r="1457" spans="1:7" ht="14.5" x14ac:dyDescent="0.35">
      <c r="A1457" s="53">
        <v>7040</v>
      </c>
      <c r="B1457" s="55" t="s">
        <v>2846</v>
      </c>
      <c r="C1457" s="57" t="s">
        <v>1788</v>
      </c>
      <c r="D1457" s="59">
        <v>3.9643866555176716E-5</v>
      </c>
      <c r="E1457" s="7">
        <v>0</v>
      </c>
      <c r="F1457" s="63">
        <f t="shared" si="22"/>
        <v>0</v>
      </c>
      <c r="G1457" s="64"/>
    </row>
    <row r="1458" spans="1:7" ht="14.5" x14ac:dyDescent="0.35">
      <c r="A1458" s="53">
        <v>7048</v>
      </c>
      <c r="B1458" s="55" t="s">
        <v>2847</v>
      </c>
      <c r="C1458" s="57" t="s">
        <v>1788</v>
      </c>
      <c r="D1458" s="59">
        <v>1.5089478568794225E-5</v>
      </c>
      <c r="E1458" s="7">
        <v>0</v>
      </c>
      <c r="F1458" s="63">
        <f t="shared" si="22"/>
        <v>0</v>
      </c>
      <c r="G1458" s="64"/>
    </row>
    <row r="1459" spans="1:7" ht="14.5" x14ac:dyDescent="0.35">
      <c r="A1459" s="53">
        <v>7038</v>
      </c>
      <c r="B1459" s="55" t="s">
        <v>2848</v>
      </c>
      <c r="C1459" s="57" t="s">
        <v>1788</v>
      </c>
      <c r="D1459" s="59">
        <v>3.8029564230812467E-5</v>
      </c>
      <c r="E1459" s="7">
        <v>0</v>
      </c>
      <c r="F1459" s="63">
        <f t="shared" si="22"/>
        <v>0</v>
      </c>
      <c r="G1459" s="64"/>
    </row>
    <row r="1460" spans="1:7" ht="14.5" x14ac:dyDescent="0.35">
      <c r="A1460" s="53">
        <v>7010</v>
      </c>
      <c r="B1460" s="55" t="s">
        <v>2849</v>
      </c>
      <c r="C1460" s="57" t="s">
        <v>1788</v>
      </c>
      <c r="D1460" s="59">
        <v>2.431649080173934E-5</v>
      </c>
      <c r="E1460" s="7">
        <v>0</v>
      </c>
      <c r="F1460" s="63">
        <f t="shared" si="22"/>
        <v>0</v>
      </c>
      <c r="G1460" s="64"/>
    </row>
    <row r="1461" spans="1:7" ht="14.5" x14ac:dyDescent="0.35">
      <c r="A1461" s="53">
        <v>7040</v>
      </c>
      <c r="B1461" s="55" t="s">
        <v>2850</v>
      </c>
      <c r="C1461" s="57" t="s">
        <v>1788</v>
      </c>
      <c r="D1461" s="59">
        <v>4.8038238641870801E-5</v>
      </c>
      <c r="E1461" s="7">
        <v>0</v>
      </c>
      <c r="F1461" s="63">
        <f t="shared" si="22"/>
        <v>0</v>
      </c>
      <c r="G1461" s="64"/>
    </row>
    <row r="1462" spans="1:7" ht="14.5" x14ac:dyDescent="0.35">
      <c r="A1462" s="53">
        <v>7019</v>
      </c>
      <c r="B1462" s="55" t="s">
        <v>2852</v>
      </c>
      <c r="C1462" s="57" t="s">
        <v>1788</v>
      </c>
      <c r="D1462" s="59">
        <v>3.5531643792059372E-5</v>
      </c>
      <c r="E1462" s="7">
        <v>0</v>
      </c>
      <c r="F1462" s="63">
        <f t="shared" si="22"/>
        <v>0</v>
      </c>
      <c r="G1462" s="64"/>
    </row>
    <row r="1463" spans="1:7" ht="14.5" x14ac:dyDescent="0.35">
      <c r="A1463" s="53">
        <v>7039</v>
      </c>
      <c r="B1463" s="55" t="s">
        <v>2853</v>
      </c>
      <c r="C1463" s="57" t="s">
        <v>1788</v>
      </c>
      <c r="D1463" s="59">
        <v>7.3034435685447727E-5</v>
      </c>
      <c r="E1463" s="7">
        <v>0</v>
      </c>
      <c r="F1463" s="63">
        <f t="shared" si="22"/>
        <v>0</v>
      </c>
      <c r="G1463" s="64"/>
    </row>
    <row r="1464" spans="1:7" ht="14.5" x14ac:dyDescent="0.35">
      <c r="A1464" s="53">
        <v>7020</v>
      </c>
      <c r="B1464" s="55" t="s">
        <v>2854</v>
      </c>
      <c r="C1464" s="57" t="s">
        <v>1788</v>
      </c>
      <c r="D1464" s="59">
        <v>3.7842645014307138E-5</v>
      </c>
      <c r="E1464" s="7">
        <v>0</v>
      </c>
      <c r="F1464" s="63">
        <f t="shared" si="22"/>
        <v>0</v>
      </c>
      <c r="G1464" s="64"/>
    </row>
    <row r="1465" spans="1:7" ht="14.5" x14ac:dyDescent="0.35">
      <c r="A1465" s="53">
        <v>7030</v>
      </c>
      <c r="B1465" s="55" t="s">
        <v>2855</v>
      </c>
      <c r="C1465" s="57" t="s">
        <v>1788</v>
      </c>
      <c r="D1465" s="59">
        <v>3.0943626659655725E-5</v>
      </c>
      <c r="E1465" s="7">
        <v>0</v>
      </c>
      <c r="F1465" s="63">
        <f t="shared" si="22"/>
        <v>0</v>
      </c>
      <c r="G1465" s="64"/>
    </row>
    <row r="1466" spans="1:7" ht="14.5" x14ac:dyDescent="0.35">
      <c r="A1466" s="53">
        <v>7030</v>
      </c>
      <c r="B1466" s="55" t="s">
        <v>2856</v>
      </c>
      <c r="C1466" s="57" t="s">
        <v>1788</v>
      </c>
      <c r="D1466" s="59">
        <v>2.7137271705365287E-5</v>
      </c>
      <c r="E1466" s="7">
        <v>0</v>
      </c>
      <c r="F1466" s="63">
        <f t="shared" si="22"/>
        <v>0</v>
      </c>
      <c r="G1466" s="64"/>
    </row>
    <row r="1467" spans="1:7" ht="14.5" x14ac:dyDescent="0.35">
      <c r="A1467" s="53">
        <v>7020</v>
      </c>
      <c r="B1467" s="55" t="s">
        <v>2857</v>
      </c>
      <c r="C1467" s="57" t="s">
        <v>1788</v>
      </c>
      <c r="D1467" s="59">
        <v>4.018763154864678E-5</v>
      </c>
      <c r="E1467" s="7">
        <v>0</v>
      </c>
      <c r="F1467" s="63">
        <f t="shared" si="22"/>
        <v>0</v>
      </c>
      <c r="G1467" s="64"/>
    </row>
    <row r="1468" spans="1:7" ht="14.5" x14ac:dyDescent="0.35">
      <c r="A1468" s="53">
        <v>7020</v>
      </c>
      <c r="B1468" s="55" t="s">
        <v>2858</v>
      </c>
      <c r="C1468" s="57" t="s">
        <v>1788</v>
      </c>
      <c r="D1468" s="59">
        <v>6.2515981593011213E-5</v>
      </c>
      <c r="E1468" s="7">
        <v>0</v>
      </c>
      <c r="F1468" s="63">
        <f t="shared" si="22"/>
        <v>0</v>
      </c>
      <c r="G1468" s="64"/>
    </row>
    <row r="1469" spans="1:7" ht="14.5" x14ac:dyDescent="0.35">
      <c r="A1469" s="53">
        <v>7030</v>
      </c>
      <c r="B1469" s="55" t="s">
        <v>2859</v>
      </c>
      <c r="C1469" s="57" t="s">
        <v>1788</v>
      </c>
      <c r="D1469" s="59">
        <v>2.431649080173934E-5</v>
      </c>
      <c r="E1469" s="7">
        <v>0</v>
      </c>
      <c r="F1469" s="63">
        <f t="shared" si="22"/>
        <v>0</v>
      </c>
      <c r="G1469" s="64"/>
    </row>
    <row r="1470" spans="1:7" ht="14.5" x14ac:dyDescent="0.35">
      <c r="A1470" s="53">
        <v>7030</v>
      </c>
      <c r="B1470" s="55" t="s">
        <v>2860</v>
      </c>
      <c r="C1470" s="57" t="s">
        <v>1788</v>
      </c>
      <c r="D1470" s="59">
        <v>1.0314542219885241E-5</v>
      </c>
      <c r="E1470" s="7">
        <v>0</v>
      </c>
      <c r="F1470" s="63">
        <f t="shared" ref="F1470:F1533" si="23">+IF(E1470=1,D1470/$D$8,0)</f>
        <v>0</v>
      </c>
      <c r="G1470" s="64"/>
    </row>
    <row r="1471" spans="1:7" ht="14.5" x14ac:dyDescent="0.35">
      <c r="A1471" s="53">
        <v>7030</v>
      </c>
      <c r="B1471" s="55" t="s">
        <v>2861</v>
      </c>
      <c r="C1471" s="57" t="s">
        <v>1788</v>
      </c>
      <c r="D1471" s="59">
        <v>2.220940145204285E-5</v>
      </c>
      <c r="E1471" s="7">
        <v>0</v>
      </c>
      <c r="F1471" s="63">
        <f t="shared" si="23"/>
        <v>0</v>
      </c>
      <c r="G1471" s="64"/>
    </row>
    <row r="1472" spans="1:7" ht="14.5" x14ac:dyDescent="0.35">
      <c r="A1472" s="53">
        <v>7030</v>
      </c>
      <c r="B1472" s="55" t="s">
        <v>2862</v>
      </c>
      <c r="C1472" s="57" t="s">
        <v>1788</v>
      </c>
      <c r="D1472" s="59">
        <v>1.1690947359606336E-5</v>
      </c>
      <c r="E1472" s="7">
        <v>0</v>
      </c>
      <c r="F1472" s="63">
        <f t="shared" si="23"/>
        <v>0</v>
      </c>
      <c r="G1472" s="64"/>
    </row>
    <row r="1473" spans="1:7" ht="14.5" x14ac:dyDescent="0.35">
      <c r="A1473" s="53">
        <v>7040</v>
      </c>
      <c r="B1473" s="55" t="s">
        <v>2863</v>
      </c>
      <c r="C1473" s="57" t="s">
        <v>1788</v>
      </c>
      <c r="D1473" s="59">
        <v>2.6321624215160197E-5</v>
      </c>
      <c r="E1473" s="7">
        <v>0</v>
      </c>
      <c r="F1473" s="63">
        <f t="shared" si="23"/>
        <v>0</v>
      </c>
      <c r="G1473" s="64"/>
    </row>
    <row r="1474" spans="1:7" ht="14.5" x14ac:dyDescent="0.35">
      <c r="A1474" s="53">
        <v>7020</v>
      </c>
      <c r="B1474" s="55" t="s">
        <v>2864</v>
      </c>
      <c r="C1474" s="57" t="s">
        <v>1788</v>
      </c>
      <c r="D1474" s="59">
        <v>3.5157805359048706E-5</v>
      </c>
      <c r="E1474" s="7">
        <v>0</v>
      </c>
      <c r="F1474" s="63">
        <f t="shared" si="23"/>
        <v>0</v>
      </c>
      <c r="G1474" s="64"/>
    </row>
    <row r="1475" spans="1:7" ht="14.5" x14ac:dyDescent="0.35">
      <c r="A1475" s="53">
        <v>8020</v>
      </c>
      <c r="B1475" s="55" t="s">
        <v>2865</v>
      </c>
      <c r="C1475" s="57" t="s">
        <v>1788</v>
      </c>
      <c r="D1475" s="59">
        <v>9.2406063577818678E-5</v>
      </c>
      <c r="E1475" s="7">
        <v>0</v>
      </c>
      <c r="F1475" s="63">
        <f t="shared" si="23"/>
        <v>0</v>
      </c>
      <c r="G1475" s="64"/>
    </row>
    <row r="1476" spans="1:7" ht="14.5" x14ac:dyDescent="0.35">
      <c r="A1476" s="53">
        <v>8031</v>
      </c>
      <c r="B1476" s="55" t="s">
        <v>2866</v>
      </c>
      <c r="C1476" s="57" t="s">
        <v>1788</v>
      </c>
      <c r="D1476" s="59">
        <v>2.0170282726530116E-5</v>
      </c>
      <c r="E1476" s="7">
        <v>0</v>
      </c>
      <c r="F1476" s="63">
        <f t="shared" si="23"/>
        <v>0</v>
      </c>
      <c r="G1476" s="64"/>
    </row>
    <row r="1477" spans="1:7" ht="14.5" x14ac:dyDescent="0.35">
      <c r="A1477" s="53">
        <v>8040</v>
      </c>
      <c r="B1477" s="55" t="s">
        <v>2867</v>
      </c>
      <c r="C1477" s="57" t="s">
        <v>1788</v>
      </c>
      <c r="D1477" s="59">
        <v>3.7944600950582775E-5</v>
      </c>
      <c r="E1477" s="7">
        <v>0</v>
      </c>
      <c r="F1477" s="63">
        <f t="shared" si="23"/>
        <v>0</v>
      </c>
      <c r="G1477" s="64"/>
    </row>
    <row r="1478" spans="1:7" ht="14.5" x14ac:dyDescent="0.35">
      <c r="A1478" s="53">
        <v>8030</v>
      </c>
      <c r="B1478" s="55" t="s">
        <v>2868</v>
      </c>
      <c r="C1478" s="57" t="s">
        <v>1788</v>
      </c>
      <c r="D1478" s="59">
        <v>1.6975663389893504E-5</v>
      </c>
      <c r="E1478" s="7">
        <v>0</v>
      </c>
      <c r="F1478" s="63">
        <f t="shared" si="23"/>
        <v>0</v>
      </c>
      <c r="G1478" s="64"/>
    </row>
    <row r="1479" spans="1:7" ht="14.5" x14ac:dyDescent="0.35">
      <c r="A1479" s="53">
        <v>8030</v>
      </c>
      <c r="B1479" s="55" t="s">
        <v>2869</v>
      </c>
      <c r="C1479" s="57" t="s">
        <v>1788</v>
      </c>
      <c r="D1479" s="59">
        <v>1.2642536098178945E-5</v>
      </c>
      <c r="E1479" s="7">
        <v>0</v>
      </c>
      <c r="F1479" s="63">
        <f t="shared" si="23"/>
        <v>0</v>
      </c>
      <c r="G1479" s="64"/>
    </row>
    <row r="1480" spans="1:7" ht="14.5" x14ac:dyDescent="0.35">
      <c r="A1480" s="53">
        <v>8042</v>
      </c>
      <c r="B1480" s="55" t="s">
        <v>2870</v>
      </c>
      <c r="C1480" s="57" t="s">
        <v>1788</v>
      </c>
      <c r="D1480" s="59">
        <v>6.5200821248269638E-5</v>
      </c>
      <c r="E1480" s="7">
        <v>0</v>
      </c>
      <c r="F1480" s="63">
        <f t="shared" si="23"/>
        <v>0</v>
      </c>
      <c r="G1480" s="64"/>
    </row>
    <row r="1481" spans="1:7" ht="14.5" x14ac:dyDescent="0.35">
      <c r="A1481" s="53">
        <v>8040</v>
      </c>
      <c r="B1481" s="55" t="s">
        <v>2871</v>
      </c>
      <c r="C1481" s="57" t="s">
        <v>1788</v>
      </c>
      <c r="D1481" s="59">
        <v>5.8250824925480409E-5</v>
      </c>
      <c r="E1481" s="7">
        <v>0</v>
      </c>
      <c r="F1481" s="63">
        <f t="shared" si="23"/>
        <v>0</v>
      </c>
      <c r="G1481" s="64"/>
    </row>
    <row r="1482" spans="1:7" ht="14.5" x14ac:dyDescent="0.35">
      <c r="A1482" s="53">
        <v>8030</v>
      </c>
      <c r="B1482" s="55" t="s">
        <v>2872</v>
      </c>
      <c r="C1482" s="57" t="s">
        <v>1788</v>
      </c>
      <c r="D1482" s="59">
        <v>9.4479167615423289E-6</v>
      </c>
      <c r="E1482" s="7">
        <v>0</v>
      </c>
      <c r="F1482" s="63">
        <f t="shared" si="23"/>
        <v>0</v>
      </c>
      <c r="G1482" s="64"/>
    </row>
    <row r="1483" spans="1:7" ht="14.5" x14ac:dyDescent="0.35">
      <c r="A1483" s="53">
        <v>8010</v>
      </c>
      <c r="B1483" s="55" t="s">
        <v>2873</v>
      </c>
      <c r="C1483" s="57" t="s">
        <v>1788</v>
      </c>
      <c r="D1483" s="59">
        <v>8.4623427108778425E-6</v>
      </c>
      <c r="E1483" s="7">
        <v>0</v>
      </c>
      <c r="F1483" s="63">
        <f t="shared" si="23"/>
        <v>0</v>
      </c>
      <c r="G1483" s="64"/>
    </row>
    <row r="1484" spans="1:7" ht="14.5" x14ac:dyDescent="0.35">
      <c r="A1484" s="53">
        <v>8021</v>
      </c>
      <c r="B1484" s="55" t="s">
        <v>2874</v>
      </c>
      <c r="C1484" s="57" t="s">
        <v>1788</v>
      </c>
      <c r="D1484" s="59">
        <v>4.3909023222707519E-5</v>
      </c>
      <c r="E1484" s="7">
        <v>0</v>
      </c>
      <c r="F1484" s="63">
        <f t="shared" si="23"/>
        <v>0</v>
      </c>
      <c r="G1484" s="64"/>
    </row>
    <row r="1485" spans="1:7" ht="14.5" x14ac:dyDescent="0.35">
      <c r="A1485" s="53">
        <v>8011</v>
      </c>
      <c r="B1485" s="55" t="s">
        <v>2875</v>
      </c>
      <c r="C1485" s="57" t="s">
        <v>1788</v>
      </c>
      <c r="D1485" s="59">
        <v>4.0068682956325204E-5</v>
      </c>
      <c r="E1485" s="7">
        <v>0</v>
      </c>
      <c r="F1485" s="63">
        <f t="shared" si="23"/>
        <v>0</v>
      </c>
      <c r="G1485" s="64"/>
    </row>
    <row r="1486" spans="1:7" ht="14.5" x14ac:dyDescent="0.35">
      <c r="A1486" s="53">
        <v>8032</v>
      </c>
      <c r="B1486" s="55" t="s">
        <v>2877</v>
      </c>
      <c r="C1486" s="57" t="s">
        <v>1788</v>
      </c>
      <c r="D1486" s="59">
        <v>3.5259761295324343E-5</v>
      </c>
      <c r="E1486" s="7">
        <v>0</v>
      </c>
      <c r="F1486" s="63">
        <f t="shared" si="23"/>
        <v>0</v>
      </c>
      <c r="G1486" s="64"/>
    </row>
    <row r="1487" spans="1:7" ht="14.5" x14ac:dyDescent="0.35">
      <c r="A1487" s="53">
        <v>8010</v>
      </c>
      <c r="B1487" s="55" t="s">
        <v>2879</v>
      </c>
      <c r="C1487" s="57" t="s">
        <v>1788</v>
      </c>
      <c r="D1487" s="59">
        <v>9.7537845703692397E-6</v>
      </c>
      <c r="E1487" s="7">
        <v>0</v>
      </c>
      <c r="F1487" s="63">
        <f t="shared" si="23"/>
        <v>0</v>
      </c>
      <c r="G1487" s="64"/>
    </row>
    <row r="1488" spans="1:7" ht="14.5" x14ac:dyDescent="0.35">
      <c r="A1488" s="53">
        <v>8040</v>
      </c>
      <c r="B1488" s="55" t="s">
        <v>2880</v>
      </c>
      <c r="C1488" s="57" t="s">
        <v>1788</v>
      </c>
      <c r="D1488" s="59">
        <v>9.4479167615423289E-6</v>
      </c>
      <c r="E1488" s="7">
        <v>0</v>
      </c>
      <c r="F1488" s="63">
        <f t="shared" si="23"/>
        <v>0</v>
      </c>
      <c r="G1488" s="64"/>
    </row>
    <row r="1489" spans="1:7" ht="14.5" x14ac:dyDescent="0.35">
      <c r="A1489" s="53">
        <v>8030</v>
      </c>
      <c r="B1489" s="55" t="s">
        <v>2882</v>
      </c>
      <c r="C1489" s="57" t="s">
        <v>1788</v>
      </c>
      <c r="D1489" s="59">
        <v>1.1487035487055062E-5</v>
      </c>
      <c r="E1489" s="7">
        <v>0</v>
      </c>
      <c r="F1489" s="63">
        <f t="shared" si="23"/>
        <v>0</v>
      </c>
      <c r="G1489" s="64"/>
    </row>
    <row r="1490" spans="1:7" ht="14.5" x14ac:dyDescent="0.35">
      <c r="A1490" s="53">
        <v>8040</v>
      </c>
      <c r="B1490" s="55" t="s">
        <v>2883</v>
      </c>
      <c r="C1490" s="57" t="s">
        <v>1788</v>
      </c>
      <c r="D1490" s="59">
        <v>2.1835563019032183E-5</v>
      </c>
      <c r="E1490" s="7">
        <v>0</v>
      </c>
      <c r="F1490" s="63">
        <f t="shared" si="23"/>
        <v>0</v>
      </c>
      <c r="G1490" s="64"/>
    </row>
    <row r="1491" spans="1:7" ht="14.5" x14ac:dyDescent="0.35">
      <c r="A1491" s="53">
        <v>8020</v>
      </c>
      <c r="B1491" s="55" t="s">
        <v>2884</v>
      </c>
      <c r="C1491" s="57" t="s">
        <v>1788</v>
      </c>
      <c r="D1491" s="59">
        <v>4.0000712332141443E-5</v>
      </c>
      <c r="E1491" s="7">
        <v>0</v>
      </c>
      <c r="F1491" s="63">
        <f t="shared" si="23"/>
        <v>0</v>
      </c>
      <c r="G1491" s="64"/>
    </row>
    <row r="1492" spans="1:7" ht="14.5" x14ac:dyDescent="0.35">
      <c r="A1492" s="53">
        <v>8020</v>
      </c>
      <c r="B1492" s="55" t="s">
        <v>2885</v>
      </c>
      <c r="C1492" s="57" t="s">
        <v>1788</v>
      </c>
      <c r="D1492" s="59">
        <v>4.2192764962067633E-5</v>
      </c>
      <c r="E1492" s="7">
        <v>0</v>
      </c>
      <c r="F1492" s="63">
        <f t="shared" si="23"/>
        <v>0</v>
      </c>
      <c r="G1492" s="64"/>
    </row>
    <row r="1493" spans="1:7" ht="14.5" x14ac:dyDescent="0.35">
      <c r="A1493" s="53">
        <v>8040</v>
      </c>
      <c r="B1493" s="55" t="s">
        <v>2886</v>
      </c>
      <c r="C1493" s="57" t="s">
        <v>1788</v>
      </c>
      <c r="D1493" s="59">
        <v>2.2940085662018247E-5</v>
      </c>
      <c r="E1493" s="7">
        <v>0</v>
      </c>
      <c r="F1493" s="63">
        <f t="shared" si="23"/>
        <v>0</v>
      </c>
      <c r="G1493" s="64"/>
    </row>
    <row r="1494" spans="1:7" ht="14.5" x14ac:dyDescent="0.35">
      <c r="A1494" s="53">
        <v>8040</v>
      </c>
      <c r="B1494" s="55" t="s">
        <v>2887</v>
      </c>
      <c r="C1494" s="57" t="s">
        <v>1788</v>
      </c>
      <c r="D1494" s="59">
        <v>3.3628466314914156E-5</v>
      </c>
      <c r="E1494" s="7">
        <v>0</v>
      </c>
      <c r="F1494" s="63">
        <f t="shared" si="23"/>
        <v>0</v>
      </c>
      <c r="G1494" s="64"/>
    </row>
    <row r="1495" spans="1:7" ht="14.5" x14ac:dyDescent="0.35">
      <c r="A1495" s="53">
        <v>8020</v>
      </c>
      <c r="B1495" s="55" t="s">
        <v>2888</v>
      </c>
      <c r="C1495" s="57" t="s">
        <v>1788</v>
      </c>
      <c r="D1495" s="59">
        <v>3.7366850645020834E-5</v>
      </c>
      <c r="E1495" s="7">
        <v>0</v>
      </c>
      <c r="F1495" s="63">
        <f t="shared" si="23"/>
        <v>0</v>
      </c>
      <c r="G1495" s="64"/>
    </row>
    <row r="1496" spans="1:7" ht="14.5" x14ac:dyDescent="0.35">
      <c r="A1496" s="53">
        <v>8044</v>
      </c>
      <c r="B1496" s="55" t="s">
        <v>2889</v>
      </c>
      <c r="C1496" s="57" t="s">
        <v>1788</v>
      </c>
      <c r="D1496" s="59">
        <v>5.0977968137818323E-5</v>
      </c>
      <c r="E1496" s="7">
        <v>0</v>
      </c>
      <c r="F1496" s="63">
        <f t="shared" si="23"/>
        <v>0</v>
      </c>
      <c r="G1496" s="64"/>
    </row>
    <row r="1497" spans="1:7" ht="14.5" x14ac:dyDescent="0.35">
      <c r="A1497" s="53">
        <v>8010</v>
      </c>
      <c r="B1497" s="55" t="s">
        <v>2891</v>
      </c>
      <c r="C1497" s="57" t="s">
        <v>1788</v>
      </c>
      <c r="D1497" s="59">
        <v>7.9015850613618396E-6</v>
      </c>
      <c r="E1497" s="7">
        <v>0</v>
      </c>
      <c r="F1497" s="63">
        <f t="shared" si="23"/>
        <v>0</v>
      </c>
      <c r="G1497" s="64"/>
    </row>
    <row r="1498" spans="1:7" ht="14.5" x14ac:dyDescent="0.35">
      <c r="A1498" s="53">
        <v>8040</v>
      </c>
      <c r="B1498" s="55" t="s">
        <v>2892</v>
      </c>
      <c r="C1498" s="57" t="s">
        <v>1788</v>
      </c>
      <c r="D1498" s="59">
        <v>2.1818570362986242E-5</v>
      </c>
      <c r="E1498" s="7">
        <v>0</v>
      </c>
      <c r="F1498" s="63">
        <f t="shared" si="23"/>
        <v>0</v>
      </c>
      <c r="G1498" s="64"/>
    </row>
    <row r="1499" spans="1:7" ht="14.5" x14ac:dyDescent="0.35">
      <c r="A1499" s="53">
        <v>8020</v>
      </c>
      <c r="B1499" s="55" t="s">
        <v>2893</v>
      </c>
      <c r="C1499" s="57" t="s">
        <v>1788</v>
      </c>
      <c r="D1499" s="59">
        <v>8.3433941185562665E-6</v>
      </c>
      <c r="E1499" s="7">
        <v>0</v>
      </c>
      <c r="F1499" s="63">
        <f t="shared" si="23"/>
        <v>0</v>
      </c>
      <c r="G1499" s="64"/>
    </row>
    <row r="1500" spans="1:7" ht="14.5" x14ac:dyDescent="0.35">
      <c r="A1500" s="53">
        <v>8020</v>
      </c>
      <c r="B1500" s="55" t="s">
        <v>2894</v>
      </c>
      <c r="C1500" s="57" t="s">
        <v>1788</v>
      </c>
      <c r="D1500" s="59">
        <v>2.5658910629368556E-5</v>
      </c>
      <c r="E1500" s="7">
        <v>0</v>
      </c>
      <c r="F1500" s="63">
        <f t="shared" si="23"/>
        <v>0</v>
      </c>
      <c r="G1500" s="64"/>
    </row>
    <row r="1501" spans="1:7" ht="14.5" x14ac:dyDescent="0.35">
      <c r="A1501" s="53">
        <v>8040</v>
      </c>
      <c r="B1501" s="55" t="s">
        <v>2895</v>
      </c>
      <c r="C1501" s="57" t="s">
        <v>1788</v>
      </c>
      <c r="D1501" s="59">
        <v>3.5990445505299737E-5</v>
      </c>
      <c r="E1501" s="7">
        <v>0</v>
      </c>
      <c r="F1501" s="63">
        <f t="shared" si="23"/>
        <v>0</v>
      </c>
      <c r="G1501" s="64"/>
    </row>
    <row r="1502" spans="1:7" ht="14.5" x14ac:dyDescent="0.35">
      <c r="A1502" s="53">
        <v>8020</v>
      </c>
      <c r="B1502" s="55" t="s">
        <v>2896</v>
      </c>
      <c r="C1502" s="57" t="s">
        <v>1788</v>
      </c>
      <c r="D1502" s="59">
        <v>2.1291798025562119E-5</v>
      </c>
      <c r="E1502" s="7">
        <v>0</v>
      </c>
      <c r="F1502" s="63">
        <f t="shared" si="23"/>
        <v>0</v>
      </c>
      <c r="G1502" s="64"/>
    </row>
    <row r="1503" spans="1:7" ht="14.5" x14ac:dyDescent="0.35">
      <c r="A1503" s="53">
        <v>8030</v>
      </c>
      <c r="B1503" s="55" t="s">
        <v>2897</v>
      </c>
      <c r="C1503" s="57" t="s">
        <v>1788</v>
      </c>
      <c r="D1503" s="59">
        <v>2.7120279049319348E-5</v>
      </c>
      <c r="E1503" s="7">
        <v>0</v>
      </c>
      <c r="F1503" s="63">
        <f t="shared" si="23"/>
        <v>0</v>
      </c>
      <c r="G1503" s="64"/>
    </row>
    <row r="1504" spans="1:7" ht="14.5" x14ac:dyDescent="0.35">
      <c r="A1504" s="53">
        <v>8010</v>
      </c>
      <c r="B1504" s="55" t="s">
        <v>2898</v>
      </c>
      <c r="C1504" s="57" t="s">
        <v>1788</v>
      </c>
      <c r="D1504" s="59">
        <v>4.7239583807711644E-6</v>
      </c>
      <c r="E1504" s="7">
        <v>0</v>
      </c>
      <c r="F1504" s="63">
        <f t="shared" si="23"/>
        <v>0</v>
      </c>
      <c r="G1504" s="64"/>
    </row>
    <row r="1505" spans="1:7" ht="14.5" x14ac:dyDescent="0.35">
      <c r="A1505" s="53">
        <v>8020</v>
      </c>
      <c r="B1505" s="55" t="s">
        <v>2899</v>
      </c>
      <c r="C1505" s="57" t="s">
        <v>1788</v>
      </c>
      <c r="D1505" s="59">
        <v>1.9949378197932903E-5</v>
      </c>
      <c r="E1505" s="7">
        <v>0</v>
      </c>
      <c r="F1505" s="63">
        <f t="shared" si="23"/>
        <v>0</v>
      </c>
      <c r="G1505" s="64"/>
    </row>
    <row r="1506" spans="1:7" ht="14.5" x14ac:dyDescent="0.35">
      <c r="A1506" s="53">
        <v>8020</v>
      </c>
      <c r="B1506" s="55" t="s">
        <v>2900</v>
      </c>
      <c r="C1506" s="57" t="s">
        <v>1788</v>
      </c>
      <c r="D1506" s="59">
        <v>1.2999381875143673E-5</v>
      </c>
      <c r="E1506" s="7">
        <v>0</v>
      </c>
      <c r="F1506" s="63">
        <f t="shared" si="23"/>
        <v>0</v>
      </c>
      <c r="G1506" s="64"/>
    </row>
    <row r="1507" spans="1:7" ht="14.5" x14ac:dyDescent="0.35">
      <c r="A1507" s="53">
        <v>8020</v>
      </c>
      <c r="B1507" s="55" t="s">
        <v>2901</v>
      </c>
      <c r="C1507" s="57" t="s">
        <v>1788</v>
      </c>
      <c r="D1507" s="59">
        <v>6.0833708644463205E-6</v>
      </c>
      <c r="E1507" s="7">
        <v>0</v>
      </c>
      <c r="F1507" s="63">
        <f t="shared" si="23"/>
        <v>0</v>
      </c>
      <c r="G1507" s="64"/>
    </row>
    <row r="1508" spans="1:7" ht="14.5" x14ac:dyDescent="0.35">
      <c r="A1508" s="53">
        <v>8020</v>
      </c>
      <c r="B1508" s="55" t="s">
        <v>2902</v>
      </c>
      <c r="C1508" s="57" t="s">
        <v>1788</v>
      </c>
      <c r="D1508" s="59">
        <v>1.1945837200295428E-5</v>
      </c>
      <c r="E1508" s="7">
        <v>0</v>
      </c>
      <c r="F1508" s="63">
        <f t="shared" si="23"/>
        <v>0</v>
      </c>
      <c r="G1508" s="64"/>
    </row>
    <row r="1509" spans="1:7" ht="14.5" x14ac:dyDescent="0.35">
      <c r="A1509" s="53">
        <v>8020</v>
      </c>
      <c r="B1509" s="55" t="s">
        <v>2903</v>
      </c>
      <c r="C1509" s="57" t="s">
        <v>1788</v>
      </c>
      <c r="D1509" s="59">
        <v>1.4596691543461981E-5</v>
      </c>
      <c r="E1509" s="7">
        <v>0</v>
      </c>
      <c r="F1509" s="63">
        <f t="shared" si="23"/>
        <v>0</v>
      </c>
      <c r="G1509" s="64"/>
    </row>
    <row r="1510" spans="1:7" ht="14.5" x14ac:dyDescent="0.35">
      <c r="A1510" s="53">
        <v>8020</v>
      </c>
      <c r="B1510" s="55" t="s">
        <v>2906</v>
      </c>
      <c r="C1510" s="57" t="s">
        <v>1788</v>
      </c>
      <c r="D1510" s="59">
        <v>3.2133112582871484E-5</v>
      </c>
      <c r="E1510" s="7">
        <v>0</v>
      </c>
      <c r="F1510" s="63">
        <f t="shared" si="23"/>
        <v>0</v>
      </c>
      <c r="G1510" s="64"/>
    </row>
    <row r="1511" spans="1:7" ht="14.5" x14ac:dyDescent="0.35">
      <c r="A1511" s="53">
        <v>8036</v>
      </c>
      <c r="B1511" s="55" t="s">
        <v>2907</v>
      </c>
      <c r="C1511" s="57" t="s">
        <v>1788</v>
      </c>
      <c r="D1511" s="59">
        <v>1.7417472447087927E-5</v>
      </c>
      <c r="E1511" s="7">
        <v>0</v>
      </c>
      <c r="F1511" s="63">
        <f t="shared" si="23"/>
        <v>0</v>
      </c>
      <c r="G1511" s="64"/>
    </row>
    <row r="1512" spans="1:7" ht="14.5" x14ac:dyDescent="0.35">
      <c r="A1512" s="53">
        <v>8020</v>
      </c>
      <c r="B1512" s="55" t="s">
        <v>2908</v>
      </c>
      <c r="C1512" s="57" t="s">
        <v>1788</v>
      </c>
      <c r="D1512" s="59">
        <v>3.6330298626218527E-5</v>
      </c>
      <c r="E1512" s="7">
        <v>0</v>
      </c>
      <c r="F1512" s="63">
        <f t="shared" si="23"/>
        <v>0</v>
      </c>
      <c r="G1512" s="64"/>
    </row>
    <row r="1513" spans="1:7" ht="14.5" x14ac:dyDescent="0.35">
      <c r="A1513" s="53">
        <v>8020</v>
      </c>
      <c r="B1513" s="55" t="s">
        <v>2909</v>
      </c>
      <c r="C1513" s="57" t="s">
        <v>1788</v>
      </c>
      <c r="D1513" s="59">
        <v>3.6874063619688589E-6</v>
      </c>
      <c r="E1513" s="7">
        <v>0</v>
      </c>
      <c r="F1513" s="63">
        <f t="shared" si="23"/>
        <v>0</v>
      </c>
      <c r="G1513" s="64"/>
    </row>
    <row r="1514" spans="1:7" ht="14.5" x14ac:dyDescent="0.35">
      <c r="A1514" s="53">
        <v>8040</v>
      </c>
      <c r="B1514" s="55" t="s">
        <v>2910</v>
      </c>
      <c r="C1514" s="57" t="s">
        <v>1788</v>
      </c>
      <c r="D1514" s="59">
        <v>1.2047793136571063E-5</v>
      </c>
      <c r="E1514" s="7">
        <v>0</v>
      </c>
      <c r="F1514" s="63">
        <f t="shared" si="23"/>
        <v>0</v>
      </c>
      <c r="G1514" s="64"/>
    </row>
    <row r="1515" spans="1:7" ht="14.5" x14ac:dyDescent="0.35">
      <c r="A1515" s="53">
        <v>8020</v>
      </c>
      <c r="B1515" s="55" t="s">
        <v>2911</v>
      </c>
      <c r="C1515" s="57" t="s">
        <v>1788</v>
      </c>
      <c r="D1515" s="59">
        <v>3.6772107683412954E-5</v>
      </c>
      <c r="E1515" s="7">
        <v>0</v>
      </c>
      <c r="F1515" s="63">
        <f t="shared" si="23"/>
        <v>0</v>
      </c>
      <c r="G1515" s="64"/>
    </row>
    <row r="1516" spans="1:7" ht="14.5" x14ac:dyDescent="0.35">
      <c r="A1516" s="53">
        <v>8020</v>
      </c>
      <c r="B1516" s="55" t="s">
        <v>2912</v>
      </c>
      <c r="C1516" s="57" t="s">
        <v>1788</v>
      </c>
      <c r="D1516" s="59">
        <v>2.5828837189827951E-5</v>
      </c>
      <c r="E1516" s="7">
        <v>0</v>
      </c>
      <c r="F1516" s="63">
        <f t="shared" si="23"/>
        <v>0</v>
      </c>
      <c r="G1516" s="64"/>
    </row>
    <row r="1517" spans="1:7" ht="14.5" x14ac:dyDescent="0.35">
      <c r="A1517" s="53">
        <v>8046</v>
      </c>
      <c r="B1517" s="55" t="s">
        <v>2913</v>
      </c>
      <c r="C1517" s="57" t="s">
        <v>1788</v>
      </c>
      <c r="D1517" s="59">
        <v>2.9329324335291476E-5</v>
      </c>
      <c r="E1517" s="7">
        <v>0</v>
      </c>
      <c r="F1517" s="63">
        <f t="shared" si="23"/>
        <v>0</v>
      </c>
      <c r="G1517" s="64"/>
    </row>
    <row r="1518" spans="1:7" ht="14.5" x14ac:dyDescent="0.35">
      <c r="A1518" s="53">
        <v>8020</v>
      </c>
      <c r="B1518" s="55" t="s">
        <v>2914</v>
      </c>
      <c r="C1518" s="57" t="s">
        <v>1788</v>
      </c>
      <c r="D1518" s="59">
        <v>5.1300828602691174E-5</v>
      </c>
      <c r="E1518" s="7">
        <v>0</v>
      </c>
      <c r="F1518" s="63">
        <f t="shared" si="23"/>
        <v>0</v>
      </c>
      <c r="G1518" s="64"/>
    </row>
    <row r="1519" spans="1:7" ht="14.5" x14ac:dyDescent="0.35">
      <c r="A1519" s="53">
        <v>8020</v>
      </c>
      <c r="B1519" s="55" t="s">
        <v>2915</v>
      </c>
      <c r="C1519" s="57" t="s">
        <v>1788</v>
      </c>
      <c r="D1519" s="59">
        <v>2.5930793126103589E-5</v>
      </c>
      <c r="E1519" s="7">
        <v>0</v>
      </c>
      <c r="F1519" s="63">
        <f t="shared" si="23"/>
        <v>0</v>
      </c>
      <c r="G1519" s="64"/>
    </row>
    <row r="1520" spans="1:7" ht="14.5" x14ac:dyDescent="0.35">
      <c r="A1520" s="53">
        <v>8038</v>
      </c>
      <c r="B1520" s="55" t="s">
        <v>2919</v>
      </c>
      <c r="C1520" s="57" t="s">
        <v>1788</v>
      </c>
      <c r="D1520" s="59">
        <v>2.5336050164495709E-5</v>
      </c>
      <c r="E1520" s="7">
        <v>0</v>
      </c>
      <c r="F1520" s="63">
        <f t="shared" si="23"/>
        <v>0</v>
      </c>
      <c r="G1520" s="64"/>
    </row>
    <row r="1521" spans="1:7" ht="14.5" x14ac:dyDescent="0.35">
      <c r="A1521" s="53">
        <v>8040</v>
      </c>
      <c r="B1521" s="55" t="s">
        <v>2920</v>
      </c>
      <c r="C1521" s="57" t="s">
        <v>1788</v>
      </c>
      <c r="D1521" s="59">
        <v>1.6210993867826226E-5</v>
      </c>
      <c r="E1521" s="7">
        <v>0</v>
      </c>
      <c r="F1521" s="63">
        <f t="shared" si="23"/>
        <v>0</v>
      </c>
      <c r="G1521" s="64"/>
    </row>
    <row r="1522" spans="1:7" ht="14.5" x14ac:dyDescent="0.35">
      <c r="A1522" s="53">
        <v>8047</v>
      </c>
      <c r="B1522" s="55" t="s">
        <v>2921</v>
      </c>
      <c r="C1522" s="57" t="s">
        <v>1788</v>
      </c>
      <c r="D1522" s="59">
        <v>6.5710600929647819E-5</v>
      </c>
      <c r="E1522" s="7">
        <v>0</v>
      </c>
      <c r="F1522" s="63">
        <f t="shared" si="23"/>
        <v>0</v>
      </c>
      <c r="G1522" s="64"/>
    </row>
    <row r="1523" spans="1:7" ht="14.5" x14ac:dyDescent="0.35">
      <c r="A1523" s="53">
        <v>8030</v>
      </c>
      <c r="B1523" s="55" t="s">
        <v>2922</v>
      </c>
      <c r="C1523" s="57" t="s">
        <v>1788</v>
      </c>
      <c r="D1523" s="59">
        <v>1.0076645035242089E-5</v>
      </c>
      <c r="E1523" s="7">
        <v>0</v>
      </c>
      <c r="F1523" s="63">
        <f t="shared" si="23"/>
        <v>0</v>
      </c>
      <c r="G1523" s="64"/>
    </row>
    <row r="1524" spans="1:7" ht="14.5" x14ac:dyDescent="0.35">
      <c r="A1524" s="53">
        <v>8020</v>
      </c>
      <c r="B1524" s="55" t="s">
        <v>2923</v>
      </c>
      <c r="C1524" s="57" t="s">
        <v>1788</v>
      </c>
      <c r="D1524" s="59">
        <v>7.3918053799836571E-6</v>
      </c>
      <c r="E1524" s="7">
        <v>0</v>
      </c>
      <c r="F1524" s="63">
        <f t="shared" si="23"/>
        <v>0</v>
      </c>
      <c r="G1524" s="64"/>
    </row>
    <row r="1525" spans="1:7" ht="14.5" x14ac:dyDescent="0.35">
      <c r="A1525" s="53">
        <v>8039</v>
      </c>
      <c r="B1525" s="55" t="s">
        <v>2924</v>
      </c>
      <c r="C1525" s="57" t="s">
        <v>1788</v>
      </c>
      <c r="D1525" s="59">
        <v>2.9686170112256204E-5</v>
      </c>
      <c r="E1525" s="7">
        <v>0</v>
      </c>
      <c r="F1525" s="63">
        <f t="shared" si="23"/>
        <v>0</v>
      </c>
      <c r="G1525" s="64"/>
    </row>
    <row r="1526" spans="1:7" ht="14.5" x14ac:dyDescent="0.35">
      <c r="A1526" s="53">
        <v>8020</v>
      </c>
      <c r="B1526" s="55" t="s">
        <v>2925</v>
      </c>
      <c r="C1526" s="57" t="s">
        <v>1788</v>
      </c>
      <c r="D1526" s="59">
        <v>4.5591296171255521E-5</v>
      </c>
      <c r="E1526" s="7">
        <v>0</v>
      </c>
      <c r="F1526" s="63">
        <f t="shared" si="23"/>
        <v>0</v>
      </c>
      <c r="G1526" s="64"/>
    </row>
    <row r="1527" spans="1:7" ht="14.5" x14ac:dyDescent="0.35">
      <c r="A1527" s="53">
        <v>8040</v>
      </c>
      <c r="B1527" s="55" t="s">
        <v>2927</v>
      </c>
      <c r="C1527" s="57" t="s">
        <v>1788</v>
      </c>
      <c r="D1527" s="59">
        <v>1.7961237440557988E-5</v>
      </c>
      <c r="E1527" s="7">
        <v>0</v>
      </c>
      <c r="F1527" s="63">
        <f t="shared" si="23"/>
        <v>0</v>
      </c>
      <c r="G1527" s="64"/>
    </row>
    <row r="1528" spans="1:7" ht="14.5" x14ac:dyDescent="0.35">
      <c r="A1528" s="53">
        <v>8040</v>
      </c>
      <c r="B1528" s="55" t="s">
        <v>2928</v>
      </c>
      <c r="C1528" s="57" t="s">
        <v>1788</v>
      </c>
      <c r="D1528" s="59">
        <v>2.3211968158753276E-5</v>
      </c>
      <c r="E1528" s="7">
        <v>0</v>
      </c>
      <c r="F1528" s="63">
        <f t="shared" si="23"/>
        <v>0</v>
      </c>
      <c r="G1528" s="64"/>
    </row>
    <row r="1529" spans="1:7" ht="14.5" x14ac:dyDescent="0.35">
      <c r="A1529" s="53">
        <v>8040</v>
      </c>
      <c r="B1529" s="55" t="s">
        <v>2929</v>
      </c>
      <c r="C1529" s="57" t="s">
        <v>1788</v>
      </c>
      <c r="D1529" s="59">
        <v>1.8555980402165872E-5</v>
      </c>
      <c r="E1529" s="7">
        <v>0</v>
      </c>
      <c r="F1529" s="63">
        <f t="shared" si="23"/>
        <v>0</v>
      </c>
      <c r="G1529" s="64"/>
    </row>
    <row r="1530" spans="1:7" ht="14.5" x14ac:dyDescent="0.35">
      <c r="A1530" s="53">
        <v>8040</v>
      </c>
      <c r="B1530" s="55" t="s">
        <v>2930</v>
      </c>
      <c r="C1530" s="57" t="s">
        <v>1788</v>
      </c>
      <c r="D1530" s="59">
        <v>7.6466952206727492E-6</v>
      </c>
      <c r="E1530" s="7">
        <v>0</v>
      </c>
      <c r="F1530" s="63">
        <f t="shared" si="23"/>
        <v>0</v>
      </c>
      <c r="G1530" s="64"/>
    </row>
    <row r="1531" spans="1:7" ht="14.5" x14ac:dyDescent="0.35">
      <c r="A1531" s="53">
        <v>8049</v>
      </c>
      <c r="B1531" s="55" t="s">
        <v>2931</v>
      </c>
      <c r="C1531" s="57" t="s">
        <v>1788</v>
      </c>
      <c r="D1531" s="59">
        <v>5.0502173768532019E-5</v>
      </c>
      <c r="E1531" s="7">
        <v>0</v>
      </c>
      <c r="F1531" s="63">
        <f t="shared" si="23"/>
        <v>0</v>
      </c>
      <c r="G1531" s="64"/>
    </row>
    <row r="1532" spans="1:7" ht="14.5" x14ac:dyDescent="0.35">
      <c r="A1532" s="53">
        <v>8040</v>
      </c>
      <c r="B1532" s="55" t="s">
        <v>2932</v>
      </c>
      <c r="C1532" s="57" t="s">
        <v>1788</v>
      </c>
      <c r="D1532" s="59">
        <v>3.3067708665398154E-5</v>
      </c>
      <c r="E1532" s="7">
        <v>0</v>
      </c>
      <c r="F1532" s="63">
        <f t="shared" si="23"/>
        <v>0</v>
      </c>
      <c r="G1532" s="64"/>
    </row>
    <row r="1533" spans="1:7" ht="14.5" x14ac:dyDescent="0.35">
      <c r="A1533" s="53">
        <v>8020</v>
      </c>
      <c r="B1533" s="55" t="s">
        <v>2933</v>
      </c>
      <c r="C1533" s="57" t="s">
        <v>1788</v>
      </c>
      <c r="D1533" s="59">
        <v>5.1827600940115299E-6</v>
      </c>
      <c r="E1533" s="7">
        <v>0</v>
      </c>
      <c r="F1533" s="63">
        <f t="shared" si="23"/>
        <v>0</v>
      </c>
      <c r="G1533" s="64"/>
    </row>
    <row r="1534" spans="1:7" ht="14.5" x14ac:dyDescent="0.35">
      <c r="A1534" s="53">
        <v>9012</v>
      </c>
      <c r="B1534" s="55" t="s">
        <v>1677</v>
      </c>
      <c r="C1534" s="57" t="s">
        <v>1788</v>
      </c>
      <c r="D1534" s="59">
        <v>3.9399172308115187E-4</v>
      </c>
      <c r="E1534" s="7">
        <v>0</v>
      </c>
      <c r="F1534" s="63">
        <f t="shared" ref="F1534:F1597" si="24">+IF(E1534=1,D1534/$D$8,0)</f>
        <v>0</v>
      </c>
      <c r="G1534" s="64"/>
    </row>
    <row r="1535" spans="1:7" ht="14.5" x14ac:dyDescent="0.35">
      <c r="A1535" s="53">
        <v>9069</v>
      </c>
      <c r="B1535" s="55" t="s">
        <v>1678</v>
      </c>
      <c r="C1535" s="57" t="s">
        <v>1788</v>
      </c>
      <c r="D1535" s="59">
        <v>1.345478505717485E-4</v>
      </c>
      <c r="E1535" s="7">
        <v>0</v>
      </c>
      <c r="F1535" s="63">
        <f t="shared" si="24"/>
        <v>0</v>
      </c>
      <c r="G1535" s="64"/>
    </row>
    <row r="1536" spans="1:7" ht="14.5" x14ac:dyDescent="0.35">
      <c r="A1536" s="53">
        <v>9050</v>
      </c>
      <c r="B1536" s="55" t="s">
        <v>2935</v>
      </c>
      <c r="C1536" s="57" t="s">
        <v>1788</v>
      </c>
      <c r="D1536" s="59">
        <v>1.2107267432731852E-4</v>
      </c>
      <c r="E1536" s="7">
        <v>0</v>
      </c>
      <c r="F1536" s="63">
        <f t="shared" si="24"/>
        <v>0</v>
      </c>
      <c r="G1536" s="64"/>
    </row>
    <row r="1537" spans="1:7" ht="14.5" x14ac:dyDescent="0.35">
      <c r="A1537" s="53">
        <v>9018</v>
      </c>
      <c r="B1537" s="55" t="s">
        <v>2936</v>
      </c>
      <c r="C1537" s="57" t="s">
        <v>1788</v>
      </c>
      <c r="D1537" s="59">
        <v>8.5439074598983518E-5</v>
      </c>
      <c r="E1537" s="7">
        <v>0</v>
      </c>
      <c r="F1537" s="63">
        <f t="shared" si="24"/>
        <v>0</v>
      </c>
      <c r="G1537" s="64"/>
    </row>
    <row r="1538" spans="1:7" ht="14.5" x14ac:dyDescent="0.35">
      <c r="A1538" s="53">
        <v>9068</v>
      </c>
      <c r="B1538" s="55" t="s">
        <v>2937</v>
      </c>
      <c r="C1538" s="57" t="s">
        <v>1788</v>
      </c>
      <c r="D1538" s="59">
        <v>1.4946740258008333E-4</v>
      </c>
      <c r="E1538" s="7">
        <v>0</v>
      </c>
      <c r="F1538" s="63">
        <f t="shared" si="24"/>
        <v>0</v>
      </c>
      <c r="G1538" s="64"/>
    </row>
    <row r="1539" spans="1:7" ht="14.5" x14ac:dyDescent="0.35">
      <c r="A1539" s="53">
        <v>9050</v>
      </c>
      <c r="B1539" s="55" t="s">
        <v>2938</v>
      </c>
      <c r="C1539" s="57" t="s">
        <v>1788</v>
      </c>
      <c r="D1539" s="59">
        <v>3.6364283938310404E-5</v>
      </c>
      <c r="E1539" s="7">
        <v>0</v>
      </c>
      <c r="F1539" s="63">
        <f t="shared" si="24"/>
        <v>0</v>
      </c>
      <c r="G1539" s="64"/>
    </row>
    <row r="1540" spans="1:7" ht="14.5" x14ac:dyDescent="0.35">
      <c r="A1540" s="53">
        <v>86080</v>
      </c>
      <c r="B1540" s="55" t="s">
        <v>1687</v>
      </c>
      <c r="C1540" s="57" t="s">
        <v>805</v>
      </c>
      <c r="D1540" s="59">
        <v>6.287282736997593E-6</v>
      </c>
      <c r="E1540" s="7">
        <v>0</v>
      </c>
      <c r="F1540" s="63">
        <f t="shared" si="24"/>
        <v>0</v>
      </c>
      <c r="G1540" s="64"/>
    </row>
    <row r="1541" spans="1:7" ht="14.5" x14ac:dyDescent="0.35">
      <c r="A1541" s="53">
        <v>86081</v>
      </c>
      <c r="B1541" s="55" t="s">
        <v>1688</v>
      </c>
      <c r="C1541" s="57" t="s">
        <v>805</v>
      </c>
      <c r="D1541" s="59">
        <v>7.9270740454307493E-5</v>
      </c>
      <c r="E1541" s="7">
        <v>0</v>
      </c>
      <c r="F1541" s="63">
        <f t="shared" si="24"/>
        <v>0</v>
      </c>
      <c r="G1541" s="64"/>
    </row>
    <row r="1542" spans="1:7" ht="14.5" x14ac:dyDescent="0.35">
      <c r="A1542" s="53">
        <v>86091</v>
      </c>
      <c r="B1542" s="55" t="s">
        <v>2939</v>
      </c>
      <c r="C1542" s="57" t="s">
        <v>805</v>
      </c>
      <c r="D1542" s="59">
        <v>1.0824321901263425E-5</v>
      </c>
      <c r="E1542" s="7">
        <v>0</v>
      </c>
      <c r="F1542" s="63">
        <f t="shared" si="24"/>
        <v>0</v>
      </c>
      <c r="G1542" s="64"/>
    </row>
    <row r="1543" spans="1:7" ht="14.5" x14ac:dyDescent="0.35">
      <c r="A1543" s="53">
        <v>86080</v>
      </c>
      <c r="B1543" s="55" t="s">
        <v>1689</v>
      </c>
      <c r="C1543" s="57" t="s">
        <v>805</v>
      </c>
      <c r="D1543" s="59">
        <v>1.0824321901263425E-5</v>
      </c>
      <c r="E1543" s="7">
        <v>0</v>
      </c>
      <c r="F1543" s="63">
        <f t="shared" si="24"/>
        <v>0</v>
      </c>
      <c r="G1543" s="64"/>
    </row>
    <row r="1544" spans="1:7" ht="14.5" x14ac:dyDescent="0.35">
      <c r="A1544" s="53">
        <v>86092</v>
      </c>
      <c r="B1544" s="55" t="s">
        <v>1690</v>
      </c>
      <c r="C1544" s="57" t="s">
        <v>805</v>
      </c>
      <c r="D1544" s="59">
        <v>1.2166741728892641E-5</v>
      </c>
      <c r="E1544" s="7">
        <v>0</v>
      </c>
      <c r="F1544" s="63">
        <f t="shared" si="24"/>
        <v>0</v>
      </c>
      <c r="G1544" s="64"/>
    </row>
    <row r="1545" spans="1:7" ht="14.5" x14ac:dyDescent="0.35">
      <c r="A1545" s="53">
        <v>86082</v>
      </c>
      <c r="B1545" s="55" t="s">
        <v>1691</v>
      </c>
      <c r="C1545" s="57" t="s">
        <v>805</v>
      </c>
      <c r="D1545" s="59">
        <v>1.3577132180705614E-5</v>
      </c>
      <c r="E1545" s="7">
        <v>0</v>
      </c>
      <c r="F1545" s="63">
        <f t="shared" si="24"/>
        <v>0</v>
      </c>
      <c r="G1545" s="64"/>
    </row>
    <row r="1546" spans="1:7" ht="14.5" x14ac:dyDescent="0.35">
      <c r="A1546" s="53">
        <v>86083</v>
      </c>
      <c r="B1546" s="55" t="s">
        <v>1692</v>
      </c>
      <c r="C1546" s="57" t="s">
        <v>805</v>
      </c>
      <c r="D1546" s="59">
        <v>2.1121871465102728E-5</v>
      </c>
      <c r="E1546" s="7">
        <v>0</v>
      </c>
      <c r="F1546" s="63">
        <f t="shared" si="24"/>
        <v>0</v>
      </c>
      <c r="G1546" s="64"/>
    </row>
    <row r="1547" spans="1:7" ht="14.5" x14ac:dyDescent="0.35">
      <c r="A1547" s="53">
        <v>86093</v>
      </c>
      <c r="B1547" s="55" t="s">
        <v>1693</v>
      </c>
      <c r="C1547" s="57" t="s">
        <v>805</v>
      </c>
      <c r="D1547" s="59">
        <v>1.760439166359326E-5</v>
      </c>
      <c r="E1547" s="7">
        <v>0</v>
      </c>
      <c r="F1547" s="63">
        <f t="shared" si="24"/>
        <v>0</v>
      </c>
      <c r="G1547" s="64"/>
    </row>
    <row r="1548" spans="1:7" ht="14.5" x14ac:dyDescent="0.35">
      <c r="A1548" s="53">
        <v>86080</v>
      </c>
      <c r="B1548" s="55" t="s">
        <v>1694</v>
      </c>
      <c r="C1548" s="57" t="s">
        <v>805</v>
      </c>
      <c r="D1548" s="59">
        <v>5.2337380621493478E-6</v>
      </c>
      <c r="E1548" s="7">
        <v>0</v>
      </c>
      <c r="F1548" s="63">
        <f t="shared" si="24"/>
        <v>0</v>
      </c>
      <c r="G1548" s="64"/>
    </row>
    <row r="1549" spans="1:7" ht="14.5" x14ac:dyDescent="0.35">
      <c r="A1549" s="53">
        <v>86090</v>
      </c>
      <c r="B1549" s="55" t="s">
        <v>1695</v>
      </c>
      <c r="C1549" s="57" t="s">
        <v>805</v>
      </c>
      <c r="D1549" s="59">
        <v>2.6372602183298012E-5</v>
      </c>
      <c r="E1549" s="7">
        <v>0</v>
      </c>
      <c r="F1549" s="63">
        <f t="shared" si="24"/>
        <v>0</v>
      </c>
      <c r="G1549" s="64"/>
    </row>
    <row r="1550" spans="1:7" ht="14.5" x14ac:dyDescent="0.35">
      <c r="A1550" s="53">
        <v>86090</v>
      </c>
      <c r="B1550" s="55" t="s">
        <v>1696</v>
      </c>
      <c r="C1550" s="57" t="s">
        <v>805</v>
      </c>
      <c r="D1550" s="59">
        <v>2.2260379420180669E-6</v>
      </c>
      <c r="E1550" s="7">
        <v>0</v>
      </c>
      <c r="F1550" s="63">
        <f t="shared" si="24"/>
        <v>0</v>
      </c>
      <c r="G1550" s="64"/>
    </row>
    <row r="1551" spans="1:7" ht="14.5" x14ac:dyDescent="0.35">
      <c r="A1551" s="53">
        <v>86071</v>
      </c>
      <c r="B1551" s="55" t="s">
        <v>1697</v>
      </c>
      <c r="C1551" s="57" t="s">
        <v>805</v>
      </c>
      <c r="D1551" s="59">
        <v>7.4767686602133544E-6</v>
      </c>
      <c r="E1551" s="7">
        <v>0</v>
      </c>
      <c r="F1551" s="63">
        <f t="shared" si="24"/>
        <v>0</v>
      </c>
      <c r="G1551" s="64"/>
    </row>
    <row r="1552" spans="1:7" ht="14.5" x14ac:dyDescent="0.35">
      <c r="A1552" s="53">
        <v>86080</v>
      </c>
      <c r="B1552" s="55" t="s">
        <v>1698</v>
      </c>
      <c r="C1552" s="57" t="s">
        <v>805</v>
      </c>
      <c r="D1552" s="59">
        <v>1.6652802925020653E-6</v>
      </c>
      <c r="E1552" s="7">
        <v>0</v>
      </c>
      <c r="F1552" s="63">
        <f t="shared" si="24"/>
        <v>0</v>
      </c>
      <c r="G1552" s="64"/>
    </row>
    <row r="1553" spans="1:7" ht="14.5" x14ac:dyDescent="0.35">
      <c r="A1553" s="53">
        <v>86072</v>
      </c>
      <c r="B1553" s="55" t="s">
        <v>1699</v>
      </c>
      <c r="C1553" s="57" t="s">
        <v>805</v>
      </c>
      <c r="D1553" s="59">
        <v>1.9456591172600661E-5</v>
      </c>
      <c r="E1553" s="7">
        <v>0</v>
      </c>
      <c r="F1553" s="63">
        <f t="shared" si="24"/>
        <v>0</v>
      </c>
      <c r="G1553" s="64"/>
    </row>
    <row r="1554" spans="1:7" ht="14.5" x14ac:dyDescent="0.35">
      <c r="A1554" s="53">
        <v>86097</v>
      </c>
      <c r="B1554" s="55" t="s">
        <v>1700</v>
      </c>
      <c r="C1554" s="57" t="s">
        <v>805</v>
      </c>
      <c r="D1554" s="59">
        <v>3.3645458970960096E-6</v>
      </c>
      <c r="E1554" s="7">
        <v>0</v>
      </c>
      <c r="F1554" s="63">
        <f t="shared" si="24"/>
        <v>0</v>
      </c>
      <c r="G1554" s="64"/>
    </row>
    <row r="1555" spans="1:7" ht="14.5" x14ac:dyDescent="0.35">
      <c r="A1555" s="53">
        <v>86094</v>
      </c>
      <c r="B1555" s="55" t="s">
        <v>1701</v>
      </c>
      <c r="C1555" s="57" t="s">
        <v>805</v>
      </c>
      <c r="D1555" s="59">
        <v>1.4936544664380769E-5</v>
      </c>
      <c r="E1555" s="7">
        <v>0</v>
      </c>
      <c r="F1555" s="63">
        <f t="shared" si="24"/>
        <v>0</v>
      </c>
      <c r="G1555" s="64"/>
    </row>
    <row r="1556" spans="1:7" ht="14.5" x14ac:dyDescent="0.35">
      <c r="A1556" s="53">
        <v>86073</v>
      </c>
      <c r="B1556" s="55" t="s">
        <v>1702</v>
      </c>
      <c r="C1556" s="57" t="s">
        <v>805</v>
      </c>
      <c r="D1556" s="59">
        <v>2.158067317834309E-5</v>
      </c>
      <c r="E1556" s="7">
        <v>0</v>
      </c>
      <c r="F1556" s="63">
        <f t="shared" si="24"/>
        <v>0</v>
      </c>
      <c r="G1556" s="64"/>
    </row>
    <row r="1557" spans="1:7" ht="14.5" x14ac:dyDescent="0.35">
      <c r="A1557" s="53">
        <v>86070</v>
      </c>
      <c r="B1557" s="55" t="s">
        <v>1703</v>
      </c>
      <c r="C1557" s="57" t="s">
        <v>805</v>
      </c>
      <c r="D1557" s="59">
        <v>3.0246927761772205E-6</v>
      </c>
      <c r="E1557" s="7">
        <v>0</v>
      </c>
      <c r="F1557" s="63">
        <f t="shared" si="24"/>
        <v>0</v>
      </c>
      <c r="G1557" s="64"/>
    </row>
    <row r="1558" spans="1:7" ht="14.5" x14ac:dyDescent="0.35">
      <c r="A1558" s="53">
        <v>86074</v>
      </c>
      <c r="B1558" s="55" t="s">
        <v>2940</v>
      </c>
      <c r="C1558" s="57" t="s">
        <v>805</v>
      </c>
      <c r="D1558" s="59">
        <v>9.7537845703692397E-6</v>
      </c>
      <c r="E1558" s="7">
        <v>0</v>
      </c>
      <c r="F1558" s="63">
        <f t="shared" si="24"/>
        <v>0</v>
      </c>
      <c r="G1558" s="64"/>
    </row>
    <row r="1559" spans="1:7" ht="14.5" x14ac:dyDescent="0.35">
      <c r="A1559" s="53">
        <v>86084</v>
      </c>
      <c r="B1559" s="55" t="s">
        <v>2941</v>
      </c>
      <c r="C1559" s="57" t="s">
        <v>805</v>
      </c>
      <c r="D1559" s="59">
        <v>1.0535446748482454E-5</v>
      </c>
      <c r="E1559" s="7">
        <v>0</v>
      </c>
      <c r="F1559" s="63">
        <f t="shared" si="24"/>
        <v>0</v>
      </c>
      <c r="G1559" s="64"/>
    </row>
    <row r="1560" spans="1:7" ht="14.5" x14ac:dyDescent="0.35">
      <c r="A1560" s="53">
        <v>86070</v>
      </c>
      <c r="B1560" s="55" t="s">
        <v>1704</v>
      </c>
      <c r="C1560" s="57" t="s">
        <v>805</v>
      </c>
      <c r="D1560" s="59">
        <v>3.065475150687475E-5</v>
      </c>
      <c r="E1560" s="7">
        <v>0</v>
      </c>
      <c r="F1560" s="63">
        <f t="shared" si="24"/>
        <v>0</v>
      </c>
      <c r="G1560" s="64"/>
    </row>
    <row r="1561" spans="1:7" ht="14.5" x14ac:dyDescent="0.35">
      <c r="A1561" s="53">
        <v>86095</v>
      </c>
      <c r="B1561" s="55" t="s">
        <v>1705</v>
      </c>
      <c r="C1561" s="57" t="s">
        <v>805</v>
      </c>
      <c r="D1561" s="59">
        <v>4.7766356145135772E-5</v>
      </c>
      <c r="E1561" s="7">
        <v>0</v>
      </c>
      <c r="F1561" s="63">
        <f t="shared" si="24"/>
        <v>0</v>
      </c>
      <c r="G1561" s="64"/>
    </row>
    <row r="1562" spans="1:7" ht="14.5" x14ac:dyDescent="0.35">
      <c r="A1562" s="53">
        <v>86090</v>
      </c>
      <c r="B1562" s="55" t="s">
        <v>1706</v>
      </c>
      <c r="C1562" s="57" t="s">
        <v>805</v>
      </c>
      <c r="D1562" s="59">
        <v>1.0773343933125606E-5</v>
      </c>
      <c r="E1562" s="7">
        <v>0</v>
      </c>
      <c r="F1562" s="63">
        <f t="shared" si="24"/>
        <v>0</v>
      </c>
      <c r="G1562" s="64"/>
    </row>
    <row r="1563" spans="1:7" ht="14.5" x14ac:dyDescent="0.35">
      <c r="A1563" s="53">
        <v>86070</v>
      </c>
      <c r="B1563" s="55" t="s">
        <v>1707</v>
      </c>
      <c r="C1563" s="57" t="s">
        <v>805</v>
      </c>
      <c r="D1563" s="59">
        <v>1.7196567918490714E-5</v>
      </c>
      <c r="E1563" s="7">
        <v>0</v>
      </c>
      <c r="F1563" s="63">
        <f t="shared" si="24"/>
        <v>0</v>
      </c>
      <c r="G1563" s="64"/>
    </row>
    <row r="1564" spans="1:7" ht="14.5" x14ac:dyDescent="0.35">
      <c r="A1564" s="53">
        <v>86096</v>
      </c>
      <c r="B1564" s="55" t="s">
        <v>1708</v>
      </c>
      <c r="C1564" s="57" t="s">
        <v>805</v>
      </c>
      <c r="D1564" s="59">
        <v>2.8003897163708199E-5</v>
      </c>
      <c r="E1564" s="7">
        <v>0</v>
      </c>
      <c r="F1564" s="63">
        <f t="shared" si="24"/>
        <v>0</v>
      </c>
      <c r="G1564" s="64"/>
    </row>
    <row r="1565" spans="1:7" ht="14.5" x14ac:dyDescent="0.35">
      <c r="A1565" s="53">
        <v>86080</v>
      </c>
      <c r="B1565" s="55" t="s">
        <v>1709</v>
      </c>
      <c r="C1565" s="57" t="s">
        <v>805</v>
      </c>
      <c r="D1565" s="59">
        <v>1.6177008555734349E-5</v>
      </c>
      <c r="E1565" s="7">
        <v>0</v>
      </c>
      <c r="F1565" s="63">
        <f t="shared" si="24"/>
        <v>0</v>
      </c>
      <c r="G1565" s="64"/>
    </row>
    <row r="1566" spans="1:7" ht="14.5" x14ac:dyDescent="0.35">
      <c r="A1566" s="53">
        <v>86070</v>
      </c>
      <c r="B1566" s="55" t="s">
        <v>1710</v>
      </c>
      <c r="C1566" s="57" t="s">
        <v>805</v>
      </c>
      <c r="D1566" s="59">
        <v>3.874325578474193E-5</v>
      </c>
      <c r="E1566" s="7">
        <v>0</v>
      </c>
      <c r="F1566" s="63">
        <f t="shared" si="24"/>
        <v>0</v>
      </c>
      <c r="G1566" s="64"/>
    </row>
    <row r="1567" spans="1:7" ht="14.5" x14ac:dyDescent="0.35">
      <c r="A1567" s="53">
        <v>86080</v>
      </c>
      <c r="B1567" s="55" t="s">
        <v>1711</v>
      </c>
      <c r="C1567" s="57" t="s">
        <v>805</v>
      </c>
      <c r="D1567" s="59">
        <v>8.3773794306481451E-6</v>
      </c>
      <c r="E1567" s="7">
        <v>0</v>
      </c>
      <c r="F1567" s="63">
        <f t="shared" si="24"/>
        <v>0</v>
      </c>
      <c r="G1567" s="64"/>
    </row>
    <row r="1568" spans="1:7" ht="14.5" x14ac:dyDescent="0.35">
      <c r="A1568" s="53">
        <v>86075</v>
      </c>
      <c r="B1568" s="55" t="s">
        <v>1712</v>
      </c>
      <c r="C1568" s="57" t="s">
        <v>805</v>
      </c>
      <c r="D1568" s="59">
        <v>3.5089834734864945E-5</v>
      </c>
      <c r="E1568" s="7">
        <v>0</v>
      </c>
      <c r="F1568" s="63">
        <f t="shared" si="24"/>
        <v>0</v>
      </c>
      <c r="G1568" s="64"/>
    </row>
    <row r="1569" spans="1:7" ht="14.5" x14ac:dyDescent="0.35">
      <c r="A1569" s="53">
        <v>86090</v>
      </c>
      <c r="B1569" s="55" t="s">
        <v>1713</v>
      </c>
      <c r="C1569" s="57" t="s">
        <v>805</v>
      </c>
      <c r="D1569" s="59">
        <v>2.5387028132633527E-5</v>
      </c>
      <c r="E1569" s="7">
        <v>0</v>
      </c>
      <c r="F1569" s="63">
        <f t="shared" si="24"/>
        <v>0</v>
      </c>
      <c r="G1569" s="64"/>
    </row>
    <row r="1570" spans="1:7" ht="14.5" x14ac:dyDescent="0.35">
      <c r="A1570" s="53">
        <v>86097</v>
      </c>
      <c r="B1570" s="55" t="s">
        <v>1714</v>
      </c>
      <c r="C1570" s="57" t="s">
        <v>805</v>
      </c>
      <c r="D1570" s="59">
        <v>1.3390212964200279E-5</v>
      </c>
      <c r="E1570" s="7">
        <v>0</v>
      </c>
      <c r="F1570" s="63">
        <f t="shared" si="24"/>
        <v>0</v>
      </c>
      <c r="G1570" s="64"/>
    </row>
    <row r="1571" spans="1:7" ht="14.5" x14ac:dyDescent="0.35">
      <c r="A1571" s="53">
        <v>86080</v>
      </c>
      <c r="B1571" s="55" t="s">
        <v>1715</v>
      </c>
      <c r="C1571" s="57" t="s">
        <v>805</v>
      </c>
      <c r="D1571" s="59">
        <v>4.0612447949795265E-6</v>
      </c>
      <c r="E1571" s="7">
        <v>0</v>
      </c>
      <c r="F1571" s="63">
        <f t="shared" si="24"/>
        <v>0</v>
      </c>
      <c r="G1571" s="64"/>
    </row>
    <row r="1572" spans="1:7" ht="14.5" x14ac:dyDescent="0.35">
      <c r="A1572" s="53">
        <v>86090</v>
      </c>
      <c r="B1572" s="55" t="s">
        <v>1716</v>
      </c>
      <c r="C1572" s="57" t="s">
        <v>805</v>
      </c>
      <c r="D1572" s="59">
        <v>7.5787245964889911E-6</v>
      </c>
      <c r="E1572" s="7">
        <v>0</v>
      </c>
      <c r="F1572" s="63">
        <f t="shared" si="24"/>
        <v>0</v>
      </c>
      <c r="G1572" s="64"/>
    </row>
    <row r="1573" spans="1:7" ht="14.5" x14ac:dyDescent="0.35">
      <c r="A1573" s="53">
        <v>86085</v>
      </c>
      <c r="B1573" s="55" t="s">
        <v>1717</v>
      </c>
      <c r="C1573" s="57" t="s">
        <v>805</v>
      </c>
      <c r="D1573" s="59">
        <v>1.0297549563839302E-5</v>
      </c>
      <c r="E1573" s="7">
        <v>0</v>
      </c>
      <c r="F1573" s="63">
        <f t="shared" si="24"/>
        <v>0</v>
      </c>
      <c r="G1573" s="64"/>
    </row>
    <row r="1574" spans="1:7" ht="14.5" x14ac:dyDescent="0.35">
      <c r="A1574" s="53">
        <v>86071</v>
      </c>
      <c r="B1574" s="55" t="s">
        <v>1718</v>
      </c>
      <c r="C1574" s="57" t="s">
        <v>805</v>
      </c>
      <c r="D1574" s="59">
        <v>5.3187013423790451E-6</v>
      </c>
      <c r="E1574" s="7">
        <v>0</v>
      </c>
      <c r="F1574" s="63">
        <f t="shared" si="24"/>
        <v>0</v>
      </c>
      <c r="G1574" s="64"/>
    </row>
    <row r="1575" spans="1:7" ht="14.5" x14ac:dyDescent="0.35">
      <c r="A1575" s="53">
        <v>86086</v>
      </c>
      <c r="B1575" s="55" t="s">
        <v>2942</v>
      </c>
      <c r="C1575" s="57" t="s">
        <v>805</v>
      </c>
      <c r="D1575" s="59">
        <v>9.7028066022314209E-6</v>
      </c>
      <c r="E1575" s="7">
        <v>0</v>
      </c>
      <c r="F1575" s="63">
        <f t="shared" si="24"/>
        <v>0</v>
      </c>
      <c r="G1575" s="64"/>
    </row>
    <row r="1576" spans="1:7" ht="14.5" x14ac:dyDescent="0.35">
      <c r="A1576" s="53">
        <v>86077</v>
      </c>
      <c r="B1576" s="55" t="s">
        <v>1719</v>
      </c>
      <c r="C1576" s="57" t="s">
        <v>805</v>
      </c>
      <c r="D1576" s="59">
        <v>3.7213916740607374E-5</v>
      </c>
      <c r="E1576" s="7">
        <v>0</v>
      </c>
      <c r="F1576" s="63">
        <f t="shared" si="24"/>
        <v>0</v>
      </c>
      <c r="G1576" s="64"/>
    </row>
    <row r="1577" spans="1:7" ht="14.5" x14ac:dyDescent="0.35">
      <c r="A1577" s="53">
        <v>86087</v>
      </c>
      <c r="B1577" s="55" t="s">
        <v>1720</v>
      </c>
      <c r="C1577" s="57" t="s">
        <v>805</v>
      </c>
      <c r="D1577" s="59">
        <v>1.6601824956882834E-5</v>
      </c>
      <c r="E1577" s="7">
        <v>0</v>
      </c>
      <c r="F1577" s="63">
        <f t="shared" si="24"/>
        <v>0</v>
      </c>
      <c r="G1577" s="64"/>
    </row>
    <row r="1578" spans="1:7" ht="14.5" x14ac:dyDescent="0.35">
      <c r="A1578" s="53">
        <v>86092</v>
      </c>
      <c r="B1578" s="55" t="s">
        <v>1721</v>
      </c>
      <c r="C1578" s="57" t="s">
        <v>805</v>
      </c>
      <c r="D1578" s="59">
        <v>1.429082373463507E-5</v>
      </c>
      <c r="E1578" s="7">
        <v>0</v>
      </c>
      <c r="F1578" s="63">
        <f t="shared" si="24"/>
        <v>0</v>
      </c>
      <c r="G1578" s="64"/>
    </row>
    <row r="1579" spans="1:7" ht="14.5" x14ac:dyDescent="0.35">
      <c r="A1579" s="53">
        <v>86080</v>
      </c>
      <c r="B1579" s="55" t="s">
        <v>1722</v>
      </c>
      <c r="C1579" s="57" t="s">
        <v>805</v>
      </c>
      <c r="D1579" s="59">
        <v>8.241438182280629E-6</v>
      </c>
      <c r="E1579" s="7">
        <v>0</v>
      </c>
      <c r="F1579" s="63">
        <f t="shared" si="24"/>
        <v>0</v>
      </c>
      <c r="G1579" s="64"/>
    </row>
    <row r="1580" spans="1:7" ht="14.5" x14ac:dyDescent="0.35">
      <c r="A1580" s="53">
        <v>86070</v>
      </c>
      <c r="B1580" s="55" t="s">
        <v>1723</v>
      </c>
      <c r="C1580" s="57" t="s">
        <v>805</v>
      </c>
      <c r="D1580" s="59">
        <v>1.8555980402165872E-5</v>
      </c>
      <c r="E1580" s="7">
        <v>0</v>
      </c>
      <c r="F1580" s="63">
        <f t="shared" si="24"/>
        <v>0</v>
      </c>
      <c r="G1580" s="64"/>
    </row>
    <row r="1581" spans="1:7" ht="14.5" x14ac:dyDescent="0.35">
      <c r="A1581" s="53">
        <v>86088</v>
      </c>
      <c r="B1581" s="55" t="s">
        <v>2943</v>
      </c>
      <c r="C1581" s="57" t="s">
        <v>805</v>
      </c>
      <c r="D1581" s="59">
        <v>7.0689449151108078E-6</v>
      </c>
      <c r="E1581" s="7">
        <v>0</v>
      </c>
      <c r="F1581" s="63">
        <f t="shared" si="24"/>
        <v>0</v>
      </c>
      <c r="G1581" s="64"/>
    </row>
    <row r="1582" spans="1:7" ht="14.5" x14ac:dyDescent="0.35">
      <c r="A1582" s="53">
        <v>86070</v>
      </c>
      <c r="B1582" s="55" t="s">
        <v>1724</v>
      </c>
      <c r="C1582" s="57" t="s">
        <v>805</v>
      </c>
      <c r="D1582" s="59">
        <v>2.3364902063166733E-5</v>
      </c>
      <c r="E1582" s="7">
        <v>0</v>
      </c>
      <c r="F1582" s="63">
        <f t="shared" si="24"/>
        <v>0</v>
      </c>
      <c r="G1582" s="64"/>
    </row>
    <row r="1583" spans="1:7" ht="14.5" x14ac:dyDescent="0.35">
      <c r="A1583" s="53">
        <v>86096</v>
      </c>
      <c r="B1583" s="55" t="s">
        <v>1725</v>
      </c>
      <c r="C1583" s="57" t="s">
        <v>805</v>
      </c>
      <c r="D1583" s="59">
        <v>1.0790336589171545E-5</v>
      </c>
      <c r="E1583" s="7">
        <v>0</v>
      </c>
      <c r="F1583" s="63">
        <f t="shared" si="24"/>
        <v>0</v>
      </c>
      <c r="G1583" s="64"/>
    </row>
    <row r="1584" spans="1:7" ht="14.5" x14ac:dyDescent="0.35">
      <c r="A1584" s="53">
        <v>86080</v>
      </c>
      <c r="B1584" s="55" t="s">
        <v>1726</v>
      </c>
      <c r="C1584" s="57" t="s">
        <v>805</v>
      </c>
      <c r="D1584" s="59">
        <v>5.5396058709762578E-6</v>
      </c>
      <c r="E1584" s="7">
        <v>0</v>
      </c>
      <c r="F1584" s="63">
        <f t="shared" si="24"/>
        <v>0</v>
      </c>
      <c r="G1584" s="64"/>
    </row>
    <row r="1585" spans="1:7" ht="14.5" x14ac:dyDescent="0.35">
      <c r="A1585" s="53">
        <v>86095</v>
      </c>
      <c r="B1585" s="55" t="s">
        <v>1727</v>
      </c>
      <c r="C1585" s="57" t="s">
        <v>805</v>
      </c>
      <c r="D1585" s="59">
        <v>4.9618555654143172E-6</v>
      </c>
      <c r="E1585" s="7">
        <v>0</v>
      </c>
      <c r="F1585" s="63">
        <f t="shared" si="24"/>
        <v>0</v>
      </c>
      <c r="G1585" s="64"/>
    </row>
    <row r="1586" spans="1:7" ht="14.5" x14ac:dyDescent="0.35">
      <c r="A1586" s="53">
        <v>86070</v>
      </c>
      <c r="B1586" s="55" t="s">
        <v>1728</v>
      </c>
      <c r="C1586" s="57" t="s">
        <v>805</v>
      </c>
      <c r="D1586" s="59">
        <v>9.957696442920513E-6</v>
      </c>
      <c r="E1586" s="7">
        <v>0</v>
      </c>
      <c r="F1586" s="63">
        <f t="shared" si="24"/>
        <v>0</v>
      </c>
      <c r="G1586" s="64"/>
    </row>
    <row r="1587" spans="1:7" ht="14.5" x14ac:dyDescent="0.35">
      <c r="A1587" s="53">
        <v>86097</v>
      </c>
      <c r="B1587" s="55" t="s">
        <v>1729</v>
      </c>
      <c r="C1587" s="57" t="s">
        <v>805</v>
      </c>
      <c r="D1587" s="59">
        <v>1.1317108926595667E-5</v>
      </c>
      <c r="E1587" s="7">
        <v>0</v>
      </c>
      <c r="F1587" s="63">
        <f t="shared" si="24"/>
        <v>0</v>
      </c>
      <c r="G1587" s="64"/>
    </row>
    <row r="1588" spans="1:7" ht="14.5" x14ac:dyDescent="0.35">
      <c r="A1588" s="53">
        <v>86078</v>
      </c>
      <c r="B1588" s="55" t="s">
        <v>1730</v>
      </c>
      <c r="C1588" s="57" t="s">
        <v>805</v>
      </c>
      <c r="D1588" s="59">
        <v>3.6500225186677918E-5</v>
      </c>
      <c r="E1588" s="7">
        <v>0</v>
      </c>
      <c r="F1588" s="63">
        <f t="shared" si="24"/>
        <v>0</v>
      </c>
      <c r="G1588" s="64"/>
    </row>
    <row r="1589" spans="1:7" ht="14.5" x14ac:dyDescent="0.35">
      <c r="A1589" s="53">
        <v>86089</v>
      </c>
      <c r="B1589" s="55" t="s">
        <v>2944</v>
      </c>
      <c r="C1589" s="57" t="s">
        <v>805</v>
      </c>
      <c r="D1589" s="59">
        <v>1.065439534080403E-5</v>
      </c>
      <c r="E1589" s="7">
        <v>0</v>
      </c>
      <c r="F1589" s="63">
        <f t="shared" si="24"/>
        <v>0</v>
      </c>
      <c r="G1589" s="64"/>
    </row>
    <row r="1590" spans="1:7" ht="14.5" x14ac:dyDescent="0.35">
      <c r="A1590" s="53">
        <v>86079</v>
      </c>
      <c r="B1590" s="55" t="s">
        <v>1731</v>
      </c>
      <c r="C1590" s="57" t="s">
        <v>805</v>
      </c>
      <c r="D1590" s="59">
        <v>1.8440430341053483E-4</v>
      </c>
      <c r="E1590" s="7">
        <v>0</v>
      </c>
      <c r="F1590" s="63">
        <f t="shared" si="24"/>
        <v>0</v>
      </c>
      <c r="G1590" s="64"/>
    </row>
    <row r="1591" spans="1:7" ht="14.5" x14ac:dyDescent="0.35">
      <c r="A1591" s="53">
        <v>9071</v>
      </c>
      <c r="B1591" s="55" t="s">
        <v>2945</v>
      </c>
      <c r="C1591" s="57" t="s">
        <v>1788</v>
      </c>
      <c r="D1591" s="59">
        <v>4.389203056666158E-5</v>
      </c>
      <c r="E1591" s="7">
        <v>0</v>
      </c>
      <c r="F1591" s="63">
        <f t="shared" si="24"/>
        <v>0</v>
      </c>
      <c r="G1591" s="64"/>
    </row>
    <row r="1592" spans="1:7" ht="14.5" x14ac:dyDescent="0.35">
      <c r="A1592" s="53">
        <v>9070</v>
      </c>
      <c r="B1592" s="55" t="s">
        <v>2946</v>
      </c>
      <c r="C1592" s="57" t="s">
        <v>1788</v>
      </c>
      <c r="D1592" s="59">
        <v>6.6951064821001397E-6</v>
      </c>
      <c r="E1592" s="7">
        <v>0</v>
      </c>
      <c r="F1592" s="63">
        <f t="shared" si="24"/>
        <v>0</v>
      </c>
      <c r="G1592" s="64"/>
    </row>
    <row r="1593" spans="1:7" ht="14.5" x14ac:dyDescent="0.35">
      <c r="A1593" s="53">
        <v>9090</v>
      </c>
      <c r="B1593" s="55" t="s">
        <v>2947</v>
      </c>
      <c r="C1593" s="57" t="s">
        <v>1788</v>
      </c>
      <c r="D1593" s="59">
        <v>4.1122227631173453E-6</v>
      </c>
      <c r="E1593" s="7">
        <v>0</v>
      </c>
      <c r="F1593" s="63">
        <f t="shared" si="24"/>
        <v>0</v>
      </c>
      <c r="G1593" s="64"/>
    </row>
    <row r="1594" spans="1:7" ht="14.5" x14ac:dyDescent="0.35">
      <c r="A1594" s="53">
        <v>9080</v>
      </c>
      <c r="B1594" s="55" t="s">
        <v>2949</v>
      </c>
      <c r="C1594" s="57" t="s">
        <v>1788</v>
      </c>
      <c r="D1594" s="59">
        <v>6.0663782084003804E-6</v>
      </c>
      <c r="E1594" s="7">
        <v>0</v>
      </c>
      <c r="F1594" s="63">
        <f t="shared" si="24"/>
        <v>0</v>
      </c>
      <c r="G1594" s="64"/>
    </row>
    <row r="1595" spans="1:7" ht="14.5" x14ac:dyDescent="0.35">
      <c r="A1595" s="53">
        <v>9092</v>
      </c>
      <c r="B1595" s="55" t="s">
        <v>2950</v>
      </c>
      <c r="C1595" s="57" t="s">
        <v>1788</v>
      </c>
      <c r="D1595" s="59">
        <v>6.3705467516226972E-5</v>
      </c>
      <c r="E1595" s="7">
        <v>0</v>
      </c>
      <c r="F1595" s="63">
        <f t="shared" si="24"/>
        <v>0</v>
      </c>
      <c r="G1595" s="64"/>
    </row>
    <row r="1596" spans="1:7" ht="14.5" x14ac:dyDescent="0.35">
      <c r="A1596" s="53">
        <v>9081</v>
      </c>
      <c r="B1596" s="55" t="s">
        <v>2951</v>
      </c>
      <c r="C1596" s="57" t="s">
        <v>1788</v>
      </c>
      <c r="D1596" s="59">
        <v>1.2999381875143673E-5</v>
      </c>
      <c r="E1596" s="7">
        <v>0</v>
      </c>
      <c r="F1596" s="63">
        <f t="shared" si="24"/>
        <v>0</v>
      </c>
      <c r="G1596" s="64"/>
    </row>
    <row r="1597" spans="1:7" ht="14.5" x14ac:dyDescent="0.35">
      <c r="A1597" s="53">
        <v>9080</v>
      </c>
      <c r="B1597" s="55" t="s">
        <v>2952</v>
      </c>
      <c r="C1597" s="57" t="s">
        <v>1788</v>
      </c>
      <c r="D1597" s="59">
        <v>5.8114883677112892E-6</v>
      </c>
      <c r="E1597" s="7">
        <v>0</v>
      </c>
      <c r="F1597" s="63">
        <f t="shared" si="24"/>
        <v>0</v>
      </c>
      <c r="G1597" s="64"/>
    </row>
    <row r="1598" spans="1:7" ht="14.5" x14ac:dyDescent="0.35">
      <c r="A1598" s="53">
        <v>9080</v>
      </c>
      <c r="B1598" s="55" t="s">
        <v>2953</v>
      </c>
      <c r="C1598" s="57" t="s">
        <v>1788</v>
      </c>
      <c r="D1598" s="59">
        <v>5.1317821258737111E-6</v>
      </c>
      <c r="E1598" s="7">
        <v>0</v>
      </c>
      <c r="F1598" s="63">
        <f t="shared" ref="F1598:F1661" si="25">+IF(E1598=1,D1598/$D$8,0)</f>
        <v>0</v>
      </c>
      <c r="G1598" s="64"/>
    </row>
    <row r="1599" spans="1:7" ht="14.5" x14ac:dyDescent="0.35">
      <c r="A1599" s="53">
        <v>9090</v>
      </c>
      <c r="B1599" s="55" t="s">
        <v>2954</v>
      </c>
      <c r="C1599" s="57" t="s">
        <v>1788</v>
      </c>
      <c r="D1599" s="59">
        <v>1.3254271715832765E-6</v>
      </c>
      <c r="E1599" s="7">
        <v>0</v>
      </c>
      <c r="F1599" s="63">
        <f t="shared" si="25"/>
        <v>0</v>
      </c>
      <c r="G1599" s="64"/>
    </row>
    <row r="1600" spans="1:7" ht="14.5" x14ac:dyDescent="0.35">
      <c r="A1600" s="53">
        <v>9070</v>
      </c>
      <c r="B1600" s="55" t="s">
        <v>2955</v>
      </c>
      <c r="C1600" s="57" t="s">
        <v>1788</v>
      </c>
      <c r="D1600" s="59">
        <v>2.0578106471632663E-5</v>
      </c>
      <c r="E1600" s="7">
        <v>0</v>
      </c>
      <c r="F1600" s="63">
        <f t="shared" si="25"/>
        <v>0</v>
      </c>
      <c r="G1600" s="64"/>
    </row>
    <row r="1601" spans="1:7" ht="14.5" x14ac:dyDescent="0.35">
      <c r="A1601" s="53">
        <v>9090</v>
      </c>
      <c r="B1601" s="55" t="s">
        <v>2956</v>
      </c>
      <c r="C1601" s="57" t="s">
        <v>1788</v>
      </c>
      <c r="D1601" s="59">
        <v>9.4988947296801476E-6</v>
      </c>
      <c r="E1601" s="7">
        <v>0</v>
      </c>
      <c r="F1601" s="63">
        <f t="shared" si="25"/>
        <v>0</v>
      </c>
      <c r="G1601" s="64"/>
    </row>
    <row r="1602" spans="1:7" ht="14.5" x14ac:dyDescent="0.35">
      <c r="A1602" s="53">
        <v>9070</v>
      </c>
      <c r="B1602" s="55" t="s">
        <v>2957</v>
      </c>
      <c r="C1602" s="57" t="s">
        <v>1788</v>
      </c>
      <c r="D1602" s="59">
        <v>1.0756351277079666E-5</v>
      </c>
      <c r="E1602" s="7">
        <v>0</v>
      </c>
      <c r="F1602" s="63">
        <f t="shared" si="25"/>
        <v>0</v>
      </c>
      <c r="G1602" s="64"/>
    </row>
    <row r="1603" spans="1:7" ht="14.5" x14ac:dyDescent="0.35">
      <c r="A1603" s="53">
        <v>9080</v>
      </c>
      <c r="B1603" s="55" t="s">
        <v>2958</v>
      </c>
      <c r="C1603" s="57" t="s">
        <v>1788</v>
      </c>
      <c r="D1603" s="59">
        <v>2.1410746617883696E-6</v>
      </c>
      <c r="E1603" s="7">
        <v>0</v>
      </c>
      <c r="F1603" s="63">
        <f t="shared" si="25"/>
        <v>0</v>
      </c>
      <c r="G1603" s="64"/>
    </row>
    <row r="1604" spans="1:7" ht="14.5" x14ac:dyDescent="0.35">
      <c r="A1604" s="53">
        <v>9070</v>
      </c>
      <c r="B1604" s="55" t="s">
        <v>2959</v>
      </c>
      <c r="C1604" s="57" t="s">
        <v>1788</v>
      </c>
      <c r="D1604" s="59">
        <v>2.5828837189827951E-5</v>
      </c>
      <c r="E1604" s="7">
        <v>0</v>
      </c>
      <c r="F1604" s="63">
        <f t="shared" si="25"/>
        <v>0</v>
      </c>
      <c r="G1604" s="64"/>
    </row>
    <row r="1605" spans="1:7" ht="14.5" x14ac:dyDescent="0.35">
      <c r="A1605" s="53">
        <v>9080</v>
      </c>
      <c r="B1605" s="55" t="s">
        <v>2960</v>
      </c>
      <c r="C1605" s="57" t="s">
        <v>1788</v>
      </c>
      <c r="D1605" s="59">
        <v>2.5488984068909162E-6</v>
      </c>
      <c r="E1605" s="7">
        <v>0</v>
      </c>
      <c r="F1605" s="63">
        <f t="shared" si="25"/>
        <v>0</v>
      </c>
      <c r="G1605" s="64"/>
    </row>
    <row r="1606" spans="1:7" ht="14.5" x14ac:dyDescent="0.35">
      <c r="A1606" s="53">
        <v>9082</v>
      </c>
      <c r="B1606" s="55" t="s">
        <v>2961</v>
      </c>
      <c r="C1606" s="57" t="s">
        <v>1788</v>
      </c>
      <c r="D1606" s="59">
        <v>1.9558547108876298E-5</v>
      </c>
      <c r="E1606" s="7">
        <v>0</v>
      </c>
      <c r="F1606" s="63">
        <f t="shared" si="25"/>
        <v>0</v>
      </c>
      <c r="G1606" s="64"/>
    </row>
    <row r="1607" spans="1:7" ht="14.5" x14ac:dyDescent="0.35">
      <c r="A1607" s="53">
        <v>9073</v>
      </c>
      <c r="B1607" s="55" t="s">
        <v>1733</v>
      </c>
      <c r="C1607" s="57" t="s">
        <v>1788</v>
      </c>
      <c r="D1607" s="59">
        <v>4.1937875121378543E-5</v>
      </c>
      <c r="E1607" s="7">
        <v>0</v>
      </c>
      <c r="F1607" s="63">
        <f t="shared" si="25"/>
        <v>0</v>
      </c>
      <c r="G1607" s="64"/>
    </row>
    <row r="1608" spans="1:7" ht="14.5" x14ac:dyDescent="0.35">
      <c r="A1608" s="53">
        <v>9083</v>
      </c>
      <c r="B1608" s="55" t="s">
        <v>2962</v>
      </c>
      <c r="C1608" s="57" t="s">
        <v>1788</v>
      </c>
      <c r="D1608" s="59">
        <v>1.4120897174175675E-5</v>
      </c>
      <c r="E1608" s="7">
        <v>0</v>
      </c>
      <c r="F1608" s="63">
        <f t="shared" si="25"/>
        <v>0</v>
      </c>
      <c r="G1608" s="64"/>
    </row>
    <row r="1609" spans="1:7" ht="14.5" x14ac:dyDescent="0.35">
      <c r="A1609" s="53">
        <v>9074</v>
      </c>
      <c r="B1609" s="55" t="s">
        <v>1734</v>
      </c>
      <c r="C1609" s="57" t="s">
        <v>1788</v>
      </c>
      <c r="D1609" s="59">
        <v>7.0944338991797175E-5</v>
      </c>
      <c r="E1609" s="7">
        <v>0</v>
      </c>
      <c r="F1609" s="63">
        <f t="shared" si="25"/>
        <v>0</v>
      </c>
      <c r="G1609" s="64"/>
    </row>
    <row r="1610" spans="1:7" ht="14.5" x14ac:dyDescent="0.35">
      <c r="A1610" s="53">
        <v>9090</v>
      </c>
      <c r="B1610" s="55" t="s">
        <v>2963</v>
      </c>
      <c r="C1610" s="57" t="s">
        <v>1788</v>
      </c>
      <c r="D1610" s="59">
        <v>7.3408274118458392E-6</v>
      </c>
      <c r="E1610" s="7">
        <v>0</v>
      </c>
      <c r="F1610" s="63">
        <f t="shared" si="25"/>
        <v>0</v>
      </c>
      <c r="G1610" s="64"/>
    </row>
    <row r="1611" spans="1:7" ht="14.5" x14ac:dyDescent="0.35">
      <c r="A1611" s="53">
        <v>9090</v>
      </c>
      <c r="B1611" s="55" t="s">
        <v>2964</v>
      </c>
      <c r="C1611" s="57" t="s">
        <v>1788</v>
      </c>
      <c r="D1611" s="59">
        <v>1.2030800480525125E-5</v>
      </c>
      <c r="E1611" s="7">
        <v>0</v>
      </c>
      <c r="F1611" s="63">
        <f t="shared" si="25"/>
        <v>0</v>
      </c>
      <c r="G1611" s="64"/>
    </row>
    <row r="1612" spans="1:7" ht="14.5" x14ac:dyDescent="0.35">
      <c r="A1612" s="53">
        <v>9093</v>
      </c>
      <c r="B1612" s="55" t="s">
        <v>2965</v>
      </c>
      <c r="C1612" s="57" t="s">
        <v>1788</v>
      </c>
      <c r="D1612" s="59">
        <v>1.3730066085119069E-5</v>
      </c>
      <c r="E1612" s="7">
        <v>0</v>
      </c>
      <c r="F1612" s="63">
        <f t="shared" si="25"/>
        <v>0</v>
      </c>
      <c r="G1612" s="64"/>
    </row>
    <row r="1613" spans="1:7" ht="14.5" x14ac:dyDescent="0.35">
      <c r="A1613" s="53">
        <v>9094</v>
      </c>
      <c r="B1613" s="55" t="s">
        <v>2966</v>
      </c>
      <c r="C1613" s="57" t="s">
        <v>1788</v>
      </c>
      <c r="D1613" s="59">
        <v>7.8081254531091733E-5</v>
      </c>
      <c r="E1613" s="7">
        <v>0</v>
      </c>
      <c r="F1613" s="63">
        <f t="shared" si="25"/>
        <v>0</v>
      </c>
      <c r="G1613" s="64"/>
    </row>
    <row r="1614" spans="1:7" ht="14.5" x14ac:dyDescent="0.35">
      <c r="A1614" s="53">
        <v>9090</v>
      </c>
      <c r="B1614" s="55" t="s">
        <v>2967</v>
      </c>
      <c r="C1614" s="57" t="s">
        <v>1788</v>
      </c>
      <c r="D1614" s="59">
        <v>1.7077619326169138E-5</v>
      </c>
      <c r="E1614" s="7">
        <v>0</v>
      </c>
      <c r="F1614" s="63">
        <f t="shared" si="25"/>
        <v>0</v>
      </c>
      <c r="G1614" s="64"/>
    </row>
    <row r="1615" spans="1:7" ht="14.5" x14ac:dyDescent="0.35">
      <c r="A1615" s="53">
        <v>9070</v>
      </c>
      <c r="B1615" s="55" t="s">
        <v>2968</v>
      </c>
      <c r="C1615" s="57" t="s">
        <v>1788</v>
      </c>
      <c r="D1615" s="59">
        <v>2.3704755184085522E-5</v>
      </c>
      <c r="E1615" s="7">
        <v>0</v>
      </c>
      <c r="F1615" s="63">
        <f t="shared" si="25"/>
        <v>0</v>
      </c>
      <c r="G1615" s="64"/>
    </row>
    <row r="1616" spans="1:7" ht="14.5" x14ac:dyDescent="0.35">
      <c r="A1616" s="53">
        <v>9080</v>
      </c>
      <c r="B1616" s="55" t="s">
        <v>2969</v>
      </c>
      <c r="C1616" s="57" t="s">
        <v>1788</v>
      </c>
      <c r="D1616" s="59">
        <v>6.9330036667432925E-6</v>
      </c>
      <c r="E1616" s="7">
        <v>0</v>
      </c>
      <c r="F1616" s="63">
        <f t="shared" si="25"/>
        <v>0</v>
      </c>
      <c r="G1616" s="64"/>
    </row>
    <row r="1617" spans="1:7" ht="14.5" x14ac:dyDescent="0.35">
      <c r="A1617" s="53">
        <v>9090</v>
      </c>
      <c r="B1617" s="55" t="s">
        <v>2971</v>
      </c>
      <c r="C1617" s="57" t="s">
        <v>1788</v>
      </c>
      <c r="D1617" s="59">
        <v>1.1215152990320032E-5</v>
      </c>
      <c r="E1617" s="7">
        <v>0</v>
      </c>
      <c r="F1617" s="63">
        <f t="shared" si="25"/>
        <v>0</v>
      </c>
      <c r="G1617" s="64"/>
    </row>
    <row r="1618" spans="1:7" ht="14.5" x14ac:dyDescent="0.35">
      <c r="A1618" s="53">
        <v>9070</v>
      </c>
      <c r="B1618" s="55" t="s">
        <v>2972</v>
      </c>
      <c r="C1618" s="57" t="s">
        <v>1788</v>
      </c>
      <c r="D1618" s="59">
        <v>2.8207809036259474E-5</v>
      </c>
      <c r="E1618" s="7">
        <v>0</v>
      </c>
      <c r="F1618" s="63">
        <f t="shared" si="25"/>
        <v>0</v>
      </c>
      <c r="G1618" s="64"/>
    </row>
    <row r="1619" spans="1:7" ht="14.5" x14ac:dyDescent="0.35">
      <c r="A1619" s="53">
        <v>9080</v>
      </c>
      <c r="B1619" s="55" t="s">
        <v>2973</v>
      </c>
      <c r="C1619" s="57" t="s">
        <v>1788</v>
      </c>
      <c r="D1619" s="59">
        <v>1.0314542219885241E-5</v>
      </c>
      <c r="E1619" s="7">
        <v>0</v>
      </c>
      <c r="F1619" s="63">
        <f t="shared" si="25"/>
        <v>0</v>
      </c>
      <c r="G1619" s="64"/>
    </row>
    <row r="1620" spans="1:7" ht="14.5" x14ac:dyDescent="0.35">
      <c r="A1620" s="53">
        <v>9070</v>
      </c>
      <c r="B1620" s="55" t="s">
        <v>2974</v>
      </c>
      <c r="C1620" s="57" t="s">
        <v>1788</v>
      </c>
      <c r="D1620" s="59">
        <v>1.9048767427498114E-5</v>
      </c>
      <c r="E1620" s="7">
        <v>0</v>
      </c>
      <c r="F1620" s="63">
        <f t="shared" si="25"/>
        <v>0</v>
      </c>
      <c r="G1620" s="64"/>
    </row>
    <row r="1621" spans="1:7" ht="14.5" x14ac:dyDescent="0.35">
      <c r="A1621" s="53">
        <v>9080</v>
      </c>
      <c r="B1621" s="55" t="s">
        <v>2975</v>
      </c>
      <c r="C1621" s="57" t="s">
        <v>1788</v>
      </c>
      <c r="D1621" s="59">
        <v>7.3748127239377178E-6</v>
      </c>
      <c r="E1621" s="7">
        <v>0</v>
      </c>
      <c r="F1621" s="63">
        <f t="shared" si="25"/>
        <v>0</v>
      </c>
      <c r="G1621" s="64"/>
    </row>
    <row r="1622" spans="1:7" ht="14.5" x14ac:dyDescent="0.35">
      <c r="A1622" s="53">
        <v>9070</v>
      </c>
      <c r="B1622" s="55" t="s">
        <v>2976</v>
      </c>
      <c r="C1622" s="57" t="s">
        <v>1788</v>
      </c>
      <c r="D1622" s="59">
        <v>2.8411720908810745E-5</v>
      </c>
      <c r="E1622" s="7">
        <v>0</v>
      </c>
      <c r="F1622" s="63">
        <f t="shared" si="25"/>
        <v>0</v>
      </c>
      <c r="G1622" s="64"/>
    </row>
    <row r="1623" spans="1:7" ht="14.5" x14ac:dyDescent="0.35">
      <c r="A1623" s="53">
        <v>9080</v>
      </c>
      <c r="B1623" s="55" t="s">
        <v>2977</v>
      </c>
      <c r="C1623" s="57" t="s">
        <v>1788</v>
      </c>
      <c r="D1623" s="59">
        <v>5.3356939984249844E-6</v>
      </c>
      <c r="E1623" s="7">
        <v>0</v>
      </c>
      <c r="F1623" s="63">
        <f t="shared" si="25"/>
        <v>0</v>
      </c>
      <c r="G1623" s="64"/>
    </row>
    <row r="1624" spans="1:7" ht="14.5" x14ac:dyDescent="0.35">
      <c r="A1624" s="53">
        <v>9088</v>
      </c>
      <c r="B1624" s="55" t="s">
        <v>1735</v>
      </c>
      <c r="C1624" s="57" t="s">
        <v>1788</v>
      </c>
      <c r="D1624" s="59">
        <v>1.9184708675865628E-5</v>
      </c>
      <c r="E1624" s="7">
        <v>0</v>
      </c>
      <c r="F1624" s="63">
        <f t="shared" si="25"/>
        <v>0</v>
      </c>
      <c r="G1624" s="64"/>
    </row>
    <row r="1625" spans="1:7" ht="14.5" x14ac:dyDescent="0.35">
      <c r="A1625" s="53">
        <v>9090</v>
      </c>
      <c r="B1625" s="55" t="s">
        <v>2978</v>
      </c>
      <c r="C1625" s="57" t="s">
        <v>1788</v>
      </c>
      <c r="D1625" s="59">
        <v>2.5064167667760676E-5</v>
      </c>
      <c r="E1625" s="7">
        <v>0</v>
      </c>
      <c r="F1625" s="63">
        <f t="shared" si="25"/>
        <v>0</v>
      </c>
      <c r="G1625" s="64"/>
    </row>
    <row r="1626" spans="1:7" ht="14.5" x14ac:dyDescent="0.35">
      <c r="A1626" s="53">
        <v>9090</v>
      </c>
      <c r="B1626" s="55" t="s">
        <v>2979</v>
      </c>
      <c r="C1626" s="57" t="s">
        <v>1788</v>
      </c>
      <c r="D1626" s="59">
        <v>4.6559877565874072E-6</v>
      </c>
      <c r="E1626" s="7">
        <v>0</v>
      </c>
      <c r="F1626" s="63">
        <f t="shared" si="25"/>
        <v>0</v>
      </c>
      <c r="G1626" s="64"/>
    </row>
    <row r="1627" spans="1:7" ht="14.5" x14ac:dyDescent="0.35">
      <c r="A1627" s="53">
        <v>9070</v>
      </c>
      <c r="B1627" s="55" t="s">
        <v>2980</v>
      </c>
      <c r="C1627" s="57" t="s">
        <v>1788</v>
      </c>
      <c r="D1627" s="59">
        <v>3.5803526288794401E-5</v>
      </c>
      <c r="E1627" s="7">
        <v>0</v>
      </c>
      <c r="F1627" s="63">
        <f t="shared" si="25"/>
        <v>0</v>
      </c>
      <c r="G1627" s="64"/>
    </row>
    <row r="1628" spans="1:7" ht="14.5" x14ac:dyDescent="0.35">
      <c r="A1628" s="53">
        <v>9093</v>
      </c>
      <c r="B1628" s="55" t="s">
        <v>2981</v>
      </c>
      <c r="C1628" s="57" t="s">
        <v>1788</v>
      </c>
      <c r="D1628" s="59">
        <v>3.7383843301066772E-6</v>
      </c>
      <c r="E1628" s="7">
        <v>0</v>
      </c>
      <c r="F1628" s="63">
        <f t="shared" si="25"/>
        <v>0</v>
      </c>
      <c r="G1628" s="64"/>
    </row>
    <row r="1629" spans="1:7" ht="14.5" x14ac:dyDescent="0.35">
      <c r="A1629" s="53">
        <v>9070</v>
      </c>
      <c r="B1629" s="55" t="s">
        <v>2982</v>
      </c>
      <c r="C1629" s="57" t="s">
        <v>1788</v>
      </c>
      <c r="D1629" s="59">
        <v>3.4614040365578641E-5</v>
      </c>
      <c r="E1629" s="7">
        <v>0</v>
      </c>
      <c r="F1629" s="63">
        <f t="shared" si="25"/>
        <v>0</v>
      </c>
      <c r="G1629" s="64"/>
    </row>
    <row r="1630" spans="1:7" ht="14.5" x14ac:dyDescent="0.35">
      <c r="A1630" s="53">
        <v>9085</v>
      </c>
      <c r="B1630" s="55" t="s">
        <v>2983</v>
      </c>
      <c r="C1630" s="57" t="s">
        <v>1788</v>
      </c>
      <c r="D1630" s="59">
        <v>1.0178600971517725E-5</v>
      </c>
      <c r="E1630" s="7">
        <v>0</v>
      </c>
      <c r="F1630" s="63">
        <f t="shared" si="25"/>
        <v>0</v>
      </c>
      <c r="G1630" s="64"/>
    </row>
    <row r="1631" spans="1:7" ht="14.5" x14ac:dyDescent="0.35">
      <c r="A1631" s="53">
        <v>9086</v>
      </c>
      <c r="B1631" s="55" t="s">
        <v>2984</v>
      </c>
      <c r="C1631" s="57" t="s">
        <v>1788</v>
      </c>
      <c r="D1631" s="59">
        <v>4.6848752718655041E-5</v>
      </c>
      <c r="E1631" s="7">
        <v>0</v>
      </c>
      <c r="F1631" s="63">
        <f t="shared" si="25"/>
        <v>0</v>
      </c>
      <c r="G1631" s="64"/>
    </row>
    <row r="1632" spans="1:7" ht="14.5" x14ac:dyDescent="0.35">
      <c r="A1632" s="53">
        <v>9080</v>
      </c>
      <c r="B1632" s="55" t="s">
        <v>2986</v>
      </c>
      <c r="C1632" s="57" t="s">
        <v>1788</v>
      </c>
      <c r="D1632" s="59">
        <v>5.6245691512059551E-6</v>
      </c>
      <c r="E1632" s="7">
        <v>0</v>
      </c>
      <c r="F1632" s="63">
        <f t="shared" si="25"/>
        <v>0</v>
      </c>
      <c r="G1632" s="64"/>
    </row>
    <row r="1633" spans="1:7" ht="14.5" x14ac:dyDescent="0.35">
      <c r="A1633" s="53">
        <v>9075</v>
      </c>
      <c r="B1633" s="55" t="s">
        <v>2987</v>
      </c>
      <c r="C1633" s="57" t="s">
        <v>1788</v>
      </c>
      <c r="D1633" s="59">
        <v>3.7638733141755863E-5</v>
      </c>
      <c r="E1633" s="7">
        <v>0</v>
      </c>
      <c r="F1633" s="63">
        <f t="shared" si="25"/>
        <v>0</v>
      </c>
      <c r="G1633" s="64"/>
    </row>
    <row r="1634" spans="1:7" ht="14.5" x14ac:dyDescent="0.35">
      <c r="A1634" s="53">
        <v>9070</v>
      </c>
      <c r="B1634" s="55" t="s">
        <v>2988</v>
      </c>
      <c r="C1634" s="57" t="s">
        <v>1788</v>
      </c>
      <c r="D1634" s="59">
        <v>4.1156212943265326E-5</v>
      </c>
      <c r="E1634" s="7">
        <v>0</v>
      </c>
      <c r="F1634" s="63">
        <f t="shared" si="25"/>
        <v>0</v>
      </c>
      <c r="G1634" s="64"/>
    </row>
    <row r="1635" spans="1:7" ht="14.5" x14ac:dyDescent="0.35">
      <c r="A1635" s="53">
        <v>9078</v>
      </c>
      <c r="B1635" s="55" t="s">
        <v>2989</v>
      </c>
      <c r="C1635" s="57" t="s">
        <v>1788</v>
      </c>
      <c r="D1635" s="59">
        <v>2.3942652368728674E-5</v>
      </c>
      <c r="E1635" s="7">
        <v>0</v>
      </c>
      <c r="F1635" s="63">
        <f t="shared" si="25"/>
        <v>0</v>
      </c>
      <c r="G1635" s="64"/>
    </row>
    <row r="1636" spans="1:7" ht="14.5" x14ac:dyDescent="0.35">
      <c r="A1636" s="53">
        <v>9076</v>
      </c>
      <c r="B1636" s="55" t="s">
        <v>2990</v>
      </c>
      <c r="C1636" s="57" t="s">
        <v>1788</v>
      </c>
      <c r="D1636" s="59">
        <v>3.3237635225857545E-5</v>
      </c>
      <c r="E1636" s="7">
        <v>0</v>
      </c>
      <c r="F1636" s="63">
        <f t="shared" si="25"/>
        <v>0</v>
      </c>
      <c r="G1636" s="64"/>
    </row>
    <row r="1637" spans="1:7" ht="14.5" x14ac:dyDescent="0.35">
      <c r="A1637" s="53">
        <v>9070</v>
      </c>
      <c r="B1637" s="55" t="s">
        <v>2991</v>
      </c>
      <c r="C1637" s="57" t="s">
        <v>1788</v>
      </c>
      <c r="D1637" s="59">
        <v>2.795291919557038E-5</v>
      </c>
      <c r="E1637" s="7">
        <v>0</v>
      </c>
      <c r="F1637" s="63">
        <f t="shared" si="25"/>
        <v>0</v>
      </c>
      <c r="G1637" s="64"/>
    </row>
    <row r="1638" spans="1:7" ht="14.5" x14ac:dyDescent="0.35">
      <c r="A1638" s="53">
        <v>9080</v>
      </c>
      <c r="B1638" s="55" t="s">
        <v>2992</v>
      </c>
      <c r="C1638" s="57" t="s">
        <v>1788</v>
      </c>
      <c r="D1638" s="59">
        <v>6.899018354651413E-6</v>
      </c>
      <c r="E1638" s="7">
        <v>0</v>
      </c>
      <c r="F1638" s="63">
        <f t="shared" si="25"/>
        <v>0</v>
      </c>
      <c r="G1638" s="64"/>
    </row>
    <row r="1639" spans="1:7" ht="14.5" x14ac:dyDescent="0.35">
      <c r="A1639" s="53">
        <v>9078</v>
      </c>
      <c r="B1639" s="55" t="s">
        <v>2993</v>
      </c>
      <c r="C1639" s="57" t="s">
        <v>1788</v>
      </c>
      <c r="D1639" s="59">
        <v>2.6508543431665529E-6</v>
      </c>
      <c r="E1639" s="7">
        <v>0</v>
      </c>
      <c r="F1639" s="63">
        <f t="shared" si="25"/>
        <v>0</v>
      </c>
      <c r="G1639" s="64"/>
    </row>
    <row r="1640" spans="1:7" ht="14.5" x14ac:dyDescent="0.35">
      <c r="A1640" s="53">
        <v>9070</v>
      </c>
      <c r="B1640" s="55" t="s">
        <v>2994</v>
      </c>
      <c r="C1640" s="57" t="s">
        <v>1788</v>
      </c>
      <c r="D1640" s="59">
        <v>1.4800603416013254E-5</v>
      </c>
      <c r="E1640" s="7">
        <v>0</v>
      </c>
      <c r="F1640" s="63">
        <f t="shared" si="25"/>
        <v>0</v>
      </c>
      <c r="G1640" s="64"/>
    </row>
    <row r="1641" spans="1:7" ht="14.5" x14ac:dyDescent="0.35">
      <c r="A1641" s="53">
        <v>9080</v>
      </c>
      <c r="B1641" s="55" t="s">
        <v>2995</v>
      </c>
      <c r="C1641" s="57" t="s">
        <v>1788</v>
      </c>
      <c r="D1641" s="59">
        <v>1.3016374531189613E-5</v>
      </c>
      <c r="E1641" s="7">
        <v>0</v>
      </c>
      <c r="F1641" s="63">
        <f t="shared" si="25"/>
        <v>0</v>
      </c>
      <c r="G1641" s="64"/>
    </row>
    <row r="1642" spans="1:7" ht="14.5" x14ac:dyDescent="0.35">
      <c r="A1642" s="53">
        <v>9090</v>
      </c>
      <c r="B1642" s="55" t="s">
        <v>2996</v>
      </c>
      <c r="C1642" s="57" t="s">
        <v>1788</v>
      </c>
      <c r="D1642" s="59">
        <v>4.8259143170468011E-6</v>
      </c>
      <c r="E1642" s="7">
        <v>0</v>
      </c>
      <c r="F1642" s="63">
        <f t="shared" si="25"/>
        <v>0</v>
      </c>
      <c r="G1642" s="64"/>
    </row>
    <row r="1643" spans="1:7" ht="14.5" x14ac:dyDescent="0.35">
      <c r="A1643" s="53">
        <v>9088</v>
      </c>
      <c r="B1643" s="55" t="s">
        <v>1737</v>
      </c>
      <c r="C1643" s="57" t="s">
        <v>1788</v>
      </c>
      <c r="D1643" s="59">
        <v>3.6211350033896951E-5</v>
      </c>
      <c r="E1643" s="7">
        <v>0</v>
      </c>
      <c r="F1643" s="63">
        <f t="shared" si="25"/>
        <v>0</v>
      </c>
      <c r="G1643" s="64"/>
    </row>
    <row r="1644" spans="1:7" ht="14.5" x14ac:dyDescent="0.35">
      <c r="A1644" s="53">
        <v>9090</v>
      </c>
      <c r="B1644" s="55" t="s">
        <v>2997</v>
      </c>
      <c r="C1644" s="57" t="s">
        <v>1788</v>
      </c>
      <c r="D1644" s="59">
        <v>7.4767686602133544E-6</v>
      </c>
      <c r="E1644" s="7">
        <v>0</v>
      </c>
      <c r="F1644" s="63">
        <f t="shared" si="25"/>
        <v>0</v>
      </c>
      <c r="G1644" s="64"/>
    </row>
    <row r="1645" spans="1:7" ht="14.5" x14ac:dyDescent="0.35">
      <c r="A1645" s="53">
        <v>9090</v>
      </c>
      <c r="B1645" s="55" t="s">
        <v>2998</v>
      </c>
      <c r="C1645" s="57" t="s">
        <v>1788</v>
      </c>
      <c r="D1645" s="59">
        <v>3.8573329224282532E-6</v>
      </c>
      <c r="E1645" s="7">
        <v>0</v>
      </c>
      <c r="F1645" s="63">
        <f t="shared" si="25"/>
        <v>0</v>
      </c>
      <c r="G1645" s="64"/>
    </row>
    <row r="1646" spans="1:7" ht="14.5" x14ac:dyDescent="0.35">
      <c r="A1646" s="53">
        <v>9077</v>
      </c>
      <c r="B1646" s="55" t="s">
        <v>2999</v>
      </c>
      <c r="C1646" s="57" t="s">
        <v>1788</v>
      </c>
      <c r="D1646" s="59">
        <v>3.874325578474193E-5</v>
      </c>
      <c r="E1646" s="7">
        <v>0</v>
      </c>
      <c r="F1646" s="63">
        <f t="shared" si="25"/>
        <v>0</v>
      </c>
      <c r="G1646" s="64"/>
    </row>
    <row r="1647" spans="1:7" ht="14.5" x14ac:dyDescent="0.35">
      <c r="A1647" s="53">
        <v>9080</v>
      </c>
      <c r="B1647" s="55" t="s">
        <v>3000</v>
      </c>
      <c r="C1647" s="57" t="s">
        <v>1788</v>
      </c>
      <c r="D1647" s="59">
        <v>5.8624663358491071E-6</v>
      </c>
      <c r="E1647" s="7">
        <v>0</v>
      </c>
      <c r="F1647" s="63">
        <f t="shared" si="25"/>
        <v>0</v>
      </c>
      <c r="G1647" s="64"/>
    </row>
    <row r="1648" spans="1:7" ht="14.5" x14ac:dyDescent="0.35">
      <c r="A1648" s="53">
        <v>9080</v>
      </c>
      <c r="B1648" s="55" t="s">
        <v>3001</v>
      </c>
      <c r="C1648" s="57" t="s">
        <v>1788</v>
      </c>
      <c r="D1648" s="59">
        <v>2.3279938782937036E-6</v>
      </c>
      <c r="E1648" s="7">
        <v>0</v>
      </c>
      <c r="F1648" s="63">
        <f t="shared" si="25"/>
        <v>0</v>
      </c>
      <c r="G1648" s="64"/>
    </row>
    <row r="1649" spans="1:7" ht="14.5" x14ac:dyDescent="0.35">
      <c r="A1649" s="53">
        <v>9098</v>
      </c>
      <c r="B1649" s="55" t="s">
        <v>1738</v>
      </c>
      <c r="C1649" s="57" t="s">
        <v>1788</v>
      </c>
      <c r="D1649" s="59">
        <v>1.6515162411048542E-4</v>
      </c>
      <c r="E1649" s="7">
        <v>0</v>
      </c>
      <c r="F1649" s="63">
        <f t="shared" si="25"/>
        <v>0</v>
      </c>
      <c r="G1649" s="64"/>
    </row>
    <row r="1650" spans="1:7" ht="14.5" x14ac:dyDescent="0.35">
      <c r="A1650" s="53">
        <v>9070</v>
      </c>
      <c r="B1650" s="55" t="s">
        <v>3002</v>
      </c>
      <c r="C1650" s="57" t="s">
        <v>1788</v>
      </c>
      <c r="D1650" s="59">
        <v>1.5820162778769621E-5</v>
      </c>
      <c r="E1650" s="7">
        <v>0</v>
      </c>
      <c r="F1650" s="63">
        <f t="shared" si="25"/>
        <v>0</v>
      </c>
      <c r="G1650" s="64"/>
    </row>
    <row r="1651" spans="1:7" ht="14.5" x14ac:dyDescent="0.35">
      <c r="A1651" s="53">
        <v>9079</v>
      </c>
      <c r="B1651" s="55" t="s">
        <v>3003</v>
      </c>
      <c r="C1651" s="57" t="s">
        <v>1788</v>
      </c>
      <c r="D1651" s="59">
        <v>1.7264538542674474E-5</v>
      </c>
      <c r="E1651" s="7">
        <v>0</v>
      </c>
      <c r="F1651" s="63">
        <f t="shared" si="25"/>
        <v>0</v>
      </c>
      <c r="G1651" s="64"/>
    </row>
    <row r="1652" spans="1:7" ht="14.5" x14ac:dyDescent="0.35">
      <c r="A1652" s="53">
        <v>9080</v>
      </c>
      <c r="B1652" s="55" t="s">
        <v>3004</v>
      </c>
      <c r="C1652" s="57" t="s">
        <v>1788</v>
      </c>
      <c r="D1652" s="59">
        <v>7.8506070932240225E-6</v>
      </c>
      <c r="E1652" s="7">
        <v>0</v>
      </c>
      <c r="F1652" s="63">
        <f t="shared" si="25"/>
        <v>0</v>
      </c>
      <c r="G1652" s="64"/>
    </row>
    <row r="1653" spans="1:7" ht="14.5" x14ac:dyDescent="0.35">
      <c r="A1653" s="53">
        <v>9090</v>
      </c>
      <c r="B1653" s="55" t="s">
        <v>3006</v>
      </c>
      <c r="C1653" s="57" t="s">
        <v>1788</v>
      </c>
      <c r="D1653" s="59">
        <v>1.2064785792617004E-5</v>
      </c>
      <c r="E1653" s="7">
        <v>0</v>
      </c>
      <c r="F1653" s="63">
        <f t="shared" si="25"/>
        <v>0</v>
      </c>
      <c r="G1653" s="64"/>
    </row>
    <row r="1654" spans="1:7" ht="14.5" x14ac:dyDescent="0.35">
      <c r="A1654" s="53">
        <v>9084</v>
      </c>
      <c r="B1654" s="55" t="s">
        <v>3007</v>
      </c>
      <c r="C1654" s="57" t="s">
        <v>1788</v>
      </c>
      <c r="D1654" s="59">
        <v>4.8429069730927412E-6</v>
      </c>
      <c r="E1654" s="7">
        <v>0</v>
      </c>
      <c r="F1654" s="63">
        <f t="shared" si="25"/>
        <v>0</v>
      </c>
      <c r="G1654" s="64"/>
    </row>
    <row r="1655" spans="1:7" ht="14.5" x14ac:dyDescent="0.35">
      <c r="A1655" s="53">
        <v>9080</v>
      </c>
      <c r="B1655" s="55" t="s">
        <v>3008</v>
      </c>
      <c r="C1655" s="57" t="s">
        <v>1788</v>
      </c>
      <c r="D1655" s="59">
        <v>2.4843263139163463E-5</v>
      </c>
      <c r="E1655" s="7">
        <v>0</v>
      </c>
      <c r="F1655" s="63">
        <f t="shared" si="25"/>
        <v>0</v>
      </c>
      <c r="G1655" s="64"/>
    </row>
    <row r="1656" spans="1:7" ht="14.5" x14ac:dyDescent="0.35">
      <c r="A1656" s="53">
        <v>9090</v>
      </c>
      <c r="B1656" s="55" t="s">
        <v>3009</v>
      </c>
      <c r="C1656" s="57" t="s">
        <v>1788</v>
      </c>
      <c r="D1656" s="59">
        <v>4.7069657247252251E-6</v>
      </c>
      <c r="E1656" s="7">
        <v>0</v>
      </c>
      <c r="F1656" s="63">
        <f t="shared" si="25"/>
        <v>0</v>
      </c>
      <c r="G1656" s="64"/>
    </row>
    <row r="1657" spans="1:7" ht="14.5" x14ac:dyDescent="0.35">
      <c r="A1657" s="53">
        <v>9070</v>
      </c>
      <c r="B1657" s="55" t="s">
        <v>3010</v>
      </c>
      <c r="C1657" s="57" t="s">
        <v>1788</v>
      </c>
      <c r="D1657" s="59">
        <v>1.916771601981969E-5</v>
      </c>
      <c r="E1657" s="7">
        <v>0</v>
      </c>
      <c r="F1657" s="63">
        <f t="shared" si="25"/>
        <v>0</v>
      </c>
      <c r="G1657" s="64"/>
    </row>
    <row r="1658" spans="1:7" ht="14.5" x14ac:dyDescent="0.35">
      <c r="A1658" s="53">
        <v>9070</v>
      </c>
      <c r="B1658" s="55" t="s">
        <v>3011</v>
      </c>
      <c r="C1658" s="57" t="s">
        <v>1788</v>
      </c>
      <c r="D1658" s="59">
        <v>1.6975663389893504E-5</v>
      </c>
      <c r="E1658" s="7">
        <v>0</v>
      </c>
      <c r="F1658" s="63">
        <f t="shared" si="25"/>
        <v>0</v>
      </c>
      <c r="G1658" s="64"/>
    </row>
    <row r="1659" spans="1:7" ht="14.5" x14ac:dyDescent="0.35">
      <c r="A1659" s="53">
        <v>9080</v>
      </c>
      <c r="B1659" s="55" t="s">
        <v>3012</v>
      </c>
      <c r="C1659" s="57" t="s">
        <v>1788</v>
      </c>
      <c r="D1659" s="59">
        <v>5.8964516479409865E-6</v>
      </c>
      <c r="E1659" s="7">
        <v>0</v>
      </c>
      <c r="F1659" s="63">
        <f t="shared" si="25"/>
        <v>0</v>
      </c>
      <c r="G1659" s="64"/>
    </row>
    <row r="1660" spans="1:7" ht="14.5" x14ac:dyDescent="0.35">
      <c r="A1660" s="53">
        <v>9090</v>
      </c>
      <c r="B1660" s="55" t="s">
        <v>3013</v>
      </c>
      <c r="C1660" s="57" t="s">
        <v>1788</v>
      </c>
      <c r="D1660" s="59">
        <v>5.1147894698277718E-6</v>
      </c>
      <c r="E1660" s="7">
        <v>0</v>
      </c>
      <c r="F1660" s="63">
        <f t="shared" si="25"/>
        <v>0</v>
      </c>
      <c r="G1660" s="64"/>
    </row>
    <row r="1661" spans="1:7" ht="14.5" x14ac:dyDescent="0.35">
      <c r="A1661" s="53">
        <v>9080</v>
      </c>
      <c r="B1661" s="55" t="s">
        <v>3014</v>
      </c>
      <c r="C1661" s="57" t="s">
        <v>1788</v>
      </c>
      <c r="D1661" s="59">
        <v>2.0900966936505512E-6</v>
      </c>
      <c r="E1661" s="7">
        <v>0</v>
      </c>
      <c r="F1661" s="63">
        <f t="shared" si="25"/>
        <v>0</v>
      </c>
      <c r="G1661" s="64"/>
    </row>
    <row r="1662" spans="1:7" ht="14.5" x14ac:dyDescent="0.35">
      <c r="A1662" s="53">
        <v>9090</v>
      </c>
      <c r="B1662" s="55" t="s">
        <v>3015</v>
      </c>
      <c r="C1662" s="57" t="s">
        <v>1788</v>
      </c>
      <c r="D1662" s="59">
        <v>7.017966946972989E-6</v>
      </c>
      <c r="E1662" s="7">
        <v>0</v>
      </c>
      <c r="F1662" s="63">
        <f t="shared" ref="F1662:F1725" si="26">+IF(E1662=1,D1662/$D$8,0)</f>
        <v>0</v>
      </c>
      <c r="G1662" s="64"/>
    </row>
    <row r="1663" spans="1:7" ht="14.5" x14ac:dyDescent="0.35">
      <c r="A1663" s="53">
        <v>9090</v>
      </c>
      <c r="B1663" s="55" t="s">
        <v>3016</v>
      </c>
      <c r="C1663" s="57" t="s">
        <v>1788</v>
      </c>
      <c r="D1663" s="59">
        <v>2.832675762858105E-5</v>
      </c>
      <c r="E1663" s="7">
        <v>0</v>
      </c>
      <c r="F1663" s="63">
        <f t="shared" si="26"/>
        <v>0</v>
      </c>
      <c r="G1663" s="64"/>
    </row>
    <row r="1664" spans="1:7" ht="14.5" x14ac:dyDescent="0.35">
      <c r="A1664" s="53">
        <v>9090</v>
      </c>
      <c r="B1664" s="55" t="s">
        <v>3017</v>
      </c>
      <c r="C1664" s="57" t="s">
        <v>1788</v>
      </c>
      <c r="D1664" s="59">
        <v>1.0280556907793362E-5</v>
      </c>
      <c r="E1664" s="7">
        <v>0</v>
      </c>
      <c r="F1664" s="63">
        <f t="shared" si="26"/>
        <v>0</v>
      </c>
      <c r="G1664" s="64"/>
    </row>
    <row r="1665" spans="1:7" ht="14.5" x14ac:dyDescent="0.35">
      <c r="A1665" s="53">
        <v>9090</v>
      </c>
      <c r="B1665" s="55" t="s">
        <v>3018</v>
      </c>
      <c r="C1665" s="57" t="s">
        <v>1788</v>
      </c>
      <c r="D1665" s="59">
        <v>2.8887515278097053E-6</v>
      </c>
      <c r="E1665" s="7">
        <v>0</v>
      </c>
      <c r="F1665" s="63">
        <f t="shared" si="26"/>
        <v>0</v>
      </c>
      <c r="G1665" s="64"/>
    </row>
    <row r="1666" spans="1:7" ht="14.5" x14ac:dyDescent="0.35">
      <c r="A1666" s="53">
        <v>9090</v>
      </c>
      <c r="B1666" s="55" t="s">
        <v>3019</v>
      </c>
      <c r="C1666" s="57" t="s">
        <v>1788</v>
      </c>
      <c r="D1666" s="59">
        <v>7.4427833481214758E-6</v>
      </c>
      <c r="E1666" s="7">
        <v>0</v>
      </c>
      <c r="F1666" s="63">
        <f t="shared" si="26"/>
        <v>0</v>
      </c>
      <c r="G1666" s="64"/>
    </row>
    <row r="1667" spans="1:7" ht="14.5" x14ac:dyDescent="0.35">
      <c r="A1667" s="53">
        <v>9090</v>
      </c>
      <c r="B1667" s="55" t="s">
        <v>3020</v>
      </c>
      <c r="C1667" s="57" t="s">
        <v>1788</v>
      </c>
      <c r="D1667" s="59">
        <v>3.2286046487284939E-6</v>
      </c>
      <c r="E1667" s="7">
        <v>0</v>
      </c>
      <c r="F1667" s="63">
        <f t="shared" si="26"/>
        <v>0</v>
      </c>
      <c r="G1667" s="64"/>
    </row>
    <row r="1668" spans="1:7" ht="14.5" x14ac:dyDescent="0.35">
      <c r="A1668" s="53">
        <v>9090</v>
      </c>
      <c r="B1668" s="55" t="s">
        <v>3021</v>
      </c>
      <c r="C1668" s="57" t="s">
        <v>1788</v>
      </c>
      <c r="D1668" s="59">
        <v>1.6601824956882834E-5</v>
      </c>
      <c r="E1668" s="7">
        <v>0</v>
      </c>
      <c r="F1668" s="63">
        <f t="shared" si="26"/>
        <v>0</v>
      </c>
      <c r="G1668" s="64"/>
    </row>
    <row r="1669" spans="1:7" ht="14.5" x14ac:dyDescent="0.35">
      <c r="A1669" s="53">
        <v>9090</v>
      </c>
      <c r="B1669" s="55" t="s">
        <v>3022</v>
      </c>
      <c r="C1669" s="57" t="s">
        <v>1788</v>
      </c>
      <c r="D1669" s="59">
        <v>4.1801933873011025E-6</v>
      </c>
      <c r="E1669" s="7">
        <v>0</v>
      </c>
      <c r="F1669" s="63">
        <f t="shared" si="26"/>
        <v>0</v>
      </c>
      <c r="G1669" s="64"/>
    </row>
    <row r="1670" spans="1:7" ht="14.5" x14ac:dyDescent="0.35">
      <c r="A1670" s="53">
        <v>88824</v>
      </c>
      <c r="B1670" s="55" t="s">
        <v>3023</v>
      </c>
      <c r="C1670" s="57" t="s">
        <v>1786</v>
      </c>
      <c r="D1670" s="59">
        <v>3.2540936327974028E-5</v>
      </c>
      <c r="E1670" s="7">
        <v>0</v>
      </c>
      <c r="F1670" s="63">
        <f t="shared" si="26"/>
        <v>0</v>
      </c>
      <c r="G1670" s="64"/>
    </row>
    <row r="1671" spans="1:7" ht="14.5" x14ac:dyDescent="0.35">
      <c r="A1671" s="53">
        <v>88833</v>
      </c>
      <c r="B1671" s="55" t="s">
        <v>1740</v>
      </c>
      <c r="C1671" s="57" t="s">
        <v>1786</v>
      </c>
      <c r="D1671" s="59">
        <v>2.613470499865486E-5</v>
      </c>
      <c r="E1671" s="7">
        <v>0</v>
      </c>
      <c r="F1671" s="63">
        <f t="shared" si="26"/>
        <v>0</v>
      </c>
      <c r="G1671" s="64"/>
    </row>
    <row r="1672" spans="1:7" ht="14.5" x14ac:dyDescent="0.35">
      <c r="A1672" s="53">
        <v>88817</v>
      </c>
      <c r="B1672" s="55" t="s">
        <v>3024</v>
      </c>
      <c r="C1672" s="57" t="s">
        <v>1786</v>
      </c>
      <c r="D1672" s="59">
        <v>8.8191884878425704E-6</v>
      </c>
      <c r="E1672" s="7">
        <v>0</v>
      </c>
      <c r="F1672" s="63">
        <f t="shared" si="26"/>
        <v>0</v>
      </c>
      <c r="G1672" s="64"/>
    </row>
    <row r="1673" spans="1:7" ht="14.5" x14ac:dyDescent="0.35">
      <c r="A1673" s="53">
        <v>88822</v>
      </c>
      <c r="B1673" s="55" t="s">
        <v>3025</v>
      </c>
      <c r="C1673" s="57" t="s">
        <v>1786</v>
      </c>
      <c r="D1673" s="59">
        <v>3.9287020778211988E-5</v>
      </c>
      <c r="E1673" s="7">
        <v>0</v>
      </c>
      <c r="F1673" s="63">
        <f t="shared" si="26"/>
        <v>0</v>
      </c>
      <c r="G1673" s="64"/>
    </row>
    <row r="1674" spans="1:7" ht="14.5" x14ac:dyDescent="0.35">
      <c r="A1674" s="53">
        <v>88834</v>
      </c>
      <c r="B1674" s="55" t="s">
        <v>1741</v>
      </c>
      <c r="C1674" s="57" t="s">
        <v>1786</v>
      </c>
      <c r="D1674" s="59">
        <v>1.5174441849023921E-5</v>
      </c>
      <c r="E1674" s="7">
        <v>0</v>
      </c>
      <c r="F1674" s="63">
        <f t="shared" si="26"/>
        <v>0</v>
      </c>
      <c r="G1674" s="64"/>
    </row>
    <row r="1675" spans="1:7" ht="14.5" x14ac:dyDescent="0.35">
      <c r="A1675" s="53">
        <v>88833</v>
      </c>
      <c r="B1675" s="55" t="s">
        <v>1742</v>
      </c>
      <c r="C1675" s="57" t="s">
        <v>1786</v>
      </c>
      <c r="D1675" s="59">
        <v>1.7247545886628533E-5</v>
      </c>
      <c r="E1675" s="7">
        <v>0</v>
      </c>
      <c r="F1675" s="63">
        <f t="shared" si="26"/>
        <v>0</v>
      </c>
      <c r="G1675" s="64"/>
    </row>
    <row r="1676" spans="1:7" ht="14.5" x14ac:dyDescent="0.35">
      <c r="A1676" s="53">
        <v>88813</v>
      </c>
      <c r="B1676" s="55" t="s">
        <v>3026</v>
      </c>
      <c r="C1676" s="57" t="s">
        <v>1786</v>
      </c>
      <c r="D1676" s="59">
        <v>4.2464647458802662E-5</v>
      </c>
      <c r="E1676" s="7">
        <v>0</v>
      </c>
      <c r="F1676" s="63">
        <f t="shared" si="26"/>
        <v>0</v>
      </c>
      <c r="G1676" s="64"/>
    </row>
    <row r="1677" spans="1:7" ht="14.5" x14ac:dyDescent="0.35">
      <c r="A1677" s="53">
        <v>88811</v>
      </c>
      <c r="B1677" s="55" t="s">
        <v>1743</v>
      </c>
      <c r="C1677" s="57" t="s">
        <v>1786</v>
      </c>
      <c r="D1677" s="59">
        <v>2.3840696432453036E-4</v>
      </c>
      <c r="E1677" s="7">
        <v>0</v>
      </c>
      <c r="F1677" s="63">
        <f t="shared" si="26"/>
        <v>0</v>
      </c>
      <c r="G1677" s="64"/>
    </row>
    <row r="1678" spans="1:7" ht="14.5" x14ac:dyDescent="0.35">
      <c r="A1678" s="53">
        <v>88836</v>
      </c>
      <c r="B1678" s="55" t="s">
        <v>3027</v>
      </c>
      <c r="C1678" s="57" t="s">
        <v>1786</v>
      </c>
      <c r="D1678" s="59">
        <v>8.9245429553273949E-5</v>
      </c>
      <c r="E1678" s="7">
        <v>0</v>
      </c>
      <c r="F1678" s="63">
        <f t="shared" si="26"/>
        <v>0</v>
      </c>
      <c r="G1678" s="64"/>
    </row>
    <row r="1679" spans="1:7" ht="14.5" x14ac:dyDescent="0.35">
      <c r="A1679" s="53">
        <v>88812</v>
      </c>
      <c r="B1679" s="55" t="s">
        <v>3028</v>
      </c>
      <c r="C1679" s="57" t="s">
        <v>1786</v>
      </c>
      <c r="D1679" s="59">
        <v>4.693371599888474E-5</v>
      </c>
      <c r="E1679" s="7">
        <v>0</v>
      </c>
      <c r="F1679" s="63">
        <f t="shared" si="26"/>
        <v>0</v>
      </c>
      <c r="G1679" s="64"/>
    </row>
    <row r="1680" spans="1:7" ht="14.5" x14ac:dyDescent="0.35">
      <c r="A1680" s="53">
        <v>88842</v>
      </c>
      <c r="B1680" s="55" t="s">
        <v>1744</v>
      </c>
      <c r="C1680" s="57" t="s">
        <v>1786</v>
      </c>
      <c r="D1680" s="59">
        <v>1.5947607699114165E-4</v>
      </c>
      <c r="E1680" s="7">
        <v>0</v>
      </c>
      <c r="F1680" s="63">
        <f t="shared" si="26"/>
        <v>0</v>
      </c>
      <c r="G1680" s="64"/>
    </row>
    <row r="1681" spans="1:7" ht="14.5" x14ac:dyDescent="0.35">
      <c r="A1681" s="53">
        <v>88841</v>
      </c>
      <c r="B1681" s="55" t="s">
        <v>1745</v>
      </c>
      <c r="C1681" s="57" t="s">
        <v>1786</v>
      </c>
      <c r="D1681" s="59">
        <v>2.9582514910375972E-4</v>
      </c>
      <c r="E1681" s="7">
        <v>0</v>
      </c>
      <c r="F1681" s="63">
        <f t="shared" si="26"/>
        <v>0</v>
      </c>
      <c r="G1681" s="64"/>
    </row>
    <row r="1682" spans="1:7" ht="14.5" x14ac:dyDescent="0.35">
      <c r="A1682" s="53">
        <v>88814</v>
      </c>
      <c r="B1682" s="55" t="s">
        <v>3029</v>
      </c>
      <c r="C1682" s="57" t="s">
        <v>1786</v>
      </c>
      <c r="D1682" s="59">
        <v>5.5158161525119427E-5</v>
      </c>
      <c r="E1682" s="7">
        <v>0</v>
      </c>
      <c r="F1682" s="63">
        <f t="shared" si="26"/>
        <v>0</v>
      </c>
      <c r="G1682" s="64"/>
    </row>
    <row r="1683" spans="1:7" ht="14.5" x14ac:dyDescent="0.35">
      <c r="A1683" s="53">
        <v>88838</v>
      </c>
      <c r="B1683" s="55" t="s">
        <v>3030</v>
      </c>
      <c r="C1683" s="57" t="s">
        <v>1786</v>
      </c>
      <c r="D1683" s="59">
        <v>9.8795302251091917E-5</v>
      </c>
      <c r="E1683" s="7">
        <v>0</v>
      </c>
      <c r="F1683" s="63">
        <f t="shared" si="26"/>
        <v>0</v>
      </c>
      <c r="G1683" s="64"/>
    </row>
    <row r="1684" spans="1:7" ht="14.5" x14ac:dyDescent="0.35">
      <c r="A1684" s="53">
        <v>88818</v>
      </c>
      <c r="B1684" s="55" t="s">
        <v>3031</v>
      </c>
      <c r="C1684" s="57" t="s">
        <v>1786</v>
      </c>
      <c r="D1684" s="59">
        <v>1.6669795581066591E-5</v>
      </c>
      <c r="E1684" s="7">
        <v>0</v>
      </c>
      <c r="F1684" s="63">
        <f t="shared" si="26"/>
        <v>0</v>
      </c>
      <c r="G1684" s="64"/>
    </row>
    <row r="1685" spans="1:7" ht="14.5" x14ac:dyDescent="0.35">
      <c r="A1685" s="53">
        <v>88837</v>
      </c>
      <c r="B1685" s="55" t="s">
        <v>3032</v>
      </c>
      <c r="C1685" s="57" t="s">
        <v>1786</v>
      </c>
      <c r="D1685" s="59">
        <v>1.4637473917972235E-4</v>
      </c>
      <c r="E1685" s="7">
        <v>0</v>
      </c>
      <c r="F1685" s="63">
        <f t="shared" si="26"/>
        <v>0</v>
      </c>
      <c r="G1685" s="64"/>
    </row>
    <row r="1686" spans="1:7" ht="14.5" x14ac:dyDescent="0.35">
      <c r="A1686" s="53">
        <v>88835</v>
      </c>
      <c r="B1686" s="55" t="s">
        <v>3033</v>
      </c>
      <c r="C1686" s="57" t="s">
        <v>1786</v>
      </c>
      <c r="D1686" s="59">
        <v>5.3237991391928273E-5</v>
      </c>
      <c r="E1686" s="7">
        <v>0</v>
      </c>
      <c r="F1686" s="63">
        <f t="shared" si="26"/>
        <v>0</v>
      </c>
      <c r="G1686" s="64"/>
    </row>
    <row r="1687" spans="1:7" ht="14.5" x14ac:dyDescent="0.35">
      <c r="A1687" s="53">
        <v>88831</v>
      </c>
      <c r="B1687" s="55" t="s">
        <v>3035</v>
      </c>
      <c r="C1687" s="57" t="s">
        <v>1786</v>
      </c>
      <c r="D1687" s="59">
        <v>3.2523943671928089E-5</v>
      </c>
      <c r="E1687" s="7">
        <v>0</v>
      </c>
      <c r="F1687" s="63">
        <f t="shared" si="26"/>
        <v>0</v>
      </c>
      <c r="G1687" s="64"/>
    </row>
    <row r="1688" spans="1:7" ht="14.5" x14ac:dyDescent="0.35">
      <c r="A1688" s="53">
        <v>88817</v>
      </c>
      <c r="B1688" s="55" t="s">
        <v>3036</v>
      </c>
      <c r="C1688" s="57" t="s">
        <v>1786</v>
      </c>
      <c r="D1688" s="59">
        <v>1.2013807824479185E-5</v>
      </c>
      <c r="E1688" s="7">
        <v>0</v>
      </c>
      <c r="F1688" s="63">
        <f t="shared" si="26"/>
        <v>0</v>
      </c>
      <c r="G1688" s="64"/>
    </row>
    <row r="1689" spans="1:7" ht="14.5" x14ac:dyDescent="0.35">
      <c r="A1689" s="53">
        <v>88832</v>
      </c>
      <c r="B1689" s="55" t="s">
        <v>3037</v>
      </c>
      <c r="C1689" s="57" t="s">
        <v>1786</v>
      </c>
      <c r="D1689" s="59">
        <v>3.2388002423560575E-5</v>
      </c>
      <c r="E1689" s="7">
        <v>0</v>
      </c>
      <c r="F1689" s="63">
        <f t="shared" si="26"/>
        <v>0</v>
      </c>
      <c r="G1689" s="64"/>
    </row>
    <row r="1690" spans="1:7" ht="14.5" x14ac:dyDescent="0.35">
      <c r="A1690" s="53">
        <v>88825</v>
      </c>
      <c r="B1690" s="55" t="s">
        <v>3038</v>
      </c>
      <c r="C1690" s="57" t="s">
        <v>1786</v>
      </c>
      <c r="D1690" s="59">
        <v>1.7774318224052655E-5</v>
      </c>
      <c r="E1690" s="7">
        <v>0</v>
      </c>
      <c r="F1690" s="63">
        <f t="shared" si="26"/>
        <v>0</v>
      </c>
      <c r="G1690" s="64"/>
    </row>
    <row r="1691" spans="1:7" ht="14.5" x14ac:dyDescent="0.35">
      <c r="A1691" s="53">
        <v>88831</v>
      </c>
      <c r="B1691" s="55" t="s">
        <v>3039</v>
      </c>
      <c r="C1691" s="57" t="s">
        <v>1786</v>
      </c>
      <c r="D1691" s="59">
        <v>4.8666966915570564E-5</v>
      </c>
      <c r="E1691" s="7">
        <v>0</v>
      </c>
      <c r="F1691" s="63">
        <f t="shared" si="26"/>
        <v>0</v>
      </c>
      <c r="G1691" s="64"/>
    </row>
    <row r="1692" spans="1:7" ht="14.5" x14ac:dyDescent="0.35">
      <c r="A1692" s="53">
        <v>88816</v>
      </c>
      <c r="B1692" s="55" t="s">
        <v>3040</v>
      </c>
      <c r="C1692" s="57" t="s">
        <v>1786</v>
      </c>
      <c r="D1692" s="59">
        <v>1.0428393015393035E-4</v>
      </c>
      <c r="E1692" s="7">
        <v>0</v>
      </c>
      <c r="F1692" s="63">
        <f t="shared" si="26"/>
        <v>0</v>
      </c>
      <c r="G1692" s="64"/>
    </row>
    <row r="1693" spans="1:7" ht="14.5" x14ac:dyDescent="0.35">
      <c r="A1693" s="53">
        <v>88823</v>
      </c>
      <c r="B1693" s="55" t="s">
        <v>3041</v>
      </c>
      <c r="C1693" s="57" t="s">
        <v>1786</v>
      </c>
      <c r="D1693" s="59">
        <v>1.2591558130041126E-5</v>
      </c>
      <c r="E1693" s="7">
        <v>0</v>
      </c>
      <c r="F1693" s="63">
        <f t="shared" si="26"/>
        <v>0</v>
      </c>
      <c r="G1693" s="64"/>
    </row>
    <row r="1694" spans="1:7" ht="14.5" x14ac:dyDescent="0.35">
      <c r="A1694" s="53">
        <v>88819</v>
      </c>
      <c r="B1694" s="55" t="s">
        <v>3042</v>
      </c>
      <c r="C1694" s="57" t="s">
        <v>1786</v>
      </c>
      <c r="D1694" s="59">
        <v>2.6950352488859954E-5</v>
      </c>
      <c r="E1694" s="7">
        <v>0</v>
      </c>
      <c r="F1694" s="63">
        <f t="shared" si="26"/>
        <v>0</v>
      </c>
      <c r="G1694" s="64"/>
    </row>
    <row r="1695" spans="1:7" ht="14.5" x14ac:dyDescent="0.35">
      <c r="A1695" s="53">
        <v>89832</v>
      </c>
      <c r="B1695" s="55" t="s">
        <v>3043</v>
      </c>
      <c r="C1695" s="57" t="s">
        <v>1786</v>
      </c>
      <c r="D1695" s="59">
        <v>3.1317465092666391E-5</v>
      </c>
      <c r="E1695" s="7">
        <v>0</v>
      </c>
      <c r="F1695" s="63">
        <f t="shared" si="26"/>
        <v>0</v>
      </c>
      <c r="G1695" s="64"/>
    </row>
    <row r="1696" spans="1:7" ht="14.5" x14ac:dyDescent="0.35">
      <c r="A1696" s="53">
        <v>89832</v>
      </c>
      <c r="B1696" s="55" t="s">
        <v>3044</v>
      </c>
      <c r="C1696" s="57" t="s">
        <v>1786</v>
      </c>
      <c r="D1696" s="59">
        <v>2.1665636458572789E-5</v>
      </c>
      <c r="E1696" s="7">
        <v>0</v>
      </c>
      <c r="F1696" s="63">
        <f t="shared" si="26"/>
        <v>0</v>
      </c>
      <c r="G1696" s="64"/>
    </row>
    <row r="1697" spans="1:7" ht="14.5" x14ac:dyDescent="0.35">
      <c r="A1697" s="53">
        <v>89818</v>
      </c>
      <c r="B1697" s="55" t="s">
        <v>3046</v>
      </c>
      <c r="C1697" s="57" t="s">
        <v>1786</v>
      </c>
      <c r="D1697" s="59">
        <v>1.6601824956882834E-5</v>
      </c>
      <c r="E1697" s="7">
        <v>0</v>
      </c>
      <c r="F1697" s="63">
        <f t="shared" si="26"/>
        <v>0</v>
      </c>
      <c r="G1697" s="64"/>
    </row>
    <row r="1698" spans="1:7" ht="14.5" x14ac:dyDescent="0.35">
      <c r="A1698" s="53">
        <v>89832</v>
      </c>
      <c r="B1698" s="55" t="s">
        <v>3047</v>
      </c>
      <c r="C1698" s="57" t="s">
        <v>1786</v>
      </c>
      <c r="D1698" s="59">
        <v>1.8776884930763082E-5</v>
      </c>
      <c r="E1698" s="7">
        <v>0</v>
      </c>
      <c r="F1698" s="63">
        <f t="shared" si="26"/>
        <v>0</v>
      </c>
      <c r="G1698" s="64"/>
    </row>
    <row r="1699" spans="1:7" ht="14.5" x14ac:dyDescent="0.35">
      <c r="A1699" s="53">
        <v>89833</v>
      </c>
      <c r="B1699" s="55" t="s">
        <v>3048</v>
      </c>
      <c r="C1699" s="57" t="s">
        <v>1786</v>
      </c>
      <c r="D1699" s="59">
        <v>3.0467832290369421E-5</v>
      </c>
      <c r="E1699" s="7">
        <v>0</v>
      </c>
      <c r="F1699" s="63">
        <f t="shared" si="26"/>
        <v>0</v>
      </c>
      <c r="G1699" s="64"/>
    </row>
    <row r="1700" spans="1:7" ht="14.5" x14ac:dyDescent="0.35">
      <c r="A1700" s="53">
        <v>89814</v>
      </c>
      <c r="B1700" s="55" t="s">
        <v>3051</v>
      </c>
      <c r="C1700" s="57" t="s">
        <v>1786</v>
      </c>
      <c r="D1700" s="59">
        <v>8.4402522580181205E-5</v>
      </c>
      <c r="E1700" s="7">
        <v>0</v>
      </c>
      <c r="F1700" s="63">
        <f t="shared" si="26"/>
        <v>0</v>
      </c>
      <c r="G1700" s="64"/>
    </row>
    <row r="1701" spans="1:7" ht="14.5" x14ac:dyDescent="0.35">
      <c r="A1701" s="53">
        <v>89815</v>
      </c>
      <c r="B1701" s="55" t="s">
        <v>3053</v>
      </c>
      <c r="C1701" s="57" t="s">
        <v>1786</v>
      </c>
      <c r="D1701" s="59">
        <v>3.0484824946415359E-5</v>
      </c>
      <c r="E1701" s="7">
        <v>0</v>
      </c>
      <c r="F1701" s="63">
        <f t="shared" si="26"/>
        <v>0</v>
      </c>
      <c r="G1701" s="64"/>
    </row>
    <row r="1702" spans="1:7" ht="14.5" x14ac:dyDescent="0.35">
      <c r="A1702" s="53">
        <v>89863</v>
      </c>
      <c r="B1702" s="55" t="s">
        <v>3055</v>
      </c>
      <c r="C1702" s="57" t="s">
        <v>1786</v>
      </c>
      <c r="D1702" s="59">
        <v>2.7782992635110989E-5</v>
      </c>
      <c r="E1702" s="7">
        <v>0</v>
      </c>
      <c r="F1702" s="63">
        <f t="shared" si="26"/>
        <v>0</v>
      </c>
      <c r="G1702" s="64"/>
    </row>
    <row r="1703" spans="1:7" ht="14.5" x14ac:dyDescent="0.35">
      <c r="A1703" s="53">
        <v>89844</v>
      </c>
      <c r="B1703" s="55" t="s">
        <v>1751</v>
      </c>
      <c r="C1703" s="57" t="s">
        <v>1786</v>
      </c>
      <c r="D1703" s="59">
        <v>5.4546425907465609E-5</v>
      </c>
      <c r="E1703" s="7">
        <v>0</v>
      </c>
      <c r="F1703" s="63">
        <f t="shared" si="26"/>
        <v>0</v>
      </c>
      <c r="G1703" s="64"/>
    </row>
    <row r="1704" spans="1:7" ht="14.5" x14ac:dyDescent="0.35">
      <c r="A1704" s="53">
        <v>89819</v>
      </c>
      <c r="B1704" s="55" t="s">
        <v>3057</v>
      </c>
      <c r="C1704" s="57" t="s">
        <v>1786</v>
      </c>
      <c r="D1704" s="59">
        <v>2.5522969381001042E-5</v>
      </c>
      <c r="E1704" s="7">
        <v>0</v>
      </c>
      <c r="F1704" s="63">
        <f t="shared" si="26"/>
        <v>0</v>
      </c>
      <c r="G1704" s="64"/>
    </row>
    <row r="1705" spans="1:7" ht="14.5" x14ac:dyDescent="0.35">
      <c r="A1705" s="53">
        <v>89824</v>
      </c>
      <c r="B1705" s="55" t="s">
        <v>3058</v>
      </c>
      <c r="C1705" s="57" t="s">
        <v>1786</v>
      </c>
      <c r="D1705" s="59">
        <v>1.8471017121936173E-5</v>
      </c>
      <c r="E1705" s="7">
        <v>0</v>
      </c>
      <c r="F1705" s="63">
        <f t="shared" si="26"/>
        <v>0</v>
      </c>
      <c r="G1705" s="64"/>
    </row>
    <row r="1706" spans="1:7" ht="14.5" x14ac:dyDescent="0.35">
      <c r="A1706" s="53">
        <v>89844</v>
      </c>
      <c r="B1706" s="55" t="s">
        <v>1754</v>
      </c>
      <c r="C1706" s="57" t="s">
        <v>1786</v>
      </c>
      <c r="D1706" s="59">
        <v>9.9559971773159189E-5</v>
      </c>
      <c r="E1706" s="7">
        <v>0</v>
      </c>
      <c r="F1706" s="63">
        <f t="shared" si="26"/>
        <v>0</v>
      </c>
      <c r="G1706" s="64"/>
    </row>
    <row r="1707" spans="1:7" ht="14.5" x14ac:dyDescent="0.35">
      <c r="A1707" s="53">
        <v>89834</v>
      </c>
      <c r="B1707" s="55" t="s">
        <v>3059</v>
      </c>
      <c r="C1707" s="57" t="s">
        <v>1786</v>
      </c>
      <c r="D1707" s="59">
        <v>1.6601824956882834E-5</v>
      </c>
      <c r="E1707" s="7">
        <v>0</v>
      </c>
      <c r="F1707" s="63">
        <f t="shared" si="26"/>
        <v>0</v>
      </c>
      <c r="G1707" s="64"/>
    </row>
    <row r="1708" spans="1:7" ht="14.5" x14ac:dyDescent="0.35">
      <c r="A1708" s="53">
        <v>89813</v>
      </c>
      <c r="B1708" s="55" t="s">
        <v>3060</v>
      </c>
      <c r="C1708" s="57" t="s">
        <v>1786</v>
      </c>
      <c r="D1708" s="59">
        <v>1.401894123790004E-5</v>
      </c>
      <c r="E1708" s="7">
        <v>0</v>
      </c>
      <c r="F1708" s="63">
        <f t="shared" si="26"/>
        <v>0</v>
      </c>
      <c r="G1708" s="64"/>
    </row>
    <row r="1709" spans="1:7" ht="14.5" x14ac:dyDescent="0.35">
      <c r="A1709" s="53">
        <v>89842</v>
      </c>
      <c r="B1709" s="55" t="s">
        <v>3063</v>
      </c>
      <c r="C1709" s="57" t="s">
        <v>1786</v>
      </c>
      <c r="D1709" s="59">
        <v>6.610143201870443E-5</v>
      </c>
      <c r="E1709" s="7">
        <v>0</v>
      </c>
      <c r="F1709" s="63">
        <f t="shared" si="26"/>
        <v>0</v>
      </c>
      <c r="G1709" s="64"/>
    </row>
    <row r="1710" spans="1:7" ht="14.5" x14ac:dyDescent="0.35">
      <c r="A1710" s="53">
        <v>89821</v>
      </c>
      <c r="B1710" s="55" t="s">
        <v>3065</v>
      </c>
      <c r="C1710" s="57" t="s">
        <v>1786</v>
      </c>
      <c r="D1710" s="59">
        <v>2.0731040376046119E-5</v>
      </c>
      <c r="E1710" s="7">
        <v>0</v>
      </c>
      <c r="F1710" s="63">
        <f t="shared" si="26"/>
        <v>0</v>
      </c>
      <c r="G1710" s="64"/>
    </row>
    <row r="1711" spans="1:7" ht="14.5" x14ac:dyDescent="0.35">
      <c r="A1711" s="53">
        <v>89821</v>
      </c>
      <c r="B1711" s="55" t="s">
        <v>3072</v>
      </c>
      <c r="C1711" s="57" t="s">
        <v>1786</v>
      </c>
      <c r="D1711" s="59">
        <v>1.2727499378408642E-5</v>
      </c>
      <c r="E1711" s="7">
        <v>0</v>
      </c>
      <c r="F1711" s="63">
        <f t="shared" si="26"/>
        <v>0</v>
      </c>
      <c r="G1711" s="64"/>
    </row>
    <row r="1712" spans="1:7" ht="14.5" x14ac:dyDescent="0.35">
      <c r="A1712" s="53">
        <v>89834</v>
      </c>
      <c r="B1712" s="55" t="s">
        <v>3073</v>
      </c>
      <c r="C1712" s="57" t="s">
        <v>1786</v>
      </c>
      <c r="D1712" s="59">
        <v>1.6312949804101863E-5</v>
      </c>
      <c r="E1712" s="7">
        <v>0</v>
      </c>
      <c r="F1712" s="63">
        <f t="shared" si="26"/>
        <v>0</v>
      </c>
      <c r="G1712" s="64"/>
    </row>
    <row r="1713" spans="1:7" ht="14.5" x14ac:dyDescent="0.35">
      <c r="A1713" s="53">
        <v>63857</v>
      </c>
      <c r="B1713" s="55" t="s">
        <v>3077</v>
      </c>
      <c r="C1713" s="57" t="s">
        <v>1783</v>
      </c>
      <c r="D1713" s="59">
        <v>5.5498014646038217E-5</v>
      </c>
      <c r="E1713" s="7">
        <v>0</v>
      </c>
      <c r="F1713" s="63">
        <f t="shared" si="26"/>
        <v>0</v>
      </c>
      <c r="G1713" s="64"/>
    </row>
    <row r="1714" spans="1:7" ht="14.5" x14ac:dyDescent="0.35">
      <c r="A1714" s="53">
        <v>63838</v>
      </c>
      <c r="B1714" s="55" t="s">
        <v>3078</v>
      </c>
      <c r="C1714" s="57" t="s">
        <v>1783</v>
      </c>
      <c r="D1714" s="59">
        <v>9.7537845703692397E-6</v>
      </c>
      <c r="E1714" s="7">
        <v>0</v>
      </c>
      <c r="F1714" s="63">
        <f t="shared" si="26"/>
        <v>0</v>
      </c>
      <c r="G1714" s="64"/>
    </row>
    <row r="1715" spans="1:7" ht="14.5" x14ac:dyDescent="0.35">
      <c r="A1715" s="53">
        <v>63837</v>
      </c>
      <c r="B1715" s="55" t="s">
        <v>3080</v>
      </c>
      <c r="C1715" s="57" t="s">
        <v>1783</v>
      </c>
      <c r="D1715" s="59">
        <v>5.3085057487514814E-5</v>
      </c>
      <c r="E1715" s="7">
        <v>0</v>
      </c>
      <c r="F1715" s="63">
        <f t="shared" si="26"/>
        <v>0</v>
      </c>
      <c r="G1715" s="64"/>
    </row>
    <row r="1716" spans="1:7" ht="14.5" x14ac:dyDescent="0.35">
      <c r="A1716" s="53">
        <v>63816</v>
      </c>
      <c r="B1716" s="55" t="s">
        <v>3081</v>
      </c>
      <c r="C1716" s="57" t="s">
        <v>1783</v>
      </c>
      <c r="D1716" s="59">
        <v>1.5735199498539922E-5</v>
      </c>
      <c r="E1716" s="7">
        <v>0</v>
      </c>
      <c r="F1716" s="63">
        <f t="shared" si="26"/>
        <v>0</v>
      </c>
      <c r="G1716" s="64"/>
    </row>
    <row r="1717" spans="1:7" ht="14.5" x14ac:dyDescent="0.35">
      <c r="A1717" s="53">
        <v>63844</v>
      </c>
      <c r="B1717" s="55" t="s">
        <v>3082</v>
      </c>
      <c r="C1717" s="57" t="s">
        <v>1783</v>
      </c>
      <c r="D1717" s="59">
        <v>5.3934690289811791E-5</v>
      </c>
      <c r="E1717" s="7">
        <v>0</v>
      </c>
      <c r="F1717" s="63">
        <f t="shared" si="26"/>
        <v>0</v>
      </c>
      <c r="G1717" s="64"/>
    </row>
    <row r="1718" spans="1:7" ht="14.5" x14ac:dyDescent="0.35">
      <c r="A1718" s="53">
        <v>63823</v>
      </c>
      <c r="B1718" s="55" t="s">
        <v>3083</v>
      </c>
      <c r="C1718" s="57" t="s">
        <v>1783</v>
      </c>
      <c r="D1718" s="59">
        <v>1.9728473669335693E-5</v>
      </c>
      <c r="E1718" s="7">
        <v>0</v>
      </c>
      <c r="F1718" s="63">
        <f t="shared" si="26"/>
        <v>0</v>
      </c>
      <c r="G1718" s="64"/>
    </row>
    <row r="1719" spans="1:7" ht="14.5" x14ac:dyDescent="0.35">
      <c r="A1719" s="53">
        <v>63832</v>
      </c>
      <c r="B1719" s="55" t="s">
        <v>3084</v>
      </c>
      <c r="C1719" s="57" t="s">
        <v>1783</v>
      </c>
      <c r="D1719" s="59">
        <v>2.402761564895837E-5</v>
      </c>
      <c r="E1719" s="7">
        <v>0</v>
      </c>
      <c r="F1719" s="63">
        <f t="shared" si="26"/>
        <v>0</v>
      </c>
      <c r="G1719" s="64"/>
    </row>
    <row r="1720" spans="1:7" ht="14.5" x14ac:dyDescent="0.35">
      <c r="A1720" s="53">
        <v>63834</v>
      </c>
      <c r="B1720" s="55" t="s">
        <v>3085</v>
      </c>
      <c r="C1720" s="57" t="s">
        <v>1783</v>
      </c>
      <c r="D1720" s="59">
        <v>1.4987522632518587E-5</v>
      </c>
      <c r="E1720" s="7">
        <v>0</v>
      </c>
      <c r="F1720" s="63">
        <f t="shared" si="26"/>
        <v>0</v>
      </c>
      <c r="G1720" s="64"/>
    </row>
    <row r="1721" spans="1:7" ht="14.5" x14ac:dyDescent="0.35">
      <c r="A1721" s="53">
        <v>63842</v>
      </c>
      <c r="B1721" s="55" t="s">
        <v>3086</v>
      </c>
      <c r="C1721" s="57" t="s">
        <v>1783</v>
      </c>
      <c r="D1721" s="59">
        <v>1.0314542219885241E-5</v>
      </c>
      <c r="E1721" s="7">
        <v>0</v>
      </c>
      <c r="F1721" s="63">
        <f t="shared" si="26"/>
        <v>0</v>
      </c>
      <c r="G1721" s="64"/>
    </row>
    <row r="1722" spans="1:7" ht="14.5" x14ac:dyDescent="0.35">
      <c r="A1722" s="53">
        <v>63835</v>
      </c>
      <c r="B1722" s="55" t="s">
        <v>3087</v>
      </c>
      <c r="C1722" s="57" t="s">
        <v>1783</v>
      </c>
      <c r="D1722" s="59">
        <v>2.6185682966792679E-5</v>
      </c>
      <c r="E1722" s="7">
        <v>0</v>
      </c>
      <c r="F1722" s="63">
        <f t="shared" si="26"/>
        <v>0</v>
      </c>
      <c r="G1722" s="64"/>
    </row>
    <row r="1723" spans="1:7" ht="14.5" x14ac:dyDescent="0.35">
      <c r="A1723" s="53">
        <v>63855</v>
      </c>
      <c r="B1723" s="55" t="s">
        <v>3088</v>
      </c>
      <c r="C1723" s="57" t="s">
        <v>1783</v>
      </c>
      <c r="D1723" s="59">
        <v>6.2702900809516537E-6</v>
      </c>
      <c r="E1723" s="7">
        <v>0</v>
      </c>
      <c r="F1723" s="63">
        <f t="shared" si="26"/>
        <v>0</v>
      </c>
      <c r="G1723" s="64"/>
    </row>
    <row r="1724" spans="1:7" ht="14.5" x14ac:dyDescent="0.35">
      <c r="A1724" s="53">
        <v>63858</v>
      </c>
      <c r="B1724" s="55" t="s">
        <v>3089</v>
      </c>
      <c r="C1724" s="57" t="s">
        <v>1783</v>
      </c>
      <c r="D1724" s="59">
        <v>1.7791310880098597E-5</v>
      </c>
      <c r="E1724" s="7">
        <v>0</v>
      </c>
      <c r="F1724" s="63">
        <f t="shared" si="26"/>
        <v>0</v>
      </c>
      <c r="G1724" s="64"/>
    </row>
    <row r="1725" spans="1:7" ht="14.5" x14ac:dyDescent="0.35">
      <c r="A1725" s="53">
        <v>63846</v>
      </c>
      <c r="B1725" s="55" t="s">
        <v>3090</v>
      </c>
      <c r="C1725" s="57" t="s">
        <v>1783</v>
      </c>
      <c r="D1725" s="59">
        <v>1.2285690321214217E-5</v>
      </c>
      <c r="E1725" s="7">
        <v>0</v>
      </c>
      <c r="F1725" s="63">
        <f t="shared" si="26"/>
        <v>0</v>
      </c>
      <c r="G1725" s="64"/>
    </row>
    <row r="1726" spans="1:7" ht="14.5" x14ac:dyDescent="0.35">
      <c r="A1726" s="53">
        <v>63833</v>
      </c>
      <c r="B1726" s="55" t="s">
        <v>3091</v>
      </c>
      <c r="C1726" s="57" t="s">
        <v>1783</v>
      </c>
      <c r="D1726" s="59">
        <v>1.0820923370054236E-4</v>
      </c>
      <c r="E1726" s="7">
        <v>0</v>
      </c>
      <c r="F1726" s="63">
        <f t="shared" ref="F1726:F1789" si="27">+IF(E1726=1,D1726/$D$8,0)</f>
        <v>0</v>
      </c>
      <c r="G1726" s="64"/>
    </row>
    <row r="1727" spans="1:7" ht="14.5" x14ac:dyDescent="0.35">
      <c r="A1727" s="53">
        <v>63841</v>
      </c>
      <c r="B1727" s="55" t="s">
        <v>3092</v>
      </c>
      <c r="C1727" s="57" t="s">
        <v>1783</v>
      </c>
      <c r="D1727" s="59">
        <v>5.8964516479409865E-6</v>
      </c>
      <c r="E1727" s="7">
        <v>0</v>
      </c>
      <c r="F1727" s="63">
        <f t="shared" si="27"/>
        <v>0</v>
      </c>
      <c r="G1727" s="64"/>
    </row>
    <row r="1728" spans="1:7" ht="14.5" x14ac:dyDescent="0.35">
      <c r="A1728" s="53">
        <v>63853</v>
      </c>
      <c r="B1728" s="55" t="s">
        <v>3093</v>
      </c>
      <c r="C1728" s="57" t="s">
        <v>1783</v>
      </c>
      <c r="D1728" s="59">
        <v>1.1928844544249487E-5</v>
      </c>
      <c r="E1728" s="7">
        <v>0</v>
      </c>
      <c r="F1728" s="63">
        <f t="shared" si="27"/>
        <v>0</v>
      </c>
      <c r="G1728" s="64"/>
    </row>
    <row r="1729" spans="1:7" ht="14.5" x14ac:dyDescent="0.35">
      <c r="A1729" s="53">
        <v>63852</v>
      </c>
      <c r="B1729" s="55" t="s">
        <v>3094</v>
      </c>
      <c r="C1729" s="57" t="s">
        <v>1783</v>
      </c>
      <c r="D1729" s="59">
        <v>5.3866719665628032E-6</v>
      </c>
      <c r="E1729" s="7">
        <v>0</v>
      </c>
      <c r="F1729" s="63">
        <f t="shared" si="27"/>
        <v>0</v>
      </c>
      <c r="G1729" s="64"/>
    </row>
    <row r="1730" spans="1:7" ht="14.5" x14ac:dyDescent="0.35">
      <c r="A1730" s="53">
        <v>63825</v>
      </c>
      <c r="B1730" s="55" t="s">
        <v>3095</v>
      </c>
      <c r="C1730" s="57" t="s">
        <v>1783</v>
      </c>
      <c r="D1730" s="59">
        <v>3.3917341467695124E-5</v>
      </c>
      <c r="E1730" s="7">
        <v>0</v>
      </c>
      <c r="F1730" s="63">
        <f t="shared" si="27"/>
        <v>0</v>
      </c>
      <c r="G1730" s="64"/>
    </row>
    <row r="1731" spans="1:7" ht="14.5" x14ac:dyDescent="0.35">
      <c r="A1731" s="53">
        <v>63815</v>
      </c>
      <c r="B1731" s="55" t="s">
        <v>3096</v>
      </c>
      <c r="C1731" s="57" t="s">
        <v>1783</v>
      </c>
      <c r="D1731" s="59">
        <v>3.808054219895029E-5</v>
      </c>
      <c r="E1731" s="7">
        <v>0</v>
      </c>
      <c r="F1731" s="63">
        <f t="shared" si="27"/>
        <v>0</v>
      </c>
      <c r="G1731" s="64"/>
    </row>
    <row r="1732" spans="1:7" ht="14.5" x14ac:dyDescent="0.35">
      <c r="A1732" s="53">
        <v>63813</v>
      </c>
      <c r="B1732" s="55" t="s">
        <v>1763</v>
      </c>
      <c r="C1732" s="57" t="s">
        <v>1783</v>
      </c>
      <c r="D1732" s="59">
        <v>1.3274662903087892E-4</v>
      </c>
      <c r="E1732" s="7">
        <v>0</v>
      </c>
      <c r="F1732" s="63">
        <f t="shared" si="27"/>
        <v>0</v>
      </c>
      <c r="G1732" s="64"/>
    </row>
    <row r="1733" spans="1:7" ht="14.5" x14ac:dyDescent="0.35">
      <c r="A1733" s="53">
        <v>63847</v>
      </c>
      <c r="B1733" s="55" t="s">
        <v>3097</v>
      </c>
      <c r="C1733" s="57" t="s">
        <v>1783</v>
      </c>
      <c r="D1733" s="59">
        <v>6.6781138260542004E-6</v>
      </c>
      <c r="E1733" s="7">
        <v>0</v>
      </c>
      <c r="F1733" s="63">
        <f t="shared" si="27"/>
        <v>0</v>
      </c>
      <c r="G1733" s="64"/>
    </row>
    <row r="1734" spans="1:7" ht="14.5" x14ac:dyDescent="0.35">
      <c r="A1734" s="53">
        <v>63836</v>
      </c>
      <c r="B1734" s="55" t="s">
        <v>3098</v>
      </c>
      <c r="C1734" s="57" t="s">
        <v>1783</v>
      </c>
      <c r="D1734" s="59">
        <v>1.1521020799146941E-5</v>
      </c>
      <c r="E1734" s="7">
        <v>0</v>
      </c>
      <c r="F1734" s="63">
        <f t="shared" si="27"/>
        <v>0</v>
      </c>
      <c r="G1734" s="64"/>
    </row>
    <row r="1735" spans="1:7" ht="14.5" x14ac:dyDescent="0.35">
      <c r="A1735" s="53">
        <v>63843</v>
      </c>
      <c r="B1735" s="55" t="s">
        <v>3099</v>
      </c>
      <c r="C1735" s="57" t="s">
        <v>1783</v>
      </c>
      <c r="D1735" s="59">
        <v>1.5140456536932042E-5</v>
      </c>
      <c r="E1735" s="7">
        <v>0</v>
      </c>
      <c r="F1735" s="63">
        <f t="shared" si="27"/>
        <v>0</v>
      </c>
      <c r="G1735" s="64"/>
    </row>
    <row r="1736" spans="1:7" ht="14.5" x14ac:dyDescent="0.35">
      <c r="A1736" s="53">
        <v>63826</v>
      </c>
      <c r="B1736" s="55" t="s">
        <v>3100</v>
      </c>
      <c r="C1736" s="57" t="s">
        <v>1783</v>
      </c>
      <c r="D1736" s="59">
        <v>8.7682105197047516E-6</v>
      </c>
      <c r="E1736" s="7">
        <v>0</v>
      </c>
      <c r="F1736" s="63">
        <f t="shared" si="27"/>
        <v>0</v>
      </c>
      <c r="G1736" s="64"/>
    </row>
    <row r="1737" spans="1:7" ht="14.5" x14ac:dyDescent="0.35">
      <c r="A1737" s="53">
        <v>63851</v>
      </c>
      <c r="B1737" s="55" t="s">
        <v>3101</v>
      </c>
      <c r="C1737" s="57" t="s">
        <v>1783</v>
      </c>
      <c r="D1737" s="59">
        <v>1.2574565473995186E-5</v>
      </c>
      <c r="E1737" s="7">
        <v>0</v>
      </c>
      <c r="F1737" s="63">
        <f t="shared" si="27"/>
        <v>0</v>
      </c>
      <c r="G1737" s="64"/>
    </row>
    <row r="1738" spans="1:7" ht="14.5" x14ac:dyDescent="0.35">
      <c r="A1738" s="53">
        <v>63848</v>
      </c>
      <c r="B1738" s="55" t="s">
        <v>3103</v>
      </c>
      <c r="C1738" s="57" t="s">
        <v>1783</v>
      </c>
      <c r="D1738" s="59">
        <v>3.6704137059229193E-5</v>
      </c>
      <c r="E1738" s="7">
        <v>0</v>
      </c>
      <c r="F1738" s="63">
        <f t="shared" si="27"/>
        <v>0</v>
      </c>
      <c r="G1738" s="64"/>
    </row>
    <row r="1739" spans="1:7" ht="14.5" x14ac:dyDescent="0.35">
      <c r="A1739" s="53">
        <v>63845</v>
      </c>
      <c r="B1739" s="55" t="s">
        <v>3104</v>
      </c>
      <c r="C1739" s="57" t="s">
        <v>1783</v>
      </c>
      <c r="D1739" s="59">
        <v>2.773201466697317E-5</v>
      </c>
      <c r="E1739" s="7">
        <v>0</v>
      </c>
      <c r="F1739" s="63">
        <f t="shared" si="27"/>
        <v>0</v>
      </c>
      <c r="G1739" s="64"/>
    </row>
    <row r="1740" spans="1:7" ht="14.5" x14ac:dyDescent="0.35">
      <c r="A1740" s="53">
        <v>63831</v>
      </c>
      <c r="B1740" s="55" t="s">
        <v>3105</v>
      </c>
      <c r="C1740" s="57" t="s">
        <v>1783</v>
      </c>
      <c r="D1740" s="59">
        <v>3.2421987735652452E-5</v>
      </c>
      <c r="E1740" s="7">
        <v>0</v>
      </c>
      <c r="F1740" s="63">
        <f t="shared" si="27"/>
        <v>0</v>
      </c>
      <c r="G1740" s="64"/>
    </row>
    <row r="1741" spans="1:7" ht="14.5" x14ac:dyDescent="0.35">
      <c r="A1741" s="53">
        <v>63854</v>
      </c>
      <c r="B1741" s="55" t="s">
        <v>3106</v>
      </c>
      <c r="C1741" s="57" t="s">
        <v>1783</v>
      </c>
      <c r="D1741" s="59">
        <v>2.0204268038621997E-5</v>
      </c>
      <c r="E1741" s="7">
        <v>0</v>
      </c>
      <c r="F1741" s="63">
        <f t="shared" si="27"/>
        <v>0</v>
      </c>
      <c r="G1741" s="64"/>
    </row>
    <row r="1742" spans="1:7" ht="14.5" x14ac:dyDescent="0.35">
      <c r="A1742" s="53">
        <v>63839</v>
      </c>
      <c r="B1742" s="55" t="s">
        <v>3107</v>
      </c>
      <c r="C1742" s="57" t="s">
        <v>1783</v>
      </c>
      <c r="D1742" s="59">
        <v>3.689105627573453E-5</v>
      </c>
      <c r="E1742" s="7">
        <v>0</v>
      </c>
      <c r="F1742" s="63">
        <f t="shared" si="27"/>
        <v>0</v>
      </c>
      <c r="G1742" s="64"/>
    </row>
    <row r="1743" spans="1:7" ht="14.5" x14ac:dyDescent="0.35">
      <c r="A1743" s="53">
        <v>63856</v>
      </c>
      <c r="B1743" s="55" t="s">
        <v>3108</v>
      </c>
      <c r="C1743" s="57" t="s">
        <v>1783</v>
      </c>
      <c r="D1743" s="59">
        <v>5.6585544632978337E-6</v>
      </c>
      <c r="E1743" s="7">
        <v>0</v>
      </c>
      <c r="F1743" s="63">
        <f t="shared" si="27"/>
        <v>0</v>
      </c>
      <c r="G1743" s="64"/>
    </row>
    <row r="1744" spans="1:7" ht="14.5" x14ac:dyDescent="0.35">
      <c r="A1744" s="53">
        <v>63814</v>
      </c>
      <c r="B1744" s="55" t="s">
        <v>3109</v>
      </c>
      <c r="C1744" s="57" t="s">
        <v>1783</v>
      </c>
      <c r="D1744" s="59">
        <v>3.2303039143330876E-5</v>
      </c>
      <c r="E1744" s="7">
        <v>0</v>
      </c>
      <c r="F1744" s="63">
        <f t="shared" si="27"/>
        <v>0</v>
      </c>
      <c r="G1744" s="64"/>
    </row>
    <row r="1745" spans="1:7" ht="14.5" x14ac:dyDescent="0.35">
      <c r="A1745" s="53">
        <v>76013</v>
      </c>
      <c r="B1745" s="55" t="s">
        <v>1770</v>
      </c>
      <c r="C1745" s="57" t="s">
        <v>99</v>
      </c>
      <c r="D1745" s="59">
        <v>1.3884699255137118E-4</v>
      </c>
      <c r="E1745" s="7">
        <v>0</v>
      </c>
      <c r="F1745" s="63">
        <f t="shared" si="27"/>
        <v>0</v>
      </c>
      <c r="G1745" s="64"/>
    </row>
    <row r="1746" spans="1:7" ht="14.5" x14ac:dyDescent="0.35">
      <c r="A1746" s="53">
        <v>76014</v>
      </c>
      <c r="B1746" s="55" t="s">
        <v>1772</v>
      </c>
      <c r="C1746" s="57" t="s">
        <v>99</v>
      </c>
      <c r="D1746" s="59">
        <v>1.0083442097660464E-4</v>
      </c>
      <c r="E1746" s="7">
        <v>0</v>
      </c>
      <c r="F1746" s="63">
        <f t="shared" si="27"/>
        <v>0</v>
      </c>
      <c r="G1746" s="64"/>
    </row>
    <row r="1747" spans="1:7" ht="14.5" x14ac:dyDescent="0.35">
      <c r="A1747" s="53">
        <v>9031</v>
      </c>
      <c r="B1747" s="55" t="s">
        <v>3110</v>
      </c>
      <c r="C1747" s="57" t="s">
        <v>1788</v>
      </c>
      <c r="D1747" s="59">
        <v>9.7231977894865484E-5</v>
      </c>
      <c r="E1747" s="7">
        <v>0</v>
      </c>
      <c r="F1747" s="63">
        <f t="shared" si="27"/>
        <v>0</v>
      </c>
      <c r="G1747" s="64"/>
    </row>
    <row r="1748" spans="1:7" ht="14.5" x14ac:dyDescent="0.35">
      <c r="A1748" s="53">
        <v>9040</v>
      </c>
      <c r="B1748" s="55" t="s">
        <v>3111</v>
      </c>
      <c r="C1748" s="57" t="s">
        <v>1788</v>
      </c>
      <c r="D1748" s="59">
        <v>7.1029302272026864E-6</v>
      </c>
      <c r="E1748" s="7">
        <v>0</v>
      </c>
      <c r="F1748" s="63">
        <f t="shared" si="27"/>
        <v>0</v>
      </c>
      <c r="G1748" s="64"/>
    </row>
    <row r="1749" spans="1:7" ht="14.5" x14ac:dyDescent="0.35">
      <c r="A1749" s="53">
        <v>9040</v>
      </c>
      <c r="B1749" s="55" t="s">
        <v>3112</v>
      </c>
      <c r="C1749" s="57" t="s">
        <v>1788</v>
      </c>
      <c r="D1749" s="59">
        <v>1.2217719697030458E-5</v>
      </c>
      <c r="E1749" s="7">
        <v>0</v>
      </c>
      <c r="F1749" s="63">
        <f t="shared" si="27"/>
        <v>0</v>
      </c>
      <c r="G1749" s="64"/>
    </row>
    <row r="1750" spans="1:7" ht="14.5" x14ac:dyDescent="0.35">
      <c r="A1750" s="53">
        <v>9040</v>
      </c>
      <c r="B1750" s="55" t="s">
        <v>3113</v>
      </c>
      <c r="C1750" s="57" t="s">
        <v>1788</v>
      </c>
      <c r="D1750" s="59">
        <v>1.8623951026349629E-5</v>
      </c>
      <c r="E1750" s="7">
        <v>0</v>
      </c>
      <c r="F1750" s="63">
        <f t="shared" si="27"/>
        <v>0</v>
      </c>
      <c r="G1750" s="64"/>
    </row>
    <row r="1751" spans="1:7" ht="14.5" x14ac:dyDescent="0.35">
      <c r="A1751" s="53">
        <v>9021</v>
      </c>
      <c r="B1751" s="55" t="s">
        <v>3114</v>
      </c>
      <c r="C1751" s="57" t="s">
        <v>1788</v>
      </c>
      <c r="D1751" s="59">
        <v>1.9643510389105994E-5</v>
      </c>
      <c r="E1751" s="7">
        <v>0</v>
      </c>
      <c r="F1751" s="63">
        <f t="shared" si="27"/>
        <v>0</v>
      </c>
      <c r="G1751" s="64"/>
    </row>
    <row r="1752" spans="1:7" ht="14.5" x14ac:dyDescent="0.35">
      <c r="A1752" s="53">
        <v>9010</v>
      </c>
      <c r="B1752" s="55" t="s">
        <v>3115</v>
      </c>
      <c r="C1752" s="57" t="s">
        <v>1788</v>
      </c>
      <c r="D1752" s="59">
        <v>1.7757325568006717E-5</v>
      </c>
      <c r="E1752" s="7">
        <v>0</v>
      </c>
      <c r="F1752" s="63">
        <f t="shared" si="27"/>
        <v>0</v>
      </c>
      <c r="G1752" s="64"/>
    </row>
    <row r="1753" spans="1:7" ht="14.5" x14ac:dyDescent="0.35">
      <c r="A1753" s="53">
        <v>9040</v>
      </c>
      <c r="B1753" s="55" t="s">
        <v>3116</v>
      </c>
      <c r="C1753" s="57" t="s">
        <v>1788</v>
      </c>
      <c r="D1753" s="59">
        <v>4.4605722120591036E-5</v>
      </c>
      <c r="E1753" s="7">
        <v>0</v>
      </c>
      <c r="F1753" s="63">
        <f t="shared" si="27"/>
        <v>0</v>
      </c>
      <c r="G1753" s="64"/>
    </row>
    <row r="1754" spans="1:7" ht="14.5" x14ac:dyDescent="0.35">
      <c r="A1754" s="53">
        <v>9011</v>
      </c>
      <c r="B1754" s="55" t="s">
        <v>3117</v>
      </c>
      <c r="C1754" s="57" t="s">
        <v>1788</v>
      </c>
      <c r="D1754" s="59">
        <v>4.7154620527481954E-5</v>
      </c>
      <c r="E1754" s="7">
        <v>0</v>
      </c>
      <c r="F1754" s="63">
        <f t="shared" si="27"/>
        <v>0</v>
      </c>
      <c r="G1754" s="64"/>
    </row>
    <row r="1755" spans="1:7" ht="14.5" x14ac:dyDescent="0.35">
      <c r="A1755" s="53">
        <v>9040</v>
      </c>
      <c r="B1755" s="55" t="s">
        <v>3119</v>
      </c>
      <c r="C1755" s="57" t="s">
        <v>1788</v>
      </c>
      <c r="D1755" s="59">
        <v>2.8870522622051111E-5</v>
      </c>
      <c r="E1755" s="7">
        <v>0</v>
      </c>
      <c r="F1755" s="63">
        <f t="shared" si="27"/>
        <v>0</v>
      </c>
      <c r="G1755" s="64"/>
    </row>
    <row r="1756" spans="1:7" ht="14.5" x14ac:dyDescent="0.35">
      <c r="A1756" s="53">
        <v>9020</v>
      </c>
      <c r="B1756" s="55" t="s">
        <v>3120</v>
      </c>
      <c r="C1756" s="57" t="s">
        <v>1788</v>
      </c>
      <c r="D1756" s="59">
        <v>1.3169308435603068E-5</v>
      </c>
      <c r="E1756" s="7">
        <v>0</v>
      </c>
      <c r="F1756" s="63">
        <f t="shared" si="27"/>
        <v>0</v>
      </c>
      <c r="G1756" s="64"/>
    </row>
    <row r="1757" spans="1:7" ht="14.5" x14ac:dyDescent="0.35">
      <c r="A1757" s="53">
        <v>9010</v>
      </c>
      <c r="B1757" s="55" t="s">
        <v>3121</v>
      </c>
      <c r="C1757" s="57" t="s">
        <v>1788</v>
      </c>
      <c r="D1757" s="59">
        <v>7.0876368367613407E-5</v>
      </c>
      <c r="E1757" s="7">
        <v>0</v>
      </c>
      <c r="F1757" s="63">
        <f t="shared" si="27"/>
        <v>0</v>
      </c>
      <c r="G1757" s="64"/>
    </row>
    <row r="1758" spans="1:7" ht="14.5" x14ac:dyDescent="0.35">
      <c r="A1758" s="53">
        <v>9010</v>
      </c>
      <c r="B1758" s="55" t="s">
        <v>3123</v>
      </c>
      <c r="C1758" s="57" t="s">
        <v>1788</v>
      </c>
      <c r="D1758" s="59">
        <v>2.7833970603248804E-5</v>
      </c>
      <c r="E1758" s="7">
        <v>0</v>
      </c>
      <c r="F1758" s="63">
        <f t="shared" si="27"/>
        <v>0</v>
      </c>
      <c r="G1758" s="64"/>
    </row>
    <row r="1759" spans="1:7" ht="14.5" x14ac:dyDescent="0.35">
      <c r="A1759" s="53">
        <v>9040</v>
      </c>
      <c r="B1759" s="55" t="s">
        <v>3124</v>
      </c>
      <c r="C1759" s="57" t="s">
        <v>1788</v>
      </c>
      <c r="D1759" s="59">
        <v>3.3458539754454758E-5</v>
      </c>
      <c r="E1759" s="7">
        <v>0</v>
      </c>
      <c r="F1759" s="63">
        <f t="shared" si="27"/>
        <v>0</v>
      </c>
      <c r="G1759" s="64"/>
    </row>
    <row r="1760" spans="1:7" ht="14.5" x14ac:dyDescent="0.35">
      <c r="A1760" s="54">
        <v>9051</v>
      </c>
      <c r="B1760" s="55" t="s">
        <v>3125</v>
      </c>
      <c r="C1760" s="57" t="s">
        <v>1788</v>
      </c>
      <c r="D1760" s="59">
        <v>3.5072842078819007E-5</v>
      </c>
      <c r="E1760" s="7">
        <v>0</v>
      </c>
      <c r="F1760" s="63">
        <f t="shared" si="27"/>
        <v>0</v>
      </c>
      <c r="G1760" s="64"/>
    </row>
    <row r="1761" spans="1:7" ht="14.5" x14ac:dyDescent="0.35">
      <c r="A1761" s="54">
        <v>9052</v>
      </c>
      <c r="B1761" s="55" t="s">
        <v>3126</v>
      </c>
      <c r="C1761" s="57" t="s">
        <v>1788</v>
      </c>
      <c r="D1761" s="59">
        <v>9.2440048889910555E-6</v>
      </c>
      <c r="E1761" s="7">
        <v>0</v>
      </c>
      <c r="F1761" s="63">
        <f t="shared" si="27"/>
        <v>0</v>
      </c>
      <c r="G1761" s="64"/>
    </row>
    <row r="1762" spans="1:7" ht="14.5" x14ac:dyDescent="0.35">
      <c r="A1762" s="54">
        <v>9053</v>
      </c>
      <c r="B1762" s="55" t="s">
        <v>3127</v>
      </c>
      <c r="C1762" s="57" t="s">
        <v>1788</v>
      </c>
      <c r="D1762" s="59">
        <v>9.5668653538639065E-6</v>
      </c>
      <c r="E1762" s="7">
        <v>0</v>
      </c>
      <c r="F1762" s="63">
        <f t="shared" si="27"/>
        <v>0</v>
      </c>
      <c r="G1762" s="64"/>
    </row>
    <row r="1763" spans="1:7" ht="14.5" x14ac:dyDescent="0.35">
      <c r="A1763" s="53">
        <v>9010</v>
      </c>
      <c r="B1763" s="55" t="s">
        <v>3128</v>
      </c>
      <c r="C1763" s="57" t="s">
        <v>1788</v>
      </c>
      <c r="D1763" s="59">
        <v>4.4843619305234188E-5</v>
      </c>
      <c r="E1763" s="7">
        <v>0</v>
      </c>
      <c r="F1763" s="63">
        <f t="shared" si="27"/>
        <v>0</v>
      </c>
      <c r="G1763" s="64"/>
    </row>
    <row r="1764" spans="1:7" ht="14.5" x14ac:dyDescent="0.35">
      <c r="A1764" s="53">
        <v>9040</v>
      </c>
      <c r="B1764" s="55" t="s">
        <v>3129</v>
      </c>
      <c r="C1764" s="57" t="s">
        <v>1788</v>
      </c>
      <c r="D1764" s="59">
        <v>2.5709888597506375E-5</v>
      </c>
      <c r="E1764" s="7">
        <v>0</v>
      </c>
      <c r="F1764" s="63">
        <f t="shared" si="27"/>
        <v>0</v>
      </c>
      <c r="G1764" s="64"/>
    </row>
    <row r="1765" spans="1:7" ht="14.5" x14ac:dyDescent="0.35">
      <c r="A1765" s="54">
        <v>9054</v>
      </c>
      <c r="B1765" s="55" t="s">
        <v>3130</v>
      </c>
      <c r="C1765" s="57" t="s">
        <v>1788</v>
      </c>
      <c r="D1765" s="59">
        <v>1.2982389219097733E-5</v>
      </c>
      <c r="E1765" s="7">
        <v>0</v>
      </c>
      <c r="F1765" s="63">
        <f t="shared" si="27"/>
        <v>0</v>
      </c>
      <c r="G1765" s="64"/>
    </row>
    <row r="1766" spans="1:7" ht="14.5" x14ac:dyDescent="0.35">
      <c r="A1766" s="53">
        <v>9020</v>
      </c>
      <c r="B1766" s="55" t="s">
        <v>3131</v>
      </c>
      <c r="C1766" s="57" t="s">
        <v>1788</v>
      </c>
      <c r="D1766" s="59">
        <v>5.1997527500574692E-6</v>
      </c>
      <c r="E1766" s="7">
        <v>0</v>
      </c>
      <c r="F1766" s="63">
        <f t="shared" si="27"/>
        <v>0</v>
      </c>
      <c r="G1766" s="64"/>
    </row>
    <row r="1767" spans="1:7" ht="14.5" x14ac:dyDescent="0.35">
      <c r="A1767" s="54">
        <v>9055</v>
      </c>
      <c r="B1767" s="55" t="s">
        <v>3132</v>
      </c>
      <c r="C1767" s="57" t="s">
        <v>1788</v>
      </c>
      <c r="D1767" s="59">
        <v>1.9031774771452176E-5</v>
      </c>
      <c r="E1767" s="7">
        <v>0</v>
      </c>
      <c r="F1767" s="63">
        <f t="shared" si="27"/>
        <v>0</v>
      </c>
      <c r="G1767" s="64"/>
    </row>
    <row r="1768" spans="1:7" ht="14.5" x14ac:dyDescent="0.35">
      <c r="A1768" s="53">
        <v>9040</v>
      </c>
      <c r="B1768" s="55" t="s">
        <v>3133</v>
      </c>
      <c r="C1768" s="57" t="s">
        <v>1788</v>
      </c>
      <c r="D1768" s="59">
        <v>1.2557572817949248E-5</v>
      </c>
      <c r="E1768" s="7">
        <v>0</v>
      </c>
      <c r="F1768" s="63">
        <f t="shared" si="27"/>
        <v>0</v>
      </c>
      <c r="G1768" s="64"/>
    </row>
    <row r="1769" spans="1:7" ht="14.5" x14ac:dyDescent="0.35">
      <c r="A1769" s="53">
        <v>9020</v>
      </c>
      <c r="B1769" s="55" t="s">
        <v>3134</v>
      </c>
      <c r="C1769" s="57" t="s">
        <v>1788</v>
      </c>
      <c r="D1769" s="59">
        <v>1.9558547108876298E-5</v>
      </c>
      <c r="E1769" s="7">
        <v>0</v>
      </c>
      <c r="F1769" s="63">
        <f t="shared" si="27"/>
        <v>0</v>
      </c>
      <c r="G1769" s="64"/>
    </row>
    <row r="1770" spans="1:7" ht="14.5" x14ac:dyDescent="0.35">
      <c r="A1770" s="53">
        <v>9010</v>
      </c>
      <c r="B1770" s="55" t="s">
        <v>3135</v>
      </c>
      <c r="C1770" s="57" t="s">
        <v>1788</v>
      </c>
      <c r="D1770" s="59">
        <v>3.2557928984019973E-5</v>
      </c>
      <c r="E1770" s="7">
        <v>0</v>
      </c>
      <c r="F1770" s="63">
        <f t="shared" si="27"/>
        <v>0</v>
      </c>
      <c r="G1770" s="64"/>
    </row>
    <row r="1771" spans="1:7" ht="14.5" x14ac:dyDescent="0.35">
      <c r="A1771" s="53">
        <v>9040</v>
      </c>
      <c r="B1771" s="55" t="s">
        <v>3136</v>
      </c>
      <c r="C1771" s="57" t="s">
        <v>1788</v>
      </c>
      <c r="D1771" s="59">
        <v>7.5957172525349304E-6</v>
      </c>
      <c r="E1771" s="7">
        <v>0</v>
      </c>
      <c r="F1771" s="63">
        <f t="shared" si="27"/>
        <v>0</v>
      </c>
      <c r="G1771" s="64"/>
    </row>
    <row r="1772" spans="1:7" ht="14.5" x14ac:dyDescent="0.35">
      <c r="A1772" s="53">
        <v>9010</v>
      </c>
      <c r="B1772" s="55" t="s">
        <v>3137</v>
      </c>
      <c r="C1772" s="57" t="s">
        <v>1788</v>
      </c>
      <c r="D1772" s="59">
        <v>7.8455092964102406E-5</v>
      </c>
      <c r="E1772" s="7">
        <v>0</v>
      </c>
      <c r="F1772" s="63">
        <f t="shared" si="27"/>
        <v>0</v>
      </c>
      <c r="G1772" s="64"/>
    </row>
    <row r="1773" spans="1:7" ht="14.5" x14ac:dyDescent="0.35">
      <c r="A1773" s="53">
        <v>9035</v>
      </c>
      <c r="B1773" s="55" t="s">
        <v>3138</v>
      </c>
      <c r="C1773" s="57" t="s">
        <v>1788</v>
      </c>
      <c r="D1773" s="59">
        <v>1.0450483468252756E-4</v>
      </c>
      <c r="E1773" s="7">
        <v>0</v>
      </c>
      <c r="F1773" s="63">
        <f t="shared" si="27"/>
        <v>0</v>
      </c>
      <c r="G1773" s="64"/>
    </row>
    <row r="1774" spans="1:7" ht="14.5" x14ac:dyDescent="0.35">
      <c r="A1774" s="53">
        <v>9040</v>
      </c>
      <c r="B1774" s="55" t="s">
        <v>3139</v>
      </c>
      <c r="C1774" s="57" t="s">
        <v>1788</v>
      </c>
      <c r="D1774" s="59">
        <v>1.5361361065529256E-5</v>
      </c>
      <c r="E1774" s="7">
        <v>0</v>
      </c>
      <c r="F1774" s="63">
        <f t="shared" si="27"/>
        <v>0</v>
      </c>
      <c r="G1774" s="64"/>
    </row>
    <row r="1775" spans="1:7" ht="14.5" x14ac:dyDescent="0.35">
      <c r="A1775" s="53">
        <v>9040</v>
      </c>
      <c r="B1775" s="55" t="s">
        <v>3140</v>
      </c>
      <c r="C1775" s="57" t="s">
        <v>1788</v>
      </c>
      <c r="D1775" s="59">
        <v>4.2141786993929818E-5</v>
      </c>
      <c r="E1775" s="7">
        <v>0</v>
      </c>
      <c r="F1775" s="63">
        <f t="shared" si="27"/>
        <v>0</v>
      </c>
      <c r="G1775" s="64"/>
    </row>
    <row r="1776" spans="1:7" ht="14.5" x14ac:dyDescent="0.35">
      <c r="A1776" s="54">
        <v>9056</v>
      </c>
      <c r="B1776" s="55" t="s">
        <v>3142</v>
      </c>
      <c r="C1776" s="57" t="s">
        <v>1788</v>
      </c>
      <c r="D1776" s="59">
        <v>4.1496066064184116E-5</v>
      </c>
      <c r="E1776" s="7">
        <v>0</v>
      </c>
      <c r="F1776" s="63">
        <f t="shared" si="27"/>
        <v>0</v>
      </c>
      <c r="G1776" s="64"/>
    </row>
    <row r="1777" spans="1:7" ht="14.5" x14ac:dyDescent="0.35">
      <c r="A1777" s="53">
        <v>9020</v>
      </c>
      <c r="B1777" s="55" t="s">
        <v>3143</v>
      </c>
      <c r="C1777" s="57" t="s">
        <v>1788</v>
      </c>
      <c r="D1777" s="59">
        <v>3.5684577696472829E-6</v>
      </c>
      <c r="E1777" s="7">
        <v>0</v>
      </c>
      <c r="F1777" s="63">
        <f t="shared" si="27"/>
        <v>0</v>
      </c>
      <c r="G1777" s="64"/>
    </row>
    <row r="1778" spans="1:7" ht="14.5" x14ac:dyDescent="0.35">
      <c r="A1778" s="53">
        <v>9022</v>
      </c>
      <c r="B1778" s="55" t="s">
        <v>3144</v>
      </c>
      <c r="C1778" s="57" t="s">
        <v>1788</v>
      </c>
      <c r="D1778" s="59">
        <v>2.7494117482330018E-5</v>
      </c>
      <c r="E1778" s="7">
        <v>0</v>
      </c>
      <c r="F1778" s="63">
        <f t="shared" si="27"/>
        <v>0</v>
      </c>
      <c r="G1778" s="64"/>
    </row>
    <row r="1779" spans="1:7" ht="14.5" x14ac:dyDescent="0.35">
      <c r="A1779" s="53">
        <v>9040</v>
      </c>
      <c r="B1779" s="55" t="s">
        <v>3145</v>
      </c>
      <c r="C1779" s="57" t="s">
        <v>1788</v>
      </c>
      <c r="D1779" s="59">
        <v>3.4053282716062638E-5</v>
      </c>
      <c r="E1779" s="7">
        <v>0</v>
      </c>
      <c r="F1779" s="63">
        <f t="shared" si="27"/>
        <v>0</v>
      </c>
      <c r="G1779" s="64"/>
    </row>
    <row r="1780" spans="1:7" ht="14.5" x14ac:dyDescent="0.35">
      <c r="A1780" s="53">
        <v>9010</v>
      </c>
      <c r="B1780" s="55" t="s">
        <v>3146</v>
      </c>
      <c r="C1780" s="57" t="s">
        <v>1788</v>
      </c>
      <c r="D1780" s="59">
        <v>2.0832996312321757E-5</v>
      </c>
      <c r="E1780" s="7">
        <v>0</v>
      </c>
      <c r="F1780" s="63">
        <f t="shared" si="27"/>
        <v>0</v>
      </c>
      <c r="G1780" s="64"/>
    </row>
    <row r="1781" spans="1:7" ht="14.5" x14ac:dyDescent="0.35">
      <c r="A1781" s="53">
        <v>9023</v>
      </c>
      <c r="B1781" s="55" t="s">
        <v>1777</v>
      </c>
      <c r="C1781" s="57" t="s">
        <v>1788</v>
      </c>
      <c r="D1781" s="59">
        <v>7.5413407531879246E-5</v>
      </c>
      <c r="E1781" s="7">
        <v>0</v>
      </c>
      <c r="F1781" s="63">
        <f t="shared" si="27"/>
        <v>0</v>
      </c>
      <c r="G1781" s="64"/>
    </row>
    <row r="1782" spans="1:7" ht="14.5" x14ac:dyDescent="0.35">
      <c r="A1782" s="53">
        <v>9043</v>
      </c>
      <c r="B1782" s="55" t="s">
        <v>3147</v>
      </c>
      <c r="C1782" s="57" t="s">
        <v>1788</v>
      </c>
      <c r="D1782" s="59">
        <v>8.7801053789369099E-5</v>
      </c>
      <c r="E1782" s="7">
        <v>0</v>
      </c>
      <c r="F1782" s="63">
        <f t="shared" si="27"/>
        <v>0</v>
      </c>
      <c r="G1782" s="64"/>
    </row>
    <row r="1783" spans="1:7" ht="14.5" x14ac:dyDescent="0.35">
      <c r="A1783" s="53">
        <v>9010</v>
      </c>
      <c r="B1783" s="55" t="s">
        <v>3148</v>
      </c>
      <c r="C1783" s="57" t="s">
        <v>1788</v>
      </c>
      <c r="D1783" s="59">
        <v>2.5607932661230738E-5</v>
      </c>
      <c r="E1783" s="7">
        <v>0</v>
      </c>
      <c r="F1783" s="63">
        <f t="shared" si="27"/>
        <v>0</v>
      </c>
      <c r="G1783" s="64"/>
    </row>
    <row r="1784" spans="1:7" ht="14.5" x14ac:dyDescent="0.35">
      <c r="A1784" s="53">
        <v>9010</v>
      </c>
      <c r="B1784" s="55" t="s">
        <v>3149</v>
      </c>
      <c r="C1784" s="57" t="s">
        <v>1788</v>
      </c>
      <c r="D1784" s="59">
        <v>5.1640681723609964E-5</v>
      </c>
      <c r="E1784" s="7">
        <v>0</v>
      </c>
      <c r="F1784" s="63">
        <f t="shared" si="27"/>
        <v>0</v>
      </c>
      <c r="G1784" s="64"/>
    </row>
    <row r="1785" spans="1:7" ht="14.5" x14ac:dyDescent="0.35">
      <c r="A1785" s="54">
        <v>9057</v>
      </c>
      <c r="B1785" s="55" t="s">
        <v>3150</v>
      </c>
      <c r="C1785" s="57" t="s">
        <v>1788</v>
      </c>
      <c r="D1785" s="59">
        <v>1.4256838422543191E-5</v>
      </c>
      <c r="E1785" s="7">
        <v>0</v>
      </c>
      <c r="F1785" s="63">
        <f t="shared" si="27"/>
        <v>0</v>
      </c>
      <c r="G1785" s="64"/>
    </row>
    <row r="1786" spans="1:7" ht="14.5" x14ac:dyDescent="0.35">
      <c r="A1786" s="54">
        <v>9058</v>
      </c>
      <c r="B1786" s="55" t="s">
        <v>3151</v>
      </c>
      <c r="C1786" s="57" t="s">
        <v>1788</v>
      </c>
      <c r="D1786" s="59">
        <v>1.9524561796784418E-5</v>
      </c>
      <c r="E1786" s="7">
        <v>0</v>
      </c>
      <c r="F1786" s="63">
        <f t="shared" si="27"/>
        <v>0</v>
      </c>
      <c r="G1786" s="64"/>
    </row>
    <row r="1787" spans="1:7" ht="14.5" x14ac:dyDescent="0.35">
      <c r="A1787" s="53">
        <v>9024</v>
      </c>
      <c r="B1787" s="55" t="s">
        <v>3152</v>
      </c>
      <c r="C1787" s="57" t="s">
        <v>1788</v>
      </c>
      <c r="D1787" s="59">
        <v>3.9168072185890412E-5</v>
      </c>
      <c r="E1787" s="7">
        <v>0</v>
      </c>
      <c r="F1787" s="63">
        <f t="shared" si="27"/>
        <v>0</v>
      </c>
      <c r="G1787" s="64"/>
    </row>
    <row r="1788" spans="1:7" ht="14.5" x14ac:dyDescent="0.35">
      <c r="A1788" s="54">
        <v>9059</v>
      </c>
      <c r="B1788" s="55" t="s">
        <v>3153</v>
      </c>
      <c r="C1788" s="57" t="s">
        <v>1788</v>
      </c>
      <c r="D1788" s="59">
        <v>3.4410128493027366E-5</v>
      </c>
      <c r="E1788" s="7">
        <v>0</v>
      </c>
      <c r="F1788" s="63">
        <f t="shared" si="27"/>
        <v>0</v>
      </c>
      <c r="G1788" s="64"/>
    </row>
    <row r="1789" spans="1:7" ht="14.5" x14ac:dyDescent="0.35">
      <c r="A1789" s="53">
        <v>9010</v>
      </c>
      <c r="B1789" s="55" t="s">
        <v>3154</v>
      </c>
      <c r="C1789" s="57" t="s">
        <v>1788</v>
      </c>
      <c r="D1789" s="59">
        <v>2.4401454081969039E-5</v>
      </c>
      <c r="E1789" s="7">
        <v>0</v>
      </c>
      <c r="F1789" s="63">
        <f t="shared" si="27"/>
        <v>0</v>
      </c>
      <c r="G1789" s="64"/>
    </row>
    <row r="1790" spans="1:7" ht="14.5" x14ac:dyDescent="0.35">
      <c r="A1790" s="54">
        <v>9061</v>
      </c>
      <c r="B1790" s="55" t="s">
        <v>3155</v>
      </c>
      <c r="C1790" s="57" t="s">
        <v>1788</v>
      </c>
      <c r="D1790" s="59">
        <v>3.3390569130271005E-5</v>
      </c>
      <c r="E1790" s="7">
        <v>0</v>
      </c>
      <c r="F1790" s="63">
        <f t="shared" ref="F1790:F1847" si="28">+IF(E1790=1,D1790/$D$8,0)</f>
        <v>0</v>
      </c>
      <c r="G1790" s="64"/>
    </row>
    <row r="1791" spans="1:7" ht="14.5" x14ac:dyDescent="0.35">
      <c r="A1791" s="53">
        <v>9040</v>
      </c>
      <c r="B1791" s="55" t="s">
        <v>3156</v>
      </c>
      <c r="C1791" s="57" t="s">
        <v>1788</v>
      </c>
      <c r="D1791" s="59">
        <v>1.4834588728105133E-5</v>
      </c>
      <c r="E1791" s="7">
        <v>0</v>
      </c>
      <c r="F1791" s="63">
        <f t="shared" si="28"/>
        <v>0</v>
      </c>
      <c r="G1791" s="64"/>
    </row>
    <row r="1792" spans="1:7" ht="14.5" x14ac:dyDescent="0.35">
      <c r="A1792" s="53">
        <v>9030</v>
      </c>
      <c r="B1792" s="55" t="s">
        <v>1778</v>
      </c>
      <c r="C1792" s="57" t="s">
        <v>1788</v>
      </c>
      <c r="D1792" s="59">
        <v>4.2022838401608242E-5</v>
      </c>
      <c r="E1792" s="7">
        <v>0</v>
      </c>
      <c r="F1792" s="63">
        <f t="shared" si="28"/>
        <v>0</v>
      </c>
      <c r="G1792" s="64"/>
    </row>
    <row r="1793" spans="1:7" ht="14.5" x14ac:dyDescent="0.35">
      <c r="A1793" s="53">
        <v>9020</v>
      </c>
      <c r="B1793" s="55" t="s">
        <v>3157</v>
      </c>
      <c r="C1793" s="57" t="s">
        <v>1788</v>
      </c>
      <c r="D1793" s="59">
        <v>9.6348359780476637E-6</v>
      </c>
      <c r="E1793" s="7">
        <v>0</v>
      </c>
      <c r="F1793" s="63">
        <f t="shared" si="28"/>
        <v>0</v>
      </c>
      <c r="G1793" s="64"/>
    </row>
    <row r="1794" spans="1:7" ht="14.5" x14ac:dyDescent="0.35">
      <c r="A1794" s="53">
        <v>9010</v>
      </c>
      <c r="B1794" s="55" t="s">
        <v>3158</v>
      </c>
      <c r="C1794" s="57" t="s">
        <v>1788</v>
      </c>
      <c r="D1794" s="59">
        <v>2.2192408795996911E-5</v>
      </c>
      <c r="E1794" s="7">
        <v>0</v>
      </c>
      <c r="F1794" s="63">
        <f t="shared" si="28"/>
        <v>0</v>
      </c>
      <c r="G1794" s="64"/>
    </row>
    <row r="1795" spans="1:7" ht="14.5" x14ac:dyDescent="0.35">
      <c r="A1795" s="53">
        <v>9020</v>
      </c>
      <c r="B1795" s="55" t="s">
        <v>3159</v>
      </c>
      <c r="C1795" s="57" t="s">
        <v>1788</v>
      </c>
      <c r="D1795" s="59">
        <v>1.8929818835176538E-5</v>
      </c>
      <c r="E1795" s="7">
        <v>0</v>
      </c>
      <c r="F1795" s="63">
        <f t="shared" si="28"/>
        <v>0</v>
      </c>
      <c r="G1795" s="64"/>
    </row>
    <row r="1796" spans="1:7" ht="14.5" x14ac:dyDescent="0.35">
      <c r="A1796" s="53">
        <v>9010</v>
      </c>
      <c r="B1796" s="55" t="s">
        <v>3160</v>
      </c>
      <c r="C1796" s="57" t="s">
        <v>1788</v>
      </c>
      <c r="D1796" s="59">
        <v>1.3475176244429977E-5</v>
      </c>
      <c r="E1796" s="7">
        <v>0</v>
      </c>
      <c r="F1796" s="63">
        <f t="shared" si="28"/>
        <v>0</v>
      </c>
      <c r="G1796" s="64"/>
    </row>
    <row r="1797" spans="1:7" ht="14.5" x14ac:dyDescent="0.35">
      <c r="A1797" s="53">
        <v>9010</v>
      </c>
      <c r="B1797" s="55" t="s">
        <v>3161</v>
      </c>
      <c r="C1797" s="57" t="s">
        <v>1788</v>
      </c>
      <c r="D1797" s="59">
        <v>8.2159491982117206E-5</v>
      </c>
      <c r="E1797" s="7">
        <v>0</v>
      </c>
      <c r="F1797" s="63">
        <f t="shared" si="28"/>
        <v>0</v>
      </c>
      <c r="G1797" s="64"/>
    </row>
    <row r="1798" spans="1:7" ht="14.5" x14ac:dyDescent="0.35">
      <c r="A1798" s="54">
        <v>9062</v>
      </c>
      <c r="B1798" s="55" t="s">
        <v>3162</v>
      </c>
      <c r="C1798" s="57" t="s">
        <v>1788</v>
      </c>
      <c r="D1798" s="59">
        <v>1.4222853110451313E-5</v>
      </c>
      <c r="E1798" s="7">
        <v>0</v>
      </c>
      <c r="F1798" s="63">
        <f t="shared" si="28"/>
        <v>0</v>
      </c>
      <c r="G1798" s="64"/>
    </row>
    <row r="1799" spans="1:7" ht="14.5" x14ac:dyDescent="0.35">
      <c r="A1799" s="53">
        <v>9030</v>
      </c>
      <c r="B1799" s="55" t="s">
        <v>1779</v>
      </c>
      <c r="C1799" s="57" t="s">
        <v>1788</v>
      </c>
      <c r="D1799" s="59">
        <v>8.1377829804003983E-5</v>
      </c>
      <c r="E1799" s="7">
        <v>0</v>
      </c>
      <c r="F1799" s="63">
        <f t="shared" si="28"/>
        <v>0</v>
      </c>
      <c r="G1799" s="64"/>
    </row>
    <row r="1800" spans="1:7" ht="14.5" x14ac:dyDescent="0.35">
      <c r="A1800" s="53">
        <v>9020</v>
      </c>
      <c r="B1800" s="55" t="s">
        <v>3163</v>
      </c>
      <c r="C1800" s="57" t="s">
        <v>1788</v>
      </c>
      <c r="D1800" s="59">
        <v>2.5998763750287346E-5</v>
      </c>
      <c r="E1800" s="7">
        <v>0</v>
      </c>
      <c r="F1800" s="63">
        <f t="shared" si="28"/>
        <v>0</v>
      </c>
      <c r="G1800" s="64"/>
    </row>
    <row r="1801" spans="1:7" ht="14.5" x14ac:dyDescent="0.35">
      <c r="A1801" s="53">
        <v>9040</v>
      </c>
      <c r="B1801" s="55" t="s">
        <v>3164</v>
      </c>
      <c r="C1801" s="57" t="s">
        <v>1788</v>
      </c>
      <c r="D1801" s="59">
        <v>1.9099745395635933E-5</v>
      </c>
      <c r="E1801" s="7">
        <v>0</v>
      </c>
      <c r="F1801" s="63">
        <f t="shared" si="28"/>
        <v>0</v>
      </c>
      <c r="G1801" s="64"/>
    </row>
    <row r="1802" spans="1:7" ht="14.5" x14ac:dyDescent="0.35">
      <c r="A1802" s="53">
        <v>9037</v>
      </c>
      <c r="B1802" s="55" t="s">
        <v>3165</v>
      </c>
      <c r="C1802" s="57" t="s">
        <v>1788</v>
      </c>
      <c r="D1802" s="59">
        <v>1.3689283710608815E-4</v>
      </c>
      <c r="E1802" s="7">
        <v>0</v>
      </c>
      <c r="F1802" s="63">
        <f t="shared" si="28"/>
        <v>0</v>
      </c>
      <c r="G1802" s="64"/>
    </row>
    <row r="1803" spans="1:7" ht="14.5" x14ac:dyDescent="0.35">
      <c r="A1803" s="53">
        <v>9010</v>
      </c>
      <c r="B1803" s="55" t="s">
        <v>3166</v>
      </c>
      <c r="C1803" s="57" t="s">
        <v>1788</v>
      </c>
      <c r="D1803" s="59">
        <v>9.5668653538639052E-5</v>
      </c>
      <c r="E1803" s="7">
        <v>0</v>
      </c>
      <c r="F1803" s="63">
        <f t="shared" si="28"/>
        <v>0</v>
      </c>
      <c r="G1803" s="64"/>
    </row>
    <row r="1804" spans="1:7" ht="14.5" x14ac:dyDescent="0.35">
      <c r="A1804" s="53">
        <v>9040</v>
      </c>
      <c r="B1804" s="55" t="s">
        <v>3167</v>
      </c>
      <c r="C1804" s="57" t="s">
        <v>1788</v>
      </c>
      <c r="D1804" s="59">
        <v>1.2234712353076398E-5</v>
      </c>
      <c r="E1804" s="7">
        <v>0</v>
      </c>
      <c r="F1804" s="63">
        <f t="shared" si="28"/>
        <v>0</v>
      </c>
      <c r="G1804" s="64"/>
    </row>
    <row r="1805" spans="1:7" ht="14.5" x14ac:dyDescent="0.35">
      <c r="A1805" s="53">
        <v>9026</v>
      </c>
      <c r="B1805" s="55" t="s">
        <v>1780</v>
      </c>
      <c r="C1805" s="57" t="s">
        <v>1788</v>
      </c>
      <c r="D1805" s="59">
        <v>1.4275530344193724E-4</v>
      </c>
      <c r="E1805" s="7">
        <v>0</v>
      </c>
      <c r="F1805" s="63">
        <f t="shared" si="28"/>
        <v>0</v>
      </c>
      <c r="G1805" s="64"/>
    </row>
    <row r="1806" spans="1:7" ht="14.5" x14ac:dyDescent="0.35">
      <c r="A1806" s="53">
        <v>9040</v>
      </c>
      <c r="B1806" s="55" t="s">
        <v>3168</v>
      </c>
      <c r="C1806" s="57" t="s">
        <v>1788</v>
      </c>
      <c r="D1806" s="59">
        <v>5.8216839613388526E-5</v>
      </c>
      <c r="E1806" s="7">
        <v>0</v>
      </c>
      <c r="F1806" s="63">
        <f t="shared" si="28"/>
        <v>0</v>
      </c>
      <c r="G1806" s="64"/>
    </row>
    <row r="1807" spans="1:7" ht="14.5" x14ac:dyDescent="0.35">
      <c r="A1807" s="53">
        <v>9025</v>
      </c>
      <c r="B1807" s="55" t="s">
        <v>3169</v>
      </c>
      <c r="C1807" s="57" t="s">
        <v>1788</v>
      </c>
      <c r="D1807" s="59">
        <v>1.3796337443698232E-4</v>
      </c>
      <c r="E1807" s="7">
        <v>0</v>
      </c>
      <c r="F1807" s="63">
        <f t="shared" si="28"/>
        <v>0</v>
      </c>
      <c r="G1807" s="64"/>
    </row>
    <row r="1808" spans="1:7" ht="14.5" x14ac:dyDescent="0.35">
      <c r="A1808" s="53">
        <v>9010</v>
      </c>
      <c r="B1808" s="55" t="s">
        <v>3170</v>
      </c>
      <c r="C1808" s="57" t="s">
        <v>1788</v>
      </c>
      <c r="D1808" s="59">
        <v>5.3747771073306454E-5</v>
      </c>
      <c r="E1808" s="7">
        <v>0</v>
      </c>
      <c r="F1808" s="63">
        <f t="shared" si="28"/>
        <v>0</v>
      </c>
      <c r="G1808" s="64"/>
    </row>
    <row r="1809" spans="1:7" ht="14.5" x14ac:dyDescent="0.35">
      <c r="A1809" s="53">
        <v>9040</v>
      </c>
      <c r="B1809" s="55" t="s">
        <v>3171</v>
      </c>
      <c r="C1809" s="57" t="s">
        <v>1788</v>
      </c>
      <c r="D1809" s="59">
        <v>2.8717588717637658E-5</v>
      </c>
      <c r="E1809" s="7">
        <v>0</v>
      </c>
      <c r="F1809" s="63">
        <f t="shared" si="28"/>
        <v>0</v>
      </c>
      <c r="G1809" s="64"/>
    </row>
    <row r="1810" spans="1:7" ht="14.5" x14ac:dyDescent="0.35">
      <c r="A1810" s="53">
        <v>9010</v>
      </c>
      <c r="B1810" s="55" t="s">
        <v>3172</v>
      </c>
      <c r="C1810" s="57" t="s">
        <v>1788</v>
      </c>
      <c r="D1810" s="59">
        <v>4.4384817591993823E-5</v>
      </c>
      <c r="E1810" s="7">
        <v>0</v>
      </c>
      <c r="F1810" s="63">
        <f t="shared" si="28"/>
        <v>0</v>
      </c>
      <c r="G1810" s="64"/>
    </row>
    <row r="1811" spans="1:7" ht="14.5" x14ac:dyDescent="0.35">
      <c r="A1811" s="53">
        <v>9017</v>
      </c>
      <c r="B1811" s="55" t="s">
        <v>1781</v>
      </c>
      <c r="C1811" s="57" t="s">
        <v>1788</v>
      </c>
      <c r="D1811" s="59">
        <v>1.8088682360902536E-4</v>
      </c>
      <c r="E1811" s="7">
        <v>0</v>
      </c>
      <c r="F1811" s="63">
        <f t="shared" si="28"/>
        <v>0</v>
      </c>
      <c r="G1811" s="64"/>
    </row>
    <row r="1812" spans="1:7" ht="14.5" x14ac:dyDescent="0.35">
      <c r="A1812" s="53">
        <v>9030</v>
      </c>
      <c r="B1812" s="55" t="s">
        <v>1782</v>
      </c>
      <c r="C1812" s="57" t="s">
        <v>1788</v>
      </c>
      <c r="D1812" s="59">
        <v>6.4589085630615813E-5</v>
      </c>
      <c r="E1812" s="7">
        <v>0</v>
      </c>
      <c r="F1812" s="63">
        <f t="shared" si="28"/>
        <v>0</v>
      </c>
      <c r="G1812" s="64"/>
    </row>
    <row r="1813" spans="1:7" ht="14.5" x14ac:dyDescent="0.35">
      <c r="A1813" s="53">
        <v>9040</v>
      </c>
      <c r="B1813" s="55" t="s">
        <v>3173</v>
      </c>
      <c r="C1813" s="57" t="s">
        <v>1788</v>
      </c>
      <c r="D1813" s="59">
        <v>1.8878840867038719E-5</v>
      </c>
      <c r="E1813" s="7">
        <v>0</v>
      </c>
      <c r="F1813" s="63">
        <f t="shared" si="28"/>
        <v>0</v>
      </c>
      <c r="G1813" s="64"/>
    </row>
    <row r="1814" spans="1:7" ht="14.5" x14ac:dyDescent="0.35">
      <c r="A1814" s="53">
        <v>9040</v>
      </c>
      <c r="B1814" s="55" t="s">
        <v>3174</v>
      </c>
      <c r="C1814" s="57" t="s">
        <v>1788</v>
      </c>
      <c r="D1814" s="59">
        <v>2.1784585050894365E-5</v>
      </c>
      <c r="E1814" s="7">
        <v>0</v>
      </c>
      <c r="F1814" s="63">
        <f t="shared" si="28"/>
        <v>0</v>
      </c>
      <c r="G1814" s="64"/>
    </row>
    <row r="1815" spans="1:7" ht="14.5" x14ac:dyDescent="0.35">
      <c r="A1815" s="53">
        <v>9040</v>
      </c>
      <c r="B1815" s="55" t="s">
        <v>3175</v>
      </c>
      <c r="C1815" s="57" t="s">
        <v>1788</v>
      </c>
      <c r="D1815" s="59">
        <v>8.1173917931452708E-5</v>
      </c>
      <c r="E1815" s="7">
        <v>0</v>
      </c>
      <c r="F1815" s="63">
        <f t="shared" si="28"/>
        <v>0</v>
      </c>
      <c r="G1815" s="64"/>
    </row>
    <row r="1816" spans="1:7" ht="14.5" x14ac:dyDescent="0.35">
      <c r="A1816" s="53">
        <v>9040</v>
      </c>
      <c r="B1816" s="55" t="s">
        <v>3176</v>
      </c>
      <c r="C1816" s="57" t="s">
        <v>1788</v>
      </c>
      <c r="D1816" s="59">
        <v>4.5200465082198916E-5</v>
      </c>
      <c r="E1816" s="7">
        <v>0</v>
      </c>
      <c r="F1816" s="63">
        <f t="shared" si="28"/>
        <v>0</v>
      </c>
      <c r="G1816" s="64"/>
    </row>
    <row r="1817" spans="1:7" ht="14.5" x14ac:dyDescent="0.35">
      <c r="A1817" s="53">
        <v>9038</v>
      </c>
      <c r="B1817" s="55" t="s">
        <v>3177</v>
      </c>
      <c r="C1817" s="57" t="s">
        <v>1788</v>
      </c>
      <c r="D1817" s="59">
        <v>1.4606887137089545E-4</v>
      </c>
      <c r="E1817" s="7">
        <v>0</v>
      </c>
      <c r="F1817" s="63">
        <f t="shared" si="28"/>
        <v>0</v>
      </c>
      <c r="G1817" s="64"/>
    </row>
    <row r="1818" spans="1:7" ht="14.5" x14ac:dyDescent="0.35">
      <c r="A1818" s="53">
        <v>9027</v>
      </c>
      <c r="B1818" s="55" t="s">
        <v>3178</v>
      </c>
      <c r="C1818" s="57" t="s">
        <v>1788</v>
      </c>
      <c r="D1818" s="59">
        <v>7.7146658448565064E-5</v>
      </c>
      <c r="E1818" s="7">
        <v>0</v>
      </c>
      <c r="F1818" s="63">
        <f t="shared" si="28"/>
        <v>0</v>
      </c>
      <c r="G1818" s="64"/>
    </row>
    <row r="1819" spans="1:7" ht="14.5" x14ac:dyDescent="0.35">
      <c r="A1819" s="54">
        <v>9063</v>
      </c>
      <c r="B1819" s="55" t="s">
        <v>3179</v>
      </c>
      <c r="C1819" s="57" t="s">
        <v>1788</v>
      </c>
      <c r="D1819" s="59">
        <v>1.0416498156160878E-5</v>
      </c>
      <c r="E1819" s="7">
        <v>0</v>
      </c>
      <c r="F1819" s="63">
        <f t="shared" si="28"/>
        <v>0</v>
      </c>
      <c r="G1819" s="64"/>
    </row>
    <row r="1820" spans="1:7" ht="14.5" x14ac:dyDescent="0.35">
      <c r="A1820" s="53">
        <v>9029</v>
      </c>
      <c r="B1820" s="55" t="s">
        <v>3180</v>
      </c>
      <c r="C1820" s="57" t="s">
        <v>1788</v>
      </c>
      <c r="D1820" s="59">
        <v>2.2260379420180669E-6</v>
      </c>
      <c r="E1820" s="7">
        <v>0</v>
      </c>
      <c r="F1820" s="63">
        <f t="shared" si="28"/>
        <v>0</v>
      </c>
      <c r="G1820" s="64"/>
    </row>
    <row r="1821" spans="1:7" ht="14.5" x14ac:dyDescent="0.35">
      <c r="A1821" s="54">
        <v>9064</v>
      </c>
      <c r="B1821" s="55" t="s">
        <v>3181</v>
      </c>
      <c r="C1821" s="57" t="s">
        <v>1788</v>
      </c>
      <c r="D1821" s="59">
        <v>1.9626517733060055E-5</v>
      </c>
      <c r="E1821" s="7">
        <v>0</v>
      </c>
      <c r="F1821" s="63">
        <f t="shared" si="28"/>
        <v>0</v>
      </c>
      <c r="G1821" s="64"/>
    </row>
    <row r="1822" spans="1:7" ht="14.5" x14ac:dyDescent="0.35">
      <c r="A1822" s="54">
        <v>9065</v>
      </c>
      <c r="B1822" s="55" t="s">
        <v>3182</v>
      </c>
      <c r="C1822" s="57" t="s">
        <v>1788</v>
      </c>
      <c r="D1822" s="59">
        <v>1.3305249683970582E-5</v>
      </c>
      <c r="E1822" s="7">
        <v>0</v>
      </c>
      <c r="F1822" s="63">
        <f t="shared" si="28"/>
        <v>0</v>
      </c>
      <c r="G1822" s="64"/>
    </row>
    <row r="1823" spans="1:7" ht="14.5" x14ac:dyDescent="0.35">
      <c r="A1823" s="53">
        <v>9020</v>
      </c>
      <c r="B1823" s="55" t="s">
        <v>3183</v>
      </c>
      <c r="C1823" s="57" t="s">
        <v>1788</v>
      </c>
      <c r="D1823" s="59">
        <v>9.9067184747826943E-6</v>
      </c>
      <c r="E1823" s="7">
        <v>0</v>
      </c>
      <c r="F1823" s="63">
        <f t="shared" si="28"/>
        <v>0</v>
      </c>
      <c r="G1823" s="64"/>
    </row>
    <row r="1824" spans="1:7" ht="14.5" x14ac:dyDescent="0.35">
      <c r="A1824" s="53">
        <v>9010</v>
      </c>
      <c r="B1824" s="55" t="s">
        <v>3184</v>
      </c>
      <c r="C1824" s="57" t="s">
        <v>1788</v>
      </c>
      <c r="D1824" s="59">
        <v>6.0459870211452531E-5</v>
      </c>
      <c r="E1824" s="7">
        <v>0</v>
      </c>
      <c r="F1824" s="63">
        <f t="shared" si="28"/>
        <v>0</v>
      </c>
      <c r="G1824" s="64"/>
    </row>
    <row r="1825" spans="1:7" ht="14.5" x14ac:dyDescent="0.35">
      <c r="A1825" s="53">
        <v>9040</v>
      </c>
      <c r="B1825" s="55" t="s">
        <v>3185</v>
      </c>
      <c r="C1825" s="57" t="s">
        <v>1788</v>
      </c>
      <c r="D1825" s="59">
        <v>1.7553413695455442E-5</v>
      </c>
      <c r="E1825" s="7">
        <v>0</v>
      </c>
      <c r="F1825" s="63">
        <f t="shared" si="28"/>
        <v>0</v>
      </c>
      <c r="G1825" s="64"/>
    </row>
    <row r="1826" spans="1:7" ht="14.5" x14ac:dyDescent="0.35">
      <c r="A1826" s="53">
        <v>9040</v>
      </c>
      <c r="B1826" s="55" t="s">
        <v>3186</v>
      </c>
      <c r="C1826" s="57" t="s">
        <v>1788</v>
      </c>
      <c r="D1826" s="59">
        <v>3.0977611971747601E-5</v>
      </c>
      <c r="E1826" s="7">
        <v>0</v>
      </c>
      <c r="F1826" s="63">
        <f t="shared" si="28"/>
        <v>0</v>
      </c>
      <c r="G1826" s="64"/>
    </row>
    <row r="1827" spans="1:7" ht="14.5" x14ac:dyDescent="0.35">
      <c r="A1827" s="53">
        <v>9040</v>
      </c>
      <c r="B1827" s="55" t="s">
        <v>3187</v>
      </c>
      <c r="C1827" s="57" t="s">
        <v>1788</v>
      </c>
      <c r="D1827" s="59">
        <v>3.165731821358518E-5</v>
      </c>
      <c r="E1827" s="7">
        <v>0</v>
      </c>
      <c r="F1827" s="63">
        <f t="shared" si="28"/>
        <v>0</v>
      </c>
      <c r="G1827" s="64"/>
    </row>
    <row r="1828" spans="1:7" ht="14.5" x14ac:dyDescent="0.35">
      <c r="A1828" s="53">
        <v>9040</v>
      </c>
      <c r="B1828" s="55" t="s">
        <v>3188</v>
      </c>
      <c r="C1828" s="57" t="s">
        <v>1788</v>
      </c>
      <c r="D1828" s="59">
        <v>1.8080186032879564E-5</v>
      </c>
      <c r="E1828" s="7">
        <v>0</v>
      </c>
      <c r="F1828" s="63">
        <f t="shared" si="28"/>
        <v>0</v>
      </c>
      <c r="G1828" s="64"/>
    </row>
    <row r="1829" spans="1:7" ht="14.5" x14ac:dyDescent="0.35">
      <c r="A1829" s="53">
        <v>9019</v>
      </c>
      <c r="B1829" s="55" t="s">
        <v>3189</v>
      </c>
      <c r="C1829" s="57" t="s">
        <v>1788</v>
      </c>
      <c r="D1829" s="59">
        <v>5.5362073397670702E-5</v>
      </c>
      <c r="E1829" s="7">
        <v>0</v>
      </c>
      <c r="F1829" s="63">
        <f t="shared" si="28"/>
        <v>0</v>
      </c>
      <c r="G1829" s="64"/>
    </row>
    <row r="1830" spans="1:7" ht="14.5" x14ac:dyDescent="0.35">
      <c r="A1830" s="53">
        <v>9010</v>
      </c>
      <c r="B1830" s="55" t="s">
        <v>3190</v>
      </c>
      <c r="C1830" s="57" t="s">
        <v>1788</v>
      </c>
      <c r="D1830" s="59">
        <v>1.7332509166858232E-5</v>
      </c>
      <c r="E1830" s="7">
        <v>0</v>
      </c>
      <c r="F1830" s="63">
        <f t="shared" si="28"/>
        <v>0</v>
      </c>
      <c r="G1830" s="64"/>
    </row>
    <row r="1831" spans="1:7" ht="14.5" x14ac:dyDescent="0.35">
      <c r="A1831" s="53">
        <v>9029</v>
      </c>
      <c r="B1831" s="55" t="s">
        <v>3191</v>
      </c>
      <c r="C1831" s="57" t="s">
        <v>1788</v>
      </c>
      <c r="D1831" s="59">
        <v>1.5786177466677741E-5</v>
      </c>
      <c r="E1831" s="7">
        <v>0</v>
      </c>
      <c r="F1831" s="63">
        <f t="shared" si="28"/>
        <v>0</v>
      </c>
      <c r="G1831" s="64"/>
    </row>
    <row r="1832" spans="1:7" ht="14.5" x14ac:dyDescent="0.35">
      <c r="A1832" s="53">
        <v>9020</v>
      </c>
      <c r="B1832" s="55" t="s">
        <v>3192</v>
      </c>
      <c r="C1832" s="57" t="s">
        <v>1788</v>
      </c>
      <c r="D1832" s="59">
        <v>6.4402166414110485E-6</v>
      </c>
      <c r="E1832" s="7">
        <v>0</v>
      </c>
      <c r="F1832" s="63">
        <f t="shared" si="28"/>
        <v>0</v>
      </c>
      <c r="G1832" s="64"/>
    </row>
    <row r="1833" spans="1:7" ht="14.5" x14ac:dyDescent="0.35">
      <c r="A1833" s="53">
        <v>9020</v>
      </c>
      <c r="B1833" s="55" t="s">
        <v>3193</v>
      </c>
      <c r="C1833" s="57" t="s">
        <v>1788</v>
      </c>
      <c r="D1833" s="59">
        <v>6.8225514024446859E-5</v>
      </c>
      <c r="E1833" s="7">
        <v>0</v>
      </c>
      <c r="F1833" s="63">
        <f t="shared" si="28"/>
        <v>0</v>
      </c>
      <c r="G1833" s="64"/>
    </row>
    <row r="1834" spans="1:7" ht="14.5" x14ac:dyDescent="0.35">
      <c r="A1834" s="53">
        <v>9020</v>
      </c>
      <c r="B1834" s="55" t="s">
        <v>3194</v>
      </c>
      <c r="C1834" s="57" t="s">
        <v>1788</v>
      </c>
      <c r="D1834" s="59">
        <v>8.3094088064643862E-6</v>
      </c>
      <c r="E1834" s="7">
        <v>0</v>
      </c>
      <c r="F1834" s="63">
        <f t="shared" si="28"/>
        <v>0</v>
      </c>
      <c r="G1834" s="64"/>
    </row>
    <row r="1835" spans="1:7" ht="14.5" x14ac:dyDescent="0.35">
      <c r="A1835" s="53">
        <v>9010</v>
      </c>
      <c r="B1835" s="55" t="s">
        <v>3195</v>
      </c>
      <c r="C1835" s="57" t="s">
        <v>1788</v>
      </c>
      <c r="D1835" s="59">
        <v>3.065475150687475E-5</v>
      </c>
      <c r="E1835" s="7">
        <v>0</v>
      </c>
      <c r="F1835" s="63">
        <f t="shared" si="28"/>
        <v>0</v>
      </c>
      <c r="G1835" s="64"/>
    </row>
    <row r="1836" spans="1:7" ht="14.5" x14ac:dyDescent="0.35">
      <c r="A1836" s="53">
        <v>9039</v>
      </c>
      <c r="B1836" s="55" t="s">
        <v>3196</v>
      </c>
      <c r="C1836" s="57" t="s">
        <v>1788</v>
      </c>
      <c r="D1836" s="59">
        <v>2.2403117730966559E-4</v>
      </c>
      <c r="E1836" s="7">
        <v>0</v>
      </c>
      <c r="F1836" s="63">
        <f t="shared" si="28"/>
        <v>0</v>
      </c>
      <c r="G1836" s="64"/>
    </row>
    <row r="1837" spans="1:7" ht="14.5" x14ac:dyDescent="0.35">
      <c r="A1837" s="53">
        <v>9020</v>
      </c>
      <c r="B1837" s="55" t="s">
        <v>3197</v>
      </c>
      <c r="C1837" s="57" t="s">
        <v>1788</v>
      </c>
      <c r="D1837" s="59">
        <v>4.1309146847678786E-5</v>
      </c>
      <c r="E1837" s="7">
        <v>0</v>
      </c>
      <c r="F1837" s="63">
        <f t="shared" si="28"/>
        <v>0</v>
      </c>
      <c r="G1837" s="64"/>
    </row>
    <row r="1838" spans="1:7" ht="14.5" x14ac:dyDescent="0.35">
      <c r="A1838" s="53">
        <v>9010</v>
      </c>
      <c r="B1838" s="55" t="s">
        <v>3198</v>
      </c>
      <c r="C1838" s="57" t="s">
        <v>1788</v>
      </c>
      <c r="D1838" s="59">
        <v>5.7265250874815918E-5</v>
      </c>
      <c r="E1838" s="7">
        <v>0</v>
      </c>
      <c r="F1838" s="63">
        <f t="shared" si="28"/>
        <v>0</v>
      </c>
      <c r="G1838" s="64"/>
    </row>
    <row r="1839" spans="1:7" ht="14.5" x14ac:dyDescent="0.35">
      <c r="A1839" s="54">
        <v>9066</v>
      </c>
      <c r="B1839" s="55" t="s">
        <v>3199</v>
      </c>
      <c r="C1839" s="57" t="s">
        <v>1788</v>
      </c>
      <c r="D1839" s="59">
        <v>1.7060626670123199E-5</v>
      </c>
      <c r="E1839" s="7">
        <v>0</v>
      </c>
      <c r="F1839" s="63">
        <f t="shared" si="28"/>
        <v>0</v>
      </c>
      <c r="G1839" s="64"/>
    </row>
    <row r="1840" spans="1:7" ht="14.5" x14ac:dyDescent="0.35">
      <c r="A1840" s="53">
        <v>9020</v>
      </c>
      <c r="B1840" s="55" t="s">
        <v>3200</v>
      </c>
      <c r="C1840" s="57" t="s">
        <v>1788</v>
      </c>
      <c r="D1840" s="59">
        <v>9.9237111308286344E-6</v>
      </c>
      <c r="E1840" s="7">
        <v>0</v>
      </c>
      <c r="F1840" s="63">
        <f t="shared" si="28"/>
        <v>0</v>
      </c>
      <c r="G1840" s="64"/>
    </row>
    <row r="1841" spans="1:7" ht="14.5" x14ac:dyDescent="0.35">
      <c r="A1841" s="53">
        <v>9020</v>
      </c>
      <c r="B1841" s="55" t="s">
        <v>3201</v>
      </c>
      <c r="C1841" s="57" t="s">
        <v>1788</v>
      </c>
      <c r="D1841" s="59">
        <v>2.0204268038621997E-5</v>
      </c>
      <c r="E1841" s="7">
        <v>0</v>
      </c>
      <c r="F1841" s="63">
        <f t="shared" si="28"/>
        <v>0</v>
      </c>
      <c r="G1841" s="64"/>
    </row>
    <row r="1842" spans="1:7" ht="14.5" x14ac:dyDescent="0.35">
      <c r="A1842" s="53">
        <v>9010</v>
      </c>
      <c r="B1842" s="55" t="s">
        <v>3202</v>
      </c>
      <c r="C1842" s="57" t="s">
        <v>1788</v>
      </c>
      <c r="D1842" s="59">
        <v>1.6907692765709743E-5</v>
      </c>
      <c r="E1842" s="7">
        <v>0</v>
      </c>
      <c r="F1842" s="63">
        <f t="shared" si="28"/>
        <v>0</v>
      </c>
      <c r="G1842" s="64"/>
    </row>
    <row r="1843" spans="1:7" ht="14.5" x14ac:dyDescent="0.35">
      <c r="A1843" s="53">
        <v>9040</v>
      </c>
      <c r="B1843" s="55" t="s">
        <v>3203</v>
      </c>
      <c r="C1843" s="57" t="s">
        <v>1788</v>
      </c>
      <c r="D1843" s="59">
        <v>7.5447392843971123E-5</v>
      </c>
      <c r="E1843" s="7">
        <v>0</v>
      </c>
      <c r="F1843" s="63">
        <f t="shared" si="28"/>
        <v>0</v>
      </c>
      <c r="G1843" s="64"/>
    </row>
    <row r="1844" spans="1:7" ht="14.5" x14ac:dyDescent="0.35">
      <c r="A1844" s="53">
        <v>9040</v>
      </c>
      <c r="B1844" s="55" t="s">
        <v>3204</v>
      </c>
      <c r="C1844" s="57" t="s">
        <v>1788</v>
      </c>
      <c r="D1844" s="59">
        <v>1.6210993867826226E-5</v>
      </c>
      <c r="E1844" s="7">
        <v>0</v>
      </c>
      <c r="F1844" s="63">
        <f t="shared" si="28"/>
        <v>0</v>
      </c>
      <c r="G1844" s="64"/>
    </row>
    <row r="1845" spans="1:7" ht="14.5" x14ac:dyDescent="0.35">
      <c r="A1845" s="53">
        <v>9049</v>
      </c>
      <c r="B1845" s="55" t="s">
        <v>3205</v>
      </c>
      <c r="C1845" s="57" t="s">
        <v>1788</v>
      </c>
      <c r="D1845" s="59">
        <v>6.2414025656735568E-5</v>
      </c>
      <c r="E1845" s="7">
        <v>0</v>
      </c>
      <c r="F1845" s="63">
        <f t="shared" si="28"/>
        <v>0</v>
      </c>
      <c r="G1845" s="64"/>
    </row>
    <row r="1846" spans="1:7" ht="14.5" x14ac:dyDescent="0.35">
      <c r="A1846" s="53">
        <v>9034</v>
      </c>
      <c r="B1846" s="55" t="s">
        <v>3206</v>
      </c>
      <c r="C1846" s="57" t="s">
        <v>1788</v>
      </c>
      <c r="D1846" s="59">
        <v>1.119306253746031E-4</v>
      </c>
      <c r="E1846" s="7">
        <v>0</v>
      </c>
      <c r="F1846" s="63">
        <f t="shared" si="28"/>
        <v>0</v>
      </c>
      <c r="G1846" s="64"/>
    </row>
    <row r="1847" spans="1:7" ht="14.5" x14ac:dyDescent="0.35">
      <c r="A1847" s="53">
        <v>9010</v>
      </c>
      <c r="B1847" s="55" t="s">
        <v>3207</v>
      </c>
      <c r="C1847" s="57" t="s">
        <v>1788</v>
      </c>
      <c r="D1847" s="59">
        <v>4.3688118694110305E-5</v>
      </c>
      <c r="E1847" s="7">
        <v>0</v>
      </c>
      <c r="F1847" s="63">
        <f t="shared" si="28"/>
        <v>0</v>
      </c>
      <c r="G1847" s="64"/>
    </row>
  </sheetData>
  <sheetProtection algorithmName="SHA-512" hashValue="yDN7lWTlPiOJr3UgEn20w6guWs0AXzPK2Z2Pzz/nCeZiFzj2HXePeWtJfxTLNCEORQRjWtbOhoVfKSkIxarEKw==" saltValue="cq1wh2rRpXMIAWZN2tkGHw==" spinCount="100000" sheet="1" objects="1" scenarios="1"/>
  <mergeCells count="1844">
    <mergeCell ref="F1213:G1213"/>
    <mergeCell ref="F1210:G1210"/>
    <mergeCell ref="F1211:G1211"/>
    <mergeCell ref="F1212:G1212"/>
    <mergeCell ref="F1207:G1207"/>
    <mergeCell ref="F1208:G1208"/>
    <mergeCell ref="F1209:G1209"/>
    <mergeCell ref="F1204:G1204"/>
    <mergeCell ref="F1205:G1205"/>
    <mergeCell ref="F1206:G1206"/>
    <mergeCell ref="F1201:G1201"/>
    <mergeCell ref="F1202:G1202"/>
    <mergeCell ref="F1203:G1203"/>
    <mergeCell ref="F1198:G1198"/>
    <mergeCell ref="F1199:G1199"/>
    <mergeCell ref="F1200:G1200"/>
    <mergeCell ref="F1195:G1195"/>
    <mergeCell ref="F1196:G1196"/>
    <mergeCell ref="F1197:G1197"/>
    <mergeCell ref="F1192:G1192"/>
    <mergeCell ref="F1193:G1193"/>
    <mergeCell ref="F1194:G1194"/>
    <mergeCell ref="F1189:G1189"/>
    <mergeCell ref="F1190:G1190"/>
    <mergeCell ref="F1191:G1191"/>
    <mergeCell ref="F1186:G1186"/>
    <mergeCell ref="F1187:G1187"/>
    <mergeCell ref="F1188:G1188"/>
    <mergeCell ref="F1183:G1183"/>
    <mergeCell ref="F1184:G1184"/>
    <mergeCell ref="F1185:G1185"/>
    <mergeCell ref="F1180:G1180"/>
    <mergeCell ref="F1181:G1181"/>
    <mergeCell ref="F1182:G1182"/>
    <mergeCell ref="F1177:G1177"/>
    <mergeCell ref="F1178:G1178"/>
    <mergeCell ref="F1179:G1179"/>
    <mergeCell ref="F1174:G1174"/>
    <mergeCell ref="F1175:G1175"/>
    <mergeCell ref="F1176:G1176"/>
    <mergeCell ref="F1171:G1171"/>
    <mergeCell ref="F1172:G1172"/>
    <mergeCell ref="F1173:G1173"/>
    <mergeCell ref="F1168:G1168"/>
    <mergeCell ref="F1169:G1169"/>
    <mergeCell ref="F1170:G1170"/>
    <mergeCell ref="F1165:G1165"/>
    <mergeCell ref="F1166:G1166"/>
    <mergeCell ref="F1167:G1167"/>
    <mergeCell ref="F1162:G1162"/>
    <mergeCell ref="F1163:G1163"/>
    <mergeCell ref="F1164:G1164"/>
    <mergeCell ref="F1159:G1159"/>
    <mergeCell ref="F1160:G1160"/>
    <mergeCell ref="F1161:G1161"/>
    <mergeCell ref="F1156:G1156"/>
    <mergeCell ref="F1157:G1157"/>
    <mergeCell ref="F1158:G1158"/>
    <mergeCell ref="F1153:G1153"/>
    <mergeCell ref="F1154:G1154"/>
    <mergeCell ref="F1155:G1155"/>
    <mergeCell ref="F1150:G1150"/>
    <mergeCell ref="F1151:G1151"/>
    <mergeCell ref="F1152:G1152"/>
    <mergeCell ref="F1147:G1147"/>
    <mergeCell ref="F1148:G1148"/>
    <mergeCell ref="F1149:G1149"/>
    <mergeCell ref="F1144:G1144"/>
    <mergeCell ref="F1145:G1145"/>
    <mergeCell ref="F1146:G1146"/>
    <mergeCell ref="F1141:G1141"/>
    <mergeCell ref="F1142:G1142"/>
    <mergeCell ref="F1143:G1143"/>
    <mergeCell ref="F1138:G1138"/>
    <mergeCell ref="F1139:G1139"/>
    <mergeCell ref="F1140:G1140"/>
    <mergeCell ref="F1135:G1135"/>
    <mergeCell ref="F1136:G1136"/>
    <mergeCell ref="F1137:G1137"/>
    <mergeCell ref="F1132:G1132"/>
    <mergeCell ref="F1133:G1133"/>
    <mergeCell ref="F1134:G1134"/>
    <mergeCell ref="F1129:G1129"/>
    <mergeCell ref="F1130:G1130"/>
    <mergeCell ref="F1131:G1131"/>
    <mergeCell ref="F1126:G1126"/>
    <mergeCell ref="F1127:G1127"/>
    <mergeCell ref="F1128:G1128"/>
    <mergeCell ref="F1123:G1123"/>
    <mergeCell ref="F1124:G1124"/>
    <mergeCell ref="F1125:G1125"/>
    <mergeCell ref="F1120:G1120"/>
    <mergeCell ref="F1121:G1121"/>
    <mergeCell ref="F1122:G1122"/>
    <mergeCell ref="F1117:G1117"/>
    <mergeCell ref="F1118:G1118"/>
    <mergeCell ref="F1119:G1119"/>
    <mergeCell ref="F1114:G1114"/>
    <mergeCell ref="F1115:G1115"/>
    <mergeCell ref="F1116:G1116"/>
    <mergeCell ref="F1111:G1111"/>
    <mergeCell ref="F1112:G1112"/>
    <mergeCell ref="F1113:G1113"/>
    <mergeCell ref="F1108:G1108"/>
    <mergeCell ref="F1109:G1109"/>
    <mergeCell ref="F1110:G1110"/>
    <mergeCell ref="F1105:G1105"/>
    <mergeCell ref="F1106:G1106"/>
    <mergeCell ref="F1107:G1107"/>
    <mergeCell ref="F1102:G1102"/>
    <mergeCell ref="F1103:G1103"/>
    <mergeCell ref="F1104:G1104"/>
    <mergeCell ref="F1099:G1099"/>
    <mergeCell ref="F1100:G1100"/>
    <mergeCell ref="F1101:G1101"/>
    <mergeCell ref="F1096:G1096"/>
    <mergeCell ref="F1097:G1097"/>
    <mergeCell ref="F1098:G1098"/>
    <mergeCell ref="F1093:G1093"/>
    <mergeCell ref="F1094:G1094"/>
    <mergeCell ref="F1095:G1095"/>
    <mergeCell ref="F1090:G1090"/>
    <mergeCell ref="F1091:G1091"/>
    <mergeCell ref="F1092:G1092"/>
    <mergeCell ref="F1087:G1087"/>
    <mergeCell ref="F1088:G1088"/>
    <mergeCell ref="F1089:G1089"/>
    <mergeCell ref="F1084:G1084"/>
    <mergeCell ref="F1085:G1085"/>
    <mergeCell ref="F1086:G1086"/>
    <mergeCell ref="F1081:G1081"/>
    <mergeCell ref="F1082:G1082"/>
    <mergeCell ref="F1083:G1083"/>
    <mergeCell ref="F1078:G1078"/>
    <mergeCell ref="F1079:G1079"/>
    <mergeCell ref="F1080:G1080"/>
    <mergeCell ref="F1075:G1075"/>
    <mergeCell ref="F1076:G1076"/>
    <mergeCell ref="F1077:G1077"/>
    <mergeCell ref="F1072:G1072"/>
    <mergeCell ref="F1073:G1073"/>
    <mergeCell ref="F1074:G1074"/>
    <mergeCell ref="F1069:G1069"/>
    <mergeCell ref="F1070:G1070"/>
    <mergeCell ref="F1071:G1071"/>
    <mergeCell ref="F1066:G1066"/>
    <mergeCell ref="F1067:G1067"/>
    <mergeCell ref="F1068:G1068"/>
    <mergeCell ref="F1063:G1063"/>
    <mergeCell ref="F1064:G1064"/>
    <mergeCell ref="F1065:G1065"/>
    <mergeCell ref="F1060:G1060"/>
    <mergeCell ref="F1061:G1061"/>
    <mergeCell ref="F1062:G1062"/>
    <mergeCell ref="F1057:G1057"/>
    <mergeCell ref="F1058:G1058"/>
    <mergeCell ref="F1059:G1059"/>
    <mergeCell ref="F1054:G1054"/>
    <mergeCell ref="F1055:G1055"/>
    <mergeCell ref="F1056:G1056"/>
    <mergeCell ref="F1051:G1051"/>
    <mergeCell ref="F1052:G1052"/>
    <mergeCell ref="F1053:G1053"/>
    <mergeCell ref="F1048:G1048"/>
    <mergeCell ref="F1049:G1049"/>
    <mergeCell ref="F1050:G1050"/>
    <mergeCell ref="F1045:G1045"/>
    <mergeCell ref="F1046:G1046"/>
    <mergeCell ref="F1047:G1047"/>
    <mergeCell ref="F1042:G1042"/>
    <mergeCell ref="F1043:G1043"/>
    <mergeCell ref="F1044:G1044"/>
    <mergeCell ref="F1039:G1039"/>
    <mergeCell ref="F1040:G1040"/>
    <mergeCell ref="F1041:G1041"/>
    <mergeCell ref="F1036:G1036"/>
    <mergeCell ref="F1037:G1037"/>
    <mergeCell ref="F1038:G1038"/>
    <mergeCell ref="F1033:G1033"/>
    <mergeCell ref="F1034:G1034"/>
    <mergeCell ref="F1035:G1035"/>
    <mergeCell ref="F1030:G1030"/>
    <mergeCell ref="F1031:G1031"/>
    <mergeCell ref="F1032:G1032"/>
    <mergeCell ref="F1027:G1027"/>
    <mergeCell ref="F1028:G1028"/>
    <mergeCell ref="F1029:G1029"/>
    <mergeCell ref="F1024:G1024"/>
    <mergeCell ref="F1025:G1025"/>
    <mergeCell ref="F1026:G1026"/>
    <mergeCell ref="F1021:G1021"/>
    <mergeCell ref="F1022:G1022"/>
    <mergeCell ref="F1023:G1023"/>
    <mergeCell ref="F1018:G1018"/>
    <mergeCell ref="F1019:G1019"/>
    <mergeCell ref="F1020:G1020"/>
    <mergeCell ref="F1015:G1015"/>
    <mergeCell ref="F1016:G1016"/>
    <mergeCell ref="F1017:G1017"/>
    <mergeCell ref="F1012:G1012"/>
    <mergeCell ref="F1013:G1013"/>
    <mergeCell ref="F1014:G1014"/>
    <mergeCell ref="F1009:G1009"/>
    <mergeCell ref="F1010:G1010"/>
    <mergeCell ref="F1011:G1011"/>
    <mergeCell ref="F1006:G1006"/>
    <mergeCell ref="F1007:G1007"/>
    <mergeCell ref="F1008:G1008"/>
    <mergeCell ref="F1003:G1003"/>
    <mergeCell ref="F1004:G1004"/>
    <mergeCell ref="F1005:G1005"/>
    <mergeCell ref="F1000:G1000"/>
    <mergeCell ref="F1001:G1001"/>
    <mergeCell ref="F1002:G1002"/>
    <mergeCell ref="F997:G997"/>
    <mergeCell ref="F998:G998"/>
    <mergeCell ref="F999:G999"/>
    <mergeCell ref="F994:G994"/>
    <mergeCell ref="F995:G995"/>
    <mergeCell ref="F996:G996"/>
    <mergeCell ref="F991:G991"/>
    <mergeCell ref="F992:G992"/>
    <mergeCell ref="F993:G993"/>
    <mergeCell ref="F988:G988"/>
    <mergeCell ref="F989:G989"/>
    <mergeCell ref="F990:G990"/>
    <mergeCell ref="F985:G985"/>
    <mergeCell ref="F986:G986"/>
    <mergeCell ref="F987:G987"/>
    <mergeCell ref="F982:G982"/>
    <mergeCell ref="F983:G983"/>
    <mergeCell ref="F984:G984"/>
    <mergeCell ref="F979:G979"/>
    <mergeCell ref="F980:G980"/>
    <mergeCell ref="F981:G981"/>
    <mergeCell ref="F976:G976"/>
    <mergeCell ref="F977:G977"/>
    <mergeCell ref="F978:G978"/>
    <mergeCell ref="F973:G973"/>
    <mergeCell ref="F974:G974"/>
    <mergeCell ref="F975:G975"/>
    <mergeCell ref="F970:G970"/>
    <mergeCell ref="F971:G971"/>
    <mergeCell ref="F972:G972"/>
    <mergeCell ref="F967:G967"/>
    <mergeCell ref="F968:G968"/>
    <mergeCell ref="F969:G969"/>
    <mergeCell ref="F964:G964"/>
    <mergeCell ref="F965:G965"/>
    <mergeCell ref="F966:G966"/>
    <mergeCell ref="F961:G961"/>
    <mergeCell ref="F962:G962"/>
    <mergeCell ref="F963:G963"/>
    <mergeCell ref="F958:G958"/>
    <mergeCell ref="F959:G959"/>
    <mergeCell ref="F960:G960"/>
    <mergeCell ref="F955:G955"/>
    <mergeCell ref="F956:G956"/>
    <mergeCell ref="F957:G957"/>
    <mergeCell ref="F952:G952"/>
    <mergeCell ref="F953:G953"/>
    <mergeCell ref="F954:G954"/>
    <mergeCell ref="F949:G949"/>
    <mergeCell ref="F950:G950"/>
    <mergeCell ref="F951:G951"/>
    <mergeCell ref="F946:G946"/>
    <mergeCell ref="F947:G947"/>
    <mergeCell ref="F948:G948"/>
    <mergeCell ref="F943:G943"/>
    <mergeCell ref="F944:G944"/>
    <mergeCell ref="F945:G945"/>
    <mergeCell ref="F940:G940"/>
    <mergeCell ref="F941:G941"/>
    <mergeCell ref="F942:G942"/>
    <mergeCell ref="F937:G937"/>
    <mergeCell ref="F938:G938"/>
    <mergeCell ref="F939:G939"/>
    <mergeCell ref="F934:G934"/>
    <mergeCell ref="F935:G935"/>
    <mergeCell ref="F936:G936"/>
    <mergeCell ref="F931:G931"/>
    <mergeCell ref="F932:G932"/>
    <mergeCell ref="F933:G933"/>
    <mergeCell ref="F928:G928"/>
    <mergeCell ref="F929:G929"/>
    <mergeCell ref="F930:G930"/>
    <mergeCell ref="F925:G925"/>
    <mergeCell ref="F926:G926"/>
    <mergeCell ref="F927:G927"/>
    <mergeCell ref="F922:G922"/>
    <mergeCell ref="F923:G923"/>
    <mergeCell ref="F924:G924"/>
    <mergeCell ref="F919:G919"/>
    <mergeCell ref="F920:G920"/>
    <mergeCell ref="F921:G921"/>
    <mergeCell ref="F916:G916"/>
    <mergeCell ref="F917:G917"/>
    <mergeCell ref="F918:G918"/>
    <mergeCell ref="F913:G913"/>
    <mergeCell ref="F914:G914"/>
    <mergeCell ref="F915:G915"/>
    <mergeCell ref="F910:G910"/>
    <mergeCell ref="F911:G911"/>
    <mergeCell ref="F912:G912"/>
    <mergeCell ref="F907:G907"/>
    <mergeCell ref="F908:G908"/>
    <mergeCell ref="F909:G909"/>
    <mergeCell ref="F904:G904"/>
    <mergeCell ref="F905:G905"/>
    <mergeCell ref="F906:G906"/>
    <mergeCell ref="F901:G901"/>
    <mergeCell ref="F902:G902"/>
    <mergeCell ref="F903:G903"/>
    <mergeCell ref="F898:G898"/>
    <mergeCell ref="F899:G899"/>
    <mergeCell ref="F900:G900"/>
    <mergeCell ref="F895:G895"/>
    <mergeCell ref="F896:G896"/>
    <mergeCell ref="F897:G897"/>
    <mergeCell ref="F892:G892"/>
    <mergeCell ref="F893:G893"/>
    <mergeCell ref="F894:G894"/>
    <mergeCell ref="F889:G889"/>
    <mergeCell ref="F890:G890"/>
    <mergeCell ref="F891:G891"/>
    <mergeCell ref="F886:G886"/>
    <mergeCell ref="F887:G887"/>
    <mergeCell ref="F888:G888"/>
    <mergeCell ref="F883:G883"/>
    <mergeCell ref="F884:G884"/>
    <mergeCell ref="F885:G885"/>
    <mergeCell ref="F880:G880"/>
    <mergeCell ref="F881:G881"/>
    <mergeCell ref="F882:G882"/>
    <mergeCell ref="F877:G877"/>
    <mergeCell ref="F878:G878"/>
    <mergeCell ref="F879:G879"/>
    <mergeCell ref="F874:G874"/>
    <mergeCell ref="F875:G875"/>
    <mergeCell ref="F876:G876"/>
    <mergeCell ref="F871:G871"/>
    <mergeCell ref="F872:G872"/>
    <mergeCell ref="F873:G873"/>
    <mergeCell ref="F868:G868"/>
    <mergeCell ref="F869:G869"/>
    <mergeCell ref="F870:G870"/>
    <mergeCell ref="F865:G865"/>
    <mergeCell ref="F866:G866"/>
    <mergeCell ref="F867:G867"/>
    <mergeCell ref="F862:G862"/>
    <mergeCell ref="F863:G863"/>
    <mergeCell ref="F864:G864"/>
    <mergeCell ref="F859:G859"/>
    <mergeCell ref="F860:G860"/>
    <mergeCell ref="F861:G861"/>
    <mergeCell ref="F856:G856"/>
    <mergeCell ref="F857:G857"/>
    <mergeCell ref="F858:G858"/>
    <mergeCell ref="F853:G853"/>
    <mergeCell ref="F854:G854"/>
    <mergeCell ref="F855:G855"/>
    <mergeCell ref="F850:G850"/>
    <mergeCell ref="F851:G851"/>
    <mergeCell ref="F852:G852"/>
    <mergeCell ref="F847:G847"/>
    <mergeCell ref="F848:G848"/>
    <mergeCell ref="F849:G849"/>
    <mergeCell ref="F844:G844"/>
    <mergeCell ref="F845:G845"/>
    <mergeCell ref="F846:G846"/>
    <mergeCell ref="F841:G841"/>
    <mergeCell ref="F842:G842"/>
    <mergeCell ref="F843:G843"/>
    <mergeCell ref="F838:G838"/>
    <mergeCell ref="F839:G839"/>
    <mergeCell ref="F840:G840"/>
    <mergeCell ref="F835:G835"/>
    <mergeCell ref="F836:G836"/>
    <mergeCell ref="F837:G837"/>
    <mergeCell ref="F832:G832"/>
    <mergeCell ref="F833:G833"/>
    <mergeCell ref="F834:G834"/>
    <mergeCell ref="F829:G829"/>
    <mergeCell ref="F830:G830"/>
    <mergeCell ref="F831:G831"/>
    <mergeCell ref="F826:G826"/>
    <mergeCell ref="F827:G827"/>
    <mergeCell ref="F828:G828"/>
    <mergeCell ref="F823:G823"/>
    <mergeCell ref="F824:G824"/>
    <mergeCell ref="F825:G825"/>
    <mergeCell ref="F820:G820"/>
    <mergeCell ref="F821:G821"/>
    <mergeCell ref="F822:G822"/>
    <mergeCell ref="F817:G817"/>
    <mergeCell ref="F818:G818"/>
    <mergeCell ref="F819:G819"/>
    <mergeCell ref="F814:G814"/>
    <mergeCell ref="F815:G815"/>
    <mergeCell ref="F816:G816"/>
    <mergeCell ref="F811:G811"/>
    <mergeCell ref="F812:G812"/>
    <mergeCell ref="F813:G813"/>
    <mergeCell ref="F808:G808"/>
    <mergeCell ref="F809:G809"/>
    <mergeCell ref="F810:G810"/>
    <mergeCell ref="F805:G805"/>
    <mergeCell ref="F806:G806"/>
    <mergeCell ref="F807:G807"/>
    <mergeCell ref="F802:G802"/>
    <mergeCell ref="F803:G803"/>
    <mergeCell ref="F804:G804"/>
    <mergeCell ref="F799:G799"/>
    <mergeCell ref="F800:G800"/>
    <mergeCell ref="F801:G801"/>
    <mergeCell ref="F796:G796"/>
    <mergeCell ref="F797:G797"/>
    <mergeCell ref="F798:G798"/>
    <mergeCell ref="F793:G793"/>
    <mergeCell ref="F794:G794"/>
    <mergeCell ref="F795:G795"/>
    <mergeCell ref="F790:G790"/>
    <mergeCell ref="F791:G791"/>
    <mergeCell ref="F792:G792"/>
    <mergeCell ref="F787:G787"/>
    <mergeCell ref="F788:G788"/>
    <mergeCell ref="F789:G789"/>
    <mergeCell ref="F784:G784"/>
    <mergeCell ref="F785:G785"/>
    <mergeCell ref="F786:G786"/>
    <mergeCell ref="F781:G781"/>
    <mergeCell ref="F782:G782"/>
    <mergeCell ref="F783:G783"/>
    <mergeCell ref="F778:G778"/>
    <mergeCell ref="F779:G779"/>
    <mergeCell ref="F780:G780"/>
    <mergeCell ref="F775:G775"/>
    <mergeCell ref="F776:G776"/>
    <mergeCell ref="F777:G777"/>
    <mergeCell ref="F772:G772"/>
    <mergeCell ref="F773:G773"/>
    <mergeCell ref="F774:G774"/>
    <mergeCell ref="F769:G769"/>
    <mergeCell ref="F770:G770"/>
    <mergeCell ref="F771:G771"/>
    <mergeCell ref="F766:G766"/>
    <mergeCell ref="F767:G767"/>
    <mergeCell ref="F768:G768"/>
    <mergeCell ref="F763:G763"/>
    <mergeCell ref="F764:G764"/>
    <mergeCell ref="F765:G765"/>
    <mergeCell ref="F760:G760"/>
    <mergeCell ref="F761:G761"/>
    <mergeCell ref="F762:G762"/>
    <mergeCell ref="F757:G757"/>
    <mergeCell ref="F758:G758"/>
    <mergeCell ref="F759:G759"/>
    <mergeCell ref="F754:G754"/>
    <mergeCell ref="F755:G755"/>
    <mergeCell ref="F756:G756"/>
    <mergeCell ref="F751:G751"/>
    <mergeCell ref="F752:G752"/>
    <mergeCell ref="F753:G753"/>
    <mergeCell ref="F748:G748"/>
    <mergeCell ref="F749:G749"/>
    <mergeCell ref="F750:G750"/>
    <mergeCell ref="F745:G745"/>
    <mergeCell ref="F746:G746"/>
    <mergeCell ref="F747:G747"/>
    <mergeCell ref="F742:G742"/>
    <mergeCell ref="F743:G743"/>
    <mergeCell ref="F744:G744"/>
    <mergeCell ref="F739:G739"/>
    <mergeCell ref="F740:G740"/>
    <mergeCell ref="F741:G741"/>
    <mergeCell ref="F736:G736"/>
    <mergeCell ref="F737:G737"/>
    <mergeCell ref="F738:G738"/>
    <mergeCell ref="F733:G733"/>
    <mergeCell ref="F734:G734"/>
    <mergeCell ref="F735:G735"/>
    <mergeCell ref="F730:G730"/>
    <mergeCell ref="F731:G731"/>
    <mergeCell ref="F732:G732"/>
    <mergeCell ref="F727:G727"/>
    <mergeCell ref="F728:G728"/>
    <mergeCell ref="F729:G729"/>
    <mergeCell ref="F724:G724"/>
    <mergeCell ref="F725:G725"/>
    <mergeCell ref="F726:G726"/>
    <mergeCell ref="F721:G721"/>
    <mergeCell ref="F722:G722"/>
    <mergeCell ref="F723:G723"/>
    <mergeCell ref="F718:G718"/>
    <mergeCell ref="F719:G719"/>
    <mergeCell ref="F720:G720"/>
    <mergeCell ref="F715:G715"/>
    <mergeCell ref="F716:G716"/>
    <mergeCell ref="F717:G717"/>
    <mergeCell ref="F712:G712"/>
    <mergeCell ref="F713:G713"/>
    <mergeCell ref="F714:G714"/>
    <mergeCell ref="F709:G709"/>
    <mergeCell ref="F710:G710"/>
    <mergeCell ref="F711:G711"/>
    <mergeCell ref="F706:G706"/>
    <mergeCell ref="F707:G707"/>
    <mergeCell ref="F708:G708"/>
    <mergeCell ref="F703:G703"/>
    <mergeCell ref="F704:G704"/>
    <mergeCell ref="F705:G705"/>
    <mergeCell ref="F700:G700"/>
    <mergeCell ref="F701:G701"/>
    <mergeCell ref="F702:G702"/>
    <mergeCell ref="F697:G697"/>
    <mergeCell ref="F698:G698"/>
    <mergeCell ref="F699:G699"/>
    <mergeCell ref="F694:G694"/>
    <mergeCell ref="F695:G695"/>
    <mergeCell ref="F696:G696"/>
    <mergeCell ref="F691:G691"/>
    <mergeCell ref="F692:G692"/>
    <mergeCell ref="F693:G693"/>
    <mergeCell ref="F688:G688"/>
    <mergeCell ref="F689:G689"/>
    <mergeCell ref="F690:G690"/>
    <mergeCell ref="F685:G685"/>
    <mergeCell ref="F686:G686"/>
    <mergeCell ref="F687:G687"/>
    <mergeCell ref="F682:G682"/>
    <mergeCell ref="F683:G683"/>
    <mergeCell ref="F684:G684"/>
    <mergeCell ref="F679:G679"/>
    <mergeCell ref="F680:G680"/>
    <mergeCell ref="F681:G681"/>
    <mergeCell ref="F676:G676"/>
    <mergeCell ref="F677:G677"/>
    <mergeCell ref="F678:G678"/>
    <mergeCell ref="F673:G673"/>
    <mergeCell ref="F674:G674"/>
    <mergeCell ref="F675:G675"/>
    <mergeCell ref="F670:G670"/>
    <mergeCell ref="F671:G671"/>
    <mergeCell ref="F672:G672"/>
    <mergeCell ref="F667:G667"/>
    <mergeCell ref="F668:G668"/>
    <mergeCell ref="F669:G669"/>
    <mergeCell ref="F664:G664"/>
    <mergeCell ref="F665:G665"/>
    <mergeCell ref="F666:G666"/>
    <mergeCell ref="F661:G661"/>
    <mergeCell ref="F662:G662"/>
    <mergeCell ref="F663:G663"/>
    <mergeCell ref="F658:G658"/>
    <mergeCell ref="F659:G659"/>
    <mergeCell ref="F660:G660"/>
    <mergeCell ref="F655:G655"/>
    <mergeCell ref="F656:G656"/>
    <mergeCell ref="F657:G657"/>
    <mergeCell ref="F652:G652"/>
    <mergeCell ref="F653:G653"/>
    <mergeCell ref="F654:G654"/>
    <mergeCell ref="F649:G649"/>
    <mergeCell ref="F650:G650"/>
    <mergeCell ref="F651:G651"/>
    <mergeCell ref="F646:G646"/>
    <mergeCell ref="F647:G647"/>
    <mergeCell ref="F648:G648"/>
    <mergeCell ref="F643:G643"/>
    <mergeCell ref="F644:G644"/>
    <mergeCell ref="F645:G645"/>
    <mergeCell ref="F640:G640"/>
    <mergeCell ref="F641:G641"/>
    <mergeCell ref="F642:G642"/>
    <mergeCell ref="F637:G637"/>
    <mergeCell ref="F638:G638"/>
    <mergeCell ref="F639:G639"/>
    <mergeCell ref="F634:G634"/>
    <mergeCell ref="F635:G635"/>
    <mergeCell ref="F636:G636"/>
    <mergeCell ref="F631:G631"/>
    <mergeCell ref="F632:G632"/>
    <mergeCell ref="F633:G633"/>
    <mergeCell ref="F628:G628"/>
    <mergeCell ref="F629:G629"/>
    <mergeCell ref="F630:G630"/>
    <mergeCell ref="F625:G625"/>
    <mergeCell ref="F626:G626"/>
    <mergeCell ref="F627:G627"/>
    <mergeCell ref="F622:G622"/>
    <mergeCell ref="F623:G623"/>
    <mergeCell ref="F624:G624"/>
    <mergeCell ref="F619:G619"/>
    <mergeCell ref="F620:G620"/>
    <mergeCell ref="F621:G621"/>
    <mergeCell ref="F616:G616"/>
    <mergeCell ref="F617:G617"/>
    <mergeCell ref="F618:G618"/>
    <mergeCell ref="F613:G613"/>
    <mergeCell ref="F614:G614"/>
    <mergeCell ref="F615:G615"/>
    <mergeCell ref="F610:G610"/>
    <mergeCell ref="F611:G611"/>
    <mergeCell ref="F612:G612"/>
    <mergeCell ref="F607:G607"/>
    <mergeCell ref="F608:G608"/>
    <mergeCell ref="F609:G609"/>
    <mergeCell ref="F604:G604"/>
    <mergeCell ref="F605:G605"/>
    <mergeCell ref="F606:G606"/>
    <mergeCell ref="F601:G601"/>
    <mergeCell ref="F602:G602"/>
    <mergeCell ref="F603:G603"/>
    <mergeCell ref="F598:G598"/>
    <mergeCell ref="F599:G599"/>
    <mergeCell ref="F600:G600"/>
    <mergeCell ref="F595:G595"/>
    <mergeCell ref="F596:G596"/>
    <mergeCell ref="F597:G597"/>
    <mergeCell ref="F592:G592"/>
    <mergeCell ref="F593:G593"/>
    <mergeCell ref="F594:G594"/>
    <mergeCell ref="F589:G589"/>
    <mergeCell ref="F590:G590"/>
    <mergeCell ref="F591:G591"/>
    <mergeCell ref="F586:G586"/>
    <mergeCell ref="F587:G587"/>
    <mergeCell ref="F588:G588"/>
    <mergeCell ref="F583:G583"/>
    <mergeCell ref="F584:G584"/>
    <mergeCell ref="F585:G585"/>
    <mergeCell ref="F580:G580"/>
    <mergeCell ref="F581:G581"/>
    <mergeCell ref="F582:G582"/>
    <mergeCell ref="F577:G577"/>
    <mergeCell ref="F578:G578"/>
    <mergeCell ref="F579:G579"/>
    <mergeCell ref="F574:G574"/>
    <mergeCell ref="F575:G575"/>
    <mergeCell ref="F576:G576"/>
    <mergeCell ref="F571:G571"/>
    <mergeCell ref="F572:G572"/>
    <mergeCell ref="F573:G573"/>
    <mergeCell ref="F568:G568"/>
    <mergeCell ref="F569:G569"/>
    <mergeCell ref="F570:G570"/>
    <mergeCell ref="F565:G565"/>
    <mergeCell ref="F566:G566"/>
    <mergeCell ref="F567:G567"/>
    <mergeCell ref="F562:G562"/>
    <mergeCell ref="F563:G563"/>
    <mergeCell ref="F564:G564"/>
    <mergeCell ref="F559:G559"/>
    <mergeCell ref="F560:G560"/>
    <mergeCell ref="F561:G561"/>
    <mergeCell ref="F556:G556"/>
    <mergeCell ref="F557:G557"/>
    <mergeCell ref="F558:G558"/>
    <mergeCell ref="F553:G553"/>
    <mergeCell ref="F554:G554"/>
    <mergeCell ref="F555:G555"/>
    <mergeCell ref="F550:G550"/>
    <mergeCell ref="F551:G551"/>
    <mergeCell ref="F552:G552"/>
    <mergeCell ref="F547:G547"/>
    <mergeCell ref="F548:G548"/>
    <mergeCell ref="F549:G549"/>
    <mergeCell ref="F544:G544"/>
    <mergeCell ref="F545:G545"/>
    <mergeCell ref="F546:G546"/>
    <mergeCell ref="F541:G541"/>
    <mergeCell ref="F542:G542"/>
    <mergeCell ref="F543:G543"/>
    <mergeCell ref="F538:G538"/>
    <mergeCell ref="F539:G539"/>
    <mergeCell ref="F540:G540"/>
    <mergeCell ref="F535:G535"/>
    <mergeCell ref="F536:G536"/>
    <mergeCell ref="F537:G537"/>
    <mergeCell ref="F532:G532"/>
    <mergeCell ref="F533:G533"/>
    <mergeCell ref="F534:G534"/>
    <mergeCell ref="F529:G529"/>
    <mergeCell ref="F530:G530"/>
    <mergeCell ref="F531:G531"/>
    <mergeCell ref="F526:G526"/>
    <mergeCell ref="F527:G527"/>
    <mergeCell ref="F528:G528"/>
    <mergeCell ref="F523:G523"/>
    <mergeCell ref="F524:G524"/>
    <mergeCell ref="F525:G525"/>
    <mergeCell ref="F520:G520"/>
    <mergeCell ref="F521:G521"/>
    <mergeCell ref="F522:G522"/>
    <mergeCell ref="F517:G517"/>
    <mergeCell ref="F518:G518"/>
    <mergeCell ref="F519:G519"/>
    <mergeCell ref="F514:G514"/>
    <mergeCell ref="F515:G515"/>
    <mergeCell ref="F516:G516"/>
    <mergeCell ref="F511:G511"/>
    <mergeCell ref="F512:G512"/>
    <mergeCell ref="F513:G513"/>
    <mergeCell ref="F508:G508"/>
    <mergeCell ref="F509:G509"/>
    <mergeCell ref="F510:G510"/>
    <mergeCell ref="F505:G505"/>
    <mergeCell ref="F506:G506"/>
    <mergeCell ref="F507:G507"/>
    <mergeCell ref="F502:G502"/>
    <mergeCell ref="F503:G503"/>
    <mergeCell ref="F504:G504"/>
    <mergeCell ref="F499:G499"/>
    <mergeCell ref="F500:G500"/>
    <mergeCell ref="F501:G501"/>
    <mergeCell ref="F496:G496"/>
    <mergeCell ref="F497:G497"/>
    <mergeCell ref="F498:G498"/>
    <mergeCell ref="F493:G493"/>
    <mergeCell ref="F494:G494"/>
    <mergeCell ref="F495:G495"/>
    <mergeCell ref="F490:G490"/>
    <mergeCell ref="F491:G491"/>
    <mergeCell ref="F492:G492"/>
    <mergeCell ref="F487:G487"/>
    <mergeCell ref="F488:G488"/>
    <mergeCell ref="F489:G489"/>
    <mergeCell ref="F484:G484"/>
    <mergeCell ref="F485:G485"/>
    <mergeCell ref="F486:G486"/>
    <mergeCell ref="F481:G481"/>
    <mergeCell ref="F482:G482"/>
    <mergeCell ref="F483:G483"/>
    <mergeCell ref="F478:G478"/>
    <mergeCell ref="F479:G479"/>
    <mergeCell ref="F480:G480"/>
    <mergeCell ref="F475:G475"/>
    <mergeCell ref="F476:G476"/>
    <mergeCell ref="F477:G477"/>
    <mergeCell ref="F472:G472"/>
    <mergeCell ref="F473:G473"/>
    <mergeCell ref="F474:G474"/>
    <mergeCell ref="F469:G469"/>
    <mergeCell ref="F470:G470"/>
    <mergeCell ref="F471:G471"/>
    <mergeCell ref="F466:G466"/>
    <mergeCell ref="F467:G467"/>
    <mergeCell ref="F468:G468"/>
    <mergeCell ref="F463:G463"/>
    <mergeCell ref="F464:G464"/>
    <mergeCell ref="F465:G465"/>
    <mergeCell ref="F460:G460"/>
    <mergeCell ref="F461:G461"/>
    <mergeCell ref="F462:G462"/>
    <mergeCell ref="F457:G457"/>
    <mergeCell ref="F458:G458"/>
    <mergeCell ref="F459:G459"/>
    <mergeCell ref="F454:G454"/>
    <mergeCell ref="F455:G455"/>
    <mergeCell ref="F456:G456"/>
    <mergeCell ref="F451:G451"/>
    <mergeCell ref="F452:G452"/>
    <mergeCell ref="F453:G453"/>
    <mergeCell ref="F448:G448"/>
    <mergeCell ref="F449:G449"/>
    <mergeCell ref="F450:G450"/>
    <mergeCell ref="F445:G445"/>
    <mergeCell ref="F446:G446"/>
    <mergeCell ref="F447:G447"/>
    <mergeCell ref="F442:G442"/>
    <mergeCell ref="F443:G443"/>
    <mergeCell ref="F444:G444"/>
    <mergeCell ref="F439:G439"/>
    <mergeCell ref="F440:G440"/>
    <mergeCell ref="F441:G441"/>
    <mergeCell ref="F436:G436"/>
    <mergeCell ref="F437:G437"/>
    <mergeCell ref="F438:G438"/>
    <mergeCell ref="F433:G433"/>
    <mergeCell ref="F434:G434"/>
    <mergeCell ref="F435:G435"/>
    <mergeCell ref="F430:G430"/>
    <mergeCell ref="F431:G431"/>
    <mergeCell ref="F432:G432"/>
    <mergeCell ref="F427:G427"/>
    <mergeCell ref="F428:G428"/>
    <mergeCell ref="F429:G429"/>
    <mergeCell ref="F424:G424"/>
    <mergeCell ref="F425:G425"/>
    <mergeCell ref="F426:G426"/>
    <mergeCell ref="F421:G421"/>
    <mergeCell ref="F422:G422"/>
    <mergeCell ref="F423:G423"/>
    <mergeCell ref="F418:G418"/>
    <mergeCell ref="F419:G419"/>
    <mergeCell ref="F420:G420"/>
    <mergeCell ref="F415:G415"/>
    <mergeCell ref="F416:G416"/>
    <mergeCell ref="F417:G417"/>
    <mergeCell ref="F412:G412"/>
    <mergeCell ref="F413:G413"/>
    <mergeCell ref="F414:G414"/>
    <mergeCell ref="F409:G409"/>
    <mergeCell ref="F410:G410"/>
    <mergeCell ref="F411:G411"/>
    <mergeCell ref="F406:G406"/>
    <mergeCell ref="F407:G407"/>
    <mergeCell ref="F408:G408"/>
    <mergeCell ref="F403:G403"/>
    <mergeCell ref="F404:G404"/>
    <mergeCell ref="F405:G405"/>
    <mergeCell ref="F400:G400"/>
    <mergeCell ref="F401:G401"/>
    <mergeCell ref="F402:G402"/>
    <mergeCell ref="F397:G397"/>
    <mergeCell ref="F398:G398"/>
    <mergeCell ref="F399:G399"/>
    <mergeCell ref="F394:G394"/>
    <mergeCell ref="F395:G395"/>
    <mergeCell ref="F396:G396"/>
    <mergeCell ref="F391:G391"/>
    <mergeCell ref="F392:G392"/>
    <mergeCell ref="F393:G393"/>
    <mergeCell ref="F388:G388"/>
    <mergeCell ref="F389:G389"/>
    <mergeCell ref="F390:G390"/>
    <mergeCell ref="F385:G385"/>
    <mergeCell ref="F386:G386"/>
    <mergeCell ref="F387:G387"/>
    <mergeCell ref="F382:G382"/>
    <mergeCell ref="F383:G383"/>
    <mergeCell ref="F384:G384"/>
    <mergeCell ref="F379:G379"/>
    <mergeCell ref="F380:G380"/>
    <mergeCell ref="F381:G381"/>
    <mergeCell ref="F376:G376"/>
    <mergeCell ref="F377:G377"/>
    <mergeCell ref="F378:G378"/>
    <mergeCell ref="F373:G373"/>
    <mergeCell ref="F374:G374"/>
    <mergeCell ref="F375:G375"/>
    <mergeCell ref="F370:G370"/>
    <mergeCell ref="F371:G371"/>
    <mergeCell ref="F372:G372"/>
    <mergeCell ref="F367:G367"/>
    <mergeCell ref="F368:G368"/>
    <mergeCell ref="F369:G369"/>
    <mergeCell ref="F364:G364"/>
    <mergeCell ref="F365:G365"/>
    <mergeCell ref="F366:G366"/>
    <mergeCell ref="F361:G361"/>
    <mergeCell ref="F362:G362"/>
    <mergeCell ref="F363:G363"/>
    <mergeCell ref="F358:G358"/>
    <mergeCell ref="F359:G359"/>
    <mergeCell ref="F360:G360"/>
    <mergeCell ref="F355:G355"/>
    <mergeCell ref="F356:G356"/>
    <mergeCell ref="F357:G357"/>
    <mergeCell ref="F352:G352"/>
    <mergeCell ref="F353:G353"/>
    <mergeCell ref="F354:G354"/>
    <mergeCell ref="F349:G349"/>
    <mergeCell ref="F350:G350"/>
    <mergeCell ref="F351:G351"/>
    <mergeCell ref="F346:G346"/>
    <mergeCell ref="F347:G347"/>
    <mergeCell ref="F348:G348"/>
    <mergeCell ref="F343:G343"/>
    <mergeCell ref="F344:G344"/>
    <mergeCell ref="F345:G345"/>
    <mergeCell ref="F340:G340"/>
    <mergeCell ref="F341:G341"/>
    <mergeCell ref="F342:G342"/>
    <mergeCell ref="F337:G337"/>
    <mergeCell ref="F338:G338"/>
    <mergeCell ref="F339:G339"/>
    <mergeCell ref="F334:G334"/>
    <mergeCell ref="F335:G335"/>
    <mergeCell ref="F336:G336"/>
    <mergeCell ref="F331:G331"/>
    <mergeCell ref="F332:G332"/>
    <mergeCell ref="F333:G333"/>
    <mergeCell ref="F328:G328"/>
    <mergeCell ref="F329:G329"/>
    <mergeCell ref="F330:G330"/>
    <mergeCell ref="F325:G325"/>
    <mergeCell ref="F326:G326"/>
    <mergeCell ref="F327:G327"/>
    <mergeCell ref="F322:G322"/>
    <mergeCell ref="F323:G323"/>
    <mergeCell ref="F324:G324"/>
    <mergeCell ref="F319:G319"/>
    <mergeCell ref="F320:G320"/>
    <mergeCell ref="F321:G321"/>
    <mergeCell ref="F316:G316"/>
    <mergeCell ref="F317:G317"/>
    <mergeCell ref="F318:G318"/>
    <mergeCell ref="F313:G313"/>
    <mergeCell ref="F314:G314"/>
    <mergeCell ref="F315:G315"/>
    <mergeCell ref="F310:G310"/>
    <mergeCell ref="F311:G311"/>
    <mergeCell ref="F312:G312"/>
    <mergeCell ref="F307:G307"/>
    <mergeCell ref="F308:G308"/>
    <mergeCell ref="F309:G309"/>
    <mergeCell ref="F304:G304"/>
    <mergeCell ref="F305:G305"/>
    <mergeCell ref="F306:G306"/>
    <mergeCell ref="F301:G301"/>
    <mergeCell ref="F302:G302"/>
    <mergeCell ref="F303:G303"/>
    <mergeCell ref="F298:G298"/>
    <mergeCell ref="F299:G299"/>
    <mergeCell ref="F300:G300"/>
    <mergeCell ref="F295:G295"/>
    <mergeCell ref="F296:G296"/>
    <mergeCell ref="F297:G297"/>
    <mergeCell ref="F292:G292"/>
    <mergeCell ref="F293:G293"/>
    <mergeCell ref="F294:G294"/>
    <mergeCell ref="F289:G289"/>
    <mergeCell ref="F290:G290"/>
    <mergeCell ref="F291:G291"/>
    <mergeCell ref="F286:G286"/>
    <mergeCell ref="F287:G287"/>
    <mergeCell ref="F288:G288"/>
    <mergeCell ref="F283:G283"/>
    <mergeCell ref="F284:G284"/>
    <mergeCell ref="F285:G285"/>
    <mergeCell ref="F280:G280"/>
    <mergeCell ref="F281:G281"/>
    <mergeCell ref="F282:G282"/>
    <mergeCell ref="F277:G277"/>
    <mergeCell ref="F278:G278"/>
    <mergeCell ref="F279:G279"/>
    <mergeCell ref="F274:G274"/>
    <mergeCell ref="F275:G275"/>
    <mergeCell ref="F276:G276"/>
    <mergeCell ref="F271:G271"/>
    <mergeCell ref="F272:G272"/>
    <mergeCell ref="F273:G273"/>
    <mergeCell ref="F268:G268"/>
    <mergeCell ref="F269:G269"/>
    <mergeCell ref="F270:G270"/>
    <mergeCell ref="F265:G265"/>
    <mergeCell ref="F266:G266"/>
    <mergeCell ref="F267:G267"/>
    <mergeCell ref="F262:G262"/>
    <mergeCell ref="F263:G263"/>
    <mergeCell ref="F264:G264"/>
    <mergeCell ref="F259:G259"/>
    <mergeCell ref="F260:G260"/>
    <mergeCell ref="F261:G261"/>
    <mergeCell ref="F256:G256"/>
    <mergeCell ref="F257:G257"/>
    <mergeCell ref="F258:G258"/>
    <mergeCell ref="F253:G253"/>
    <mergeCell ref="F254:G254"/>
    <mergeCell ref="F255:G255"/>
    <mergeCell ref="F250:G250"/>
    <mergeCell ref="F251:G251"/>
    <mergeCell ref="F252:G252"/>
    <mergeCell ref="F247:G247"/>
    <mergeCell ref="F248:G248"/>
    <mergeCell ref="F249:G249"/>
    <mergeCell ref="F244:G244"/>
    <mergeCell ref="F245:G245"/>
    <mergeCell ref="F246:G246"/>
    <mergeCell ref="F241:G241"/>
    <mergeCell ref="F242:G242"/>
    <mergeCell ref="F243:G243"/>
    <mergeCell ref="F238:G238"/>
    <mergeCell ref="F239:G239"/>
    <mergeCell ref="F240:G240"/>
    <mergeCell ref="F235:G235"/>
    <mergeCell ref="F236:G236"/>
    <mergeCell ref="F237:G237"/>
    <mergeCell ref="F232:G232"/>
    <mergeCell ref="F233:G233"/>
    <mergeCell ref="F234:G234"/>
    <mergeCell ref="F229:G229"/>
    <mergeCell ref="F230:G230"/>
    <mergeCell ref="F231:G231"/>
    <mergeCell ref="F226:G226"/>
    <mergeCell ref="F227:G227"/>
    <mergeCell ref="F228:G228"/>
    <mergeCell ref="F223:G223"/>
    <mergeCell ref="F224:G224"/>
    <mergeCell ref="F225:G225"/>
    <mergeCell ref="F220:G220"/>
    <mergeCell ref="F221:G221"/>
    <mergeCell ref="F222:G222"/>
    <mergeCell ref="F217:G217"/>
    <mergeCell ref="F218:G218"/>
    <mergeCell ref="F219:G219"/>
    <mergeCell ref="F214:G214"/>
    <mergeCell ref="F215:G215"/>
    <mergeCell ref="F216:G216"/>
    <mergeCell ref="F211:G211"/>
    <mergeCell ref="F212:G212"/>
    <mergeCell ref="F213:G213"/>
    <mergeCell ref="F208:G208"/>
    <mergeCell ref="F209:G209"/>
    <mergeCell ref="F210:G210"/>
    <mergeCell ref="F205:G205"/>
    <mergeCell ref="F206:G206"/>
    <mergeCell ref="F207:G207"/>
    <mergeCell ref="F202:G202"/>
    <mergeCell ref="F203:G203"/>
    <mergeCell ref="F204:G204"/>
    <mergeCell ref="F199:G199"/>
    <mergeCell ref="F200:G200"/>
    <mergeCell ref="F201:G201"/>
    <mergeCell ref="F196:G196"/>
    <mergeCell ref="F197:G197"/>
    <mergeCell ref="F198:G198"/>
    <mergeCell ref="F193:G193"/>
    <mergeCell ref="F194:G194"/>
    <mergeCell ref="F195:G195"/>
    <mergeCell ref="F190:G190"/>
    <mergeCell ref="F191:G191"/>
    <mergeCell ref="F192:G192"/>
    <mergeCell ref="F187:G187"/>
    <mergeCell ref="F188:G188"/>
    <mergeCell ref="F189:G189"/>
    <mergeCell ref="F184:G184"/>
    <mergeCell ref="F185:G185"/>
    <mergeCell ref="F186:G186"/>
    <mergeCell ref="F181:G181"/>
    <mergeCell ref="F182:G182"/>
    <mergeCell ref="F183:G183"/>
    <mergeCell ref="F178:G178"/>
    <mergeCell ref="F179:G179"/>
    <mergeCell ref="F180:G180"/>
    <mergeCell ref="F175:G175"/>
    <mergeCell ref="F176:G176"/>
    <mergeCell ref="F177:G177"/>
    <mergeCell ref="F172:G172"/>
    <mergeCell ref="F173:G173"/>
    <mergeCell ref="F174:G174"/>
    <mergeCell ref="F169:G169"/>
    <mergeCell ref="F170:G170"/>
    <mergeCell ref="F171:G171"/>
    <mergeCell ref="F166:G166"/>
    <mergeCell ref="F167:G167"/>
    <mergeCell ref="F168:G168"/>
    <mergeCell ref="F163:G163"/>
    <mergeCell ref="F164:G164"/>
    <mergeCell ref="F165:G165"/>
    <mergeCell ref="F160:G160"/>
    <mergeCell ref="F161:G161"/>
    <mergeCell ref="F162:G162"/>
    <mergeCell ref="F157:G157"/>
    <mergeCell ref="F158:G158"/>
    <mergeCell ref="F159:G159"/>
    <mergeCell ref="F154:G154"/>
    <mergeCell ref="F155:G155"/>
    <mergeCell ref="F156:G156"/>
    <mergeCell ref="F151:G151"/>
    <mergeCell ref="F152:G152"/>
    <mergeCell ref="F153:G153"/>
    <mergeCell ref="F148:G148"/>
    <mergeCell ref="F149:G149"/>
    <mergeCell ref="F150:G150"/>
    <mergeCell ref="F145:G145"/>
    <mergeCell ref="F146:G146"/>
    <mergeCell ref="F147:G147"/>
    <mergeCell ref="F142:G142"/>
    <mergeCell ref="F143:G143"/>
    <mergeCell ref="F144:G144"/>
    <mergeCell ref="F139:G139"/>
    <mergeCell ref="F140:G140"/>
    <mergeCell ref="F141:G141"/>
    <mergeCell ref="F136:G136"/>
    <mergeCell ref="F137:G137"/>
    <mergeCell ref="F138:G138"/>
    <mergeCell ref="F133:G133"/>
    <mergeCell ref="F134:G134"/>
    <mergeCell ref="F135:G135"/>
    <mergeCell ref="F130:G130"/>
    <mergeCell ref="F131:G131"/>
    <mergeCell ref="F132:G132"/>
    <mergeCell ref="F127:G127"/>
    <mergeCell ref="F128:G128"/>
    <mergeCell ref="F129:G129"/>
    <mergeCell ref="F124:G124"/>
    <mergeCell ref="F125:G125"/>
    <mergeCell ref="F126:G126"/>
    <mergeCell ref="F121:G121"/>
    <mergeCell ref="F122:G122"/>
    <mergeCell ref="F123:G123"/>
    <mergeCell ref="F118:G118"/>
    <mergeCell ref="F119:G119"/>
    <mergeCell ref="F120:G120"/>
    <mergeCell ref="F115:G115"/>
    <mergeCell ref="F116:G116"/>
    <mergeCell ref="F117:G117"/>
    <mergeCell ref="F112:G112"/>
    <mergeCell ref="F113:G113"/>
    <mergeCell ref="F114:G114"/>
    <mergeCell ref="F109:G109"/>
    <mergeCell ref="F110:G110"/>
    <mergeCell ref="F111:G111"/>
    <mergeCell ref="F106:G106"/>
    <mergeCell ref="F107:G107"/>
    <mergeCell ref="F108:G108"/>
    <mergeCell ref="F103:G103"/>
    <mergeCell ref="F104:G104"/>
    <mergeCell ref="F105:G105"/>
    <mergeCell ref="F100:G100"/>
    <mergeCell ref="F101:G101"/>
    <mergeCell ref="F102:G102"/>
    <mergeCell ref="F97:G97"/>
    <mergeCell ref="F98:G98"/>
    <mergeCell ref="F99:G99"/>
    <mergeCell ref="F94:G94"/>
    <mergeCell ref="F95:G95"/>
    <mergeCell ref="F96:G96"/>
    <mergeCell ref="F91:G91"/>
    <mergeCell ref="F92:G92"/>
    <mergeCell ref="F93:G93"/>
    <mergeCell ref="F88:G88"/>
    <mergeCell ref="F89:G89"/>
    <mergeCell ref="F90:G90"/>
    <mergeCell ref="F85:G85"/>
    <mergeCell ref="F86:G86"/>
    <mergeCell ref="F87:G87"/>
    <mergeCell ref="F82:G82"/>
    <mergeCell ref="F83:G83"/>
    <mergeCell ref="F84:G84"/>
    <mergeCell ref="F79:G79"/>
    <mergeCell ref="F80:G80"/>
    <mergeCell ref="F81:G81"/>
    <mergeCell ref="F76:G76"/>
    <mergeCell ref="F77:G77"/>
    <mergeCell ref="F78:G78"/>
    <mergeCell ref="F73:G73"/>
    <mergeCell ref="F74:G74"/>
    <mergeCell ref="F75:G75"/>
    <mergeCell ref="F70:G70"/>
    <mergeCell ref="F71:G71"/>
    <mergeCell ref="F72:G72"/>
    <mergeCell ref="F67:G67"/>
    <mergeCell ref="F68:G68"/>
    <mergeCell ref="F69:G69"/>
    <mergeCell ref="F64:G64"/>
    <mergeCell ref="F65:G65"/>
    <mergeCell ref="F66:G66"/>
    <mergeCell ref="F61:G61"/>
    <mergeCell ref="F62:G62"/>
    <mergeCell ref="F63:G63"/>
    <mergeCell ref="F58:G58"/>
    <mergeCell ref="F59:G59"/>
    <mergeCell ref="F60:G60"/>
    <mergeCell ref="F55:G55"/>
    <mergeCell ref="F56:G56"/>
    <mergeCell ref="F57:G57"/>
    <mergeCell ref="F52:G52"/>
    <mergeCell ref="F53:G53"/>
    <mergeCell ref="F54:G54"/>
    <mergeCell ref="F49:G49"/>
    <mergeCell ref="F50:G50"/>
    <mergeCell ref="F51:G51"/>
    <mergeCell ref="F46:G46"/>
    <mergeCell ref="F47:G47"/>
    <mergeCell ref="F48:G48"/>
    <mergeCell ref="F43:G43"/>
    <mergeCell ref="F44:G44"/>
    <mergeCell ref="F45:G45"/>
    <mergeCell ref="F40:G40"/>
    <mergeCell ref="F41:G41"/>
    <mergeCell ref="F42:G42"/>
    <mergeCell ref="F37:G37"/>
    <mergeCell ref="F38:G38"/>
    <mergeCell ref="F39:G39"/>
    <mergeCell ref="F34:G34"/>
    <mergeCell ref="F35:G35"/>
    <mergeCell ref="F36:G36"/>
    <mergeCell ref="F31:G31"/>
    <mergeCell ref="F32:G32"/>
    <mergeCell ref="F33:G33"/>
    <mergeCell ref="F28:G28"/>
    <mergeCell ref="F29:G29"/>
    <mergeCell ref="F30:G30"/>
    <mergeCell ref="F25:G25"/>
    <mergeCell ref="F26:G26"/>
    <mergeCell ref="F27:G27"/>
    <mergeCell ref="F22:G22"/>
    <mergeCell ref="F23:G23"/>
    <mergeCell ref="F24:G24"/>
    <mergeCell ref="F19:G19"/>
    <mergeCell ref="F20:G20"/>
    <mergeCell ref="F21:G21"/>
    <mergeCell ref="F16:G16"/>
    <mergeCell ref="F17:G17"/>
    <mergeCell ref="F18:G18"/>
    <mergeCell ref="F13:G13"/>
    <mergeCell ref="F14:G14"/>
    <mergeCell ref="F15:G15"/>
    <mergeCell ref="F10:G10"/>
    <mergeCell ref="F11:G11"/>
    <mergeCell ref="F12:G12"/>
    <mergeCell ref="A1:G1"/>
    <mergeCell ref="C2:G2"/>
    <mergeCell ref="C3:G3"/>
    <mergeCell ref="C4:G4"/>
    <mergeCell ref="A6:G7"/>
    <mergeCell ref="E8:G8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43:G1843"/>
    <mergeCell ref="F1844:G1844"/>
    <mergeCell ref="F1845:G1845"/>
    <mergeCell ref="F1846:G1846"/>
    <mergeCell ref="F1847:G1847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</mergeCells>
  <dataValidations count="1">
    <dataValidation type="list" allowBlank="1" showInputMessage="1" showErrorMessage="1" sqref="E10:E1847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6"/>
  <sheetViews>
    <sheetView zoomScale="78" zoomScaleNormal="100" workbookViewId="0">
      <pane ySplit="9" topLeftCell="A10" activePane="bottomLeft" state="frozen"/>
      <selection pane="bottomLeft" activeCell="C16" sqref="C16"/>
    </sheetView>
  </sheetViews>
  <sheetFormatPr defaultColWidth="9.1796875" defaultRowHeight="13" x14ac:dyDescent="0.3"/>
  <cols>
    <col min="1" max="1" width="15.453125" style="43" customWidth="1"/>
    <col min="2" max="2" width="27" style="43" customWidth="1"/>
    <col min="3" max="3" width="36.81640625" style="43" customWidth="1"/>
    <col min="4" max="4" width="14.1796875" style="43" bestFit="1" customWidth="1"/>
    <col min="5" max="6" width="12.7265625" style="43" customWidth="1"/>
    <col min="7" max="7" width="19.54296875" style="43" customWidth="1"/>
    <col min="8" max="8" width="17.81640625" style="43" customWidth="1"/>
    <col min="9" max="9" width="12.7265625" style="43" customWidth="1"/>
    <col min="10" max="10" width="19.36328125" style="43" customWidth="1"/>
    <col min="11" max="11" width="17.7265625" style="43" customWidth="1"/>
    <col min="12" max="16384" width="9.1796875" style="43"/>
  </cols>
  <sheetData>
    <row r="1" spans="1:13" s="41" customFormat="1" ht="15" customHeight="1" x14ac:dyDescent="0.3">
      <c r="A1" s="65" t="s">
        <v>9</v>
      </c>
      <c r="B1" s="65"/>
      <c r="C1" s="66"/>
      <c r="D1" s="66"/>
      <c r="E1" s="66"/>
      <c r="F1" s="66"/>
      <c r="G1" s="66"/>
      <c r="H1" s="66"/>
      <c r="I1" s="66"/>
      <c r="J1" s="66"/>
    </row>
    <row r="2" spans="1:13" s="41" customFormat="1" ht="27" customHeight="1" x14ac:dyDescent="0.3">
      <c r="A2" s="3"/>
      <c r="B2" s="3"/>
      <c r="C2" s="70" t="s">
        <v>12</v>
      </c>
      <c r="D2" s="70"/>
      <c r="E2" s="70"/>
      <c r="F2" s="70"/>
      <c r="G2" s="70"/>
      <c r="H2" s="70"/>
      <c r="I2" s="70"/>
      <c r="J2" s="70"/>
    </row>
    <row r="3" spans="1:13" s="41" customFormat="1" ht="15" customHeight="1" x14ac:dyDescent="0.3">
      <c r="A3" s="5">
        <v>1</v>
      </c>
      <c r="B3" s="21"/>
      <c r="C3" s="71" t="s">
        <v>13</v>
      </c>
      <c r="D3" s="70"/>
      <c r="E3" s="70"/>
      <c r="F3" s="70"/>
      <c r="G3" s="70"/>
      <c r="H3" s="70"/>
      <c r="I3" s="70"/>
      <c r="J3" s="70"/>
    </row>
    <row r="4" spans="1:13" s="41" customFormat="1" ht="24.75" customHeight="1" x14ac:dyDescent="0.3">
      <c r="A4" s="5">
        <v>0</v>
      </c>
      <c r="B4" s="21"/>
      <c r="C4" s="71" t="s">
        <v>14</v>
      </c>
      <c r="D4" s="70"/>
      <c r="E4" s="70"/>
      <c r="F4" s="70"/>
      <c r="G4" s="70"/>
      <c r="H4" s="70"/>
      <c r="I4" s="70"/>
      <c r="J4" s="70"/>
    </row>
    <row r="5" spans="1:13" s="41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3" ht="15" customHeight="1" x14ac:dyDescent="0.3">
      <c r="A6" s="72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42"/>
    </row>
    <row r="7" spans="1:13" ht="15" customHeight="1" thickBot="1" x14ac:dyDescent="0.3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3" ht="13.5" thickBot="1" x14ac:dyDescent="0.35">
      <c r="A8" s="40"/>
      <c r="B8" s="40"/>
      <c r="C8" s="6" t="s">
        <v>7</v>
      </c>
      <c r="D8" s="22">
        <f>SUM(D10:D3406)</f>
        <v>0.45872832195890284</v>
      </c>
      <c r="E8" s="67" t="s">
        <v>3216</v>
      </c>
      <c r="F8" s="68"/>
      <c r="G8" s="69"/>
      <c r="H8" s="67" t="s">
        <v>3217</v>
      </c>
      <c r="I8" s="68"/>
      <c r="J8" s="69"/>
    </row>
    <row r="9" spans="1:13" ht="64.5" customHeight="1" x14ac:dyDescent="0.3">
      <c r="A9" s="8" t="s">
        <v>1</v>
      </c>
      <c r="B9" s="8" t="s">
        <v>11</v>
      </c>
      <c r="C9" s="8" t="s">
        <v>2</v>
      </c>
      <c r="D9" s="9" t="s">
        <v>27</v>
      </c>
      <c r="E9" s="25" t="s">
        <v>3</v>
      </c>
      <c r="F9" s="27" t="s">
        <v>44</v>
      </c>
      <c r="G9" s="26">
        <f>ROUND((SUM(F10:G3406)),5)</f>
        <v>0</v>
      </c>
      <c r="H9" s="25" t="s">
        <v>3</v>
      </c>
      <c r="I9" s="27" t="s">
        <v>45</v>
      </c>
      <c r="J9" s="26">
        <f>ROUND((SUM(I10:J3406)),5)</f>
        <v>0</v>
      </c>
    </row>
    <row r="10" spans="1:13" ht="14.5" x14ac:dyDescent="0.35">
      <c r="A10" s="44">
        <v>61049</v>
      </c>
      <c r="B10" s="45" t="s">
        <v>28</v>
      </c>
      <c r="C10" s="46" t="s">
        <v>1783</v>
      </c>
      <c r="D10" s="47">
        <v>1.0960263149630901E-5</v>
      </c>
      <c r="E10" s="7">
        <v>0</v>
      </c>
      <c r="F10" s="63">
        <f>+IF(E10=1,D10/$D$8,0)</f>
        <v>0</v>
      </c>
      <c r="G10" s="64"/>
      <c r="H10" s="7">
        <v>0</v>
      </c>
      <c r="I10" s="63">
        <f t="shared" ref="I10:I73" si="0">IF(H10=1,D10/$D$8,0)</f>
        <v>0</v>
      </c>
      <c r="J10" s="64"/>
      <c r="M10" s="47"/>
    </row>
    <row r="11" spans="1:13" ht="14.5" x14ac:dyDescent="0.35">
      <c r="A11" s="44">
        <v>73030</v>
      </c>
      <c r="B11" s="45" t="s">
        <v>30</v>
      </c>
      <c r="C11" s="46" t="s">
        <v>99</v>
      </c>
      <c r="D11" s="47">
        <v>4.0629440605841207E-5</v>
      </c>
      <c r="E11" s="7">
        <v>0</v>
      </c>
      <c r="F11" s="63">
        <f t="shared" ref="F11:F74" si="1">+IF(E11=1,D11/$D$8,0)</f>
        <v>0</v>
      </c>
      <c r="G11" s="64"/>
      <c r="H11" s="7">
        <v>0</v>
      </c>
      <c r="I11" s="63">
        <f t="shared" si="0"/>
        <v>0</v>
      </c>
      <c r="J11" s="64"/>
      <c r="M11" s="47"/>
    </row>
    <row r="12" spans="1:13" ht="14.5" x14ac:dyDescent="0.35">
      <c r="A12" s="44">
        <v>61041</v>
      </c>
      <c r="B12" s="45" t="s">
        <v>1789</v>
      </c>
      <c r="C12" s="46" t="s">
        <v>1783</v>
      </c>
      <c r="D12" s="47">
        <v>7.0536515246694625E-5</v>
      </c>
      <c r="E12" s="7">
        <v>0</v>
      </c>
      <c r="F12" s="63">
        <f t="shared" si="1"/>
        <v>0</v>
      </c>
      <c r="G12" s="64"/>
      <c r="H12" s="7">
        <v>0</v>
      </c>
      <c r="I12" s="63">
        <f t="shared" si="0"/>
        <v>0</v>
      </c>
      <c r="J12" s="64"/>
      <c r="M12" s="47"/>
    </row>
    <row r="13" spans="1:13" ht="14.5" x14ac:dyDescent="0.35">
      <c r="A13" s="44">
        <v>61042</v>
      </c>
      <c r="B13" s="45" t="s">
        <v>1790</v>
      </c>
      <c r="C13" s="46" t="s">
        <v>1783</v>
      </c>
      <c r="D13" s="47">
        <v>2.895548590228081E-5</v>
      </c>
      <c r="E13" s="7">
        <v>0</v>
      </c>
      <c r="F13" s="63">
        <f t="shared" si="1"/>
        <v>0</v>
      </c>
      <c r="G13" s="64"/>
      <c r="H13" s="7">
        <v>0</v>
      </c>
      <c r="I13" s="63">
        <f t="shared" si="0"/>
        <v>0</v>
      </c>
      <c r="J13" s="64"/>
      <c r="M13" s="47"/>
    </row>
    <row r="14" spans="1:13" ht="14.5" x14ac:dyDescent="0.35">
      <c r="A14" s="44">
        <v>61026</v>
      </c>
      <c r="B14" s="45" t="s">
        <v>1791</v>
      </c>
      <c r="C14" s="46" t="s">
        <v>1783</v>
      </c>
      <c r="D14" s="47">
        <v>1.2523587505857369E-5</v>
      </c>
      <c r="E14" s="7">
        <v>0</v>
      </c>
      <c r="F14" s="63">
        <f t="shared" si="1"/>
        <v>0</v>
      </c>
      <c r="G14" s="64"/>
      <c r="H14" s="7">
        <v>0</v>
      </c>
      <c r="I14" s="63">
        <f t="shared" si="0"/>
        <v>0</v>
      </c>
      <c r="J14" s="64"/>
      <c r="M14" s="47"/>
    </row>
    <row r="15" spans="1:13" ht="14.5" x14ac:dyDescent="0.35">
      <c r="A15" s="44">
        <v>61040</v>
      </c>
      <c r="B15" s="45" t="s">
        <v>1792</v>
      </c>
      <c r="C15" s="46" t="s">
        <v>1783</v>
      </c>
      <c r="D15" s="47">
        <v>8.7852031757506918E-6</v>
      </c>
      <c r="E15" s="7">
        <v>0</v>
      </c>
      <c r="F15" s="63">
        <f t="shared" si="1"/>
        <v>0</v>
      </c>
      <c r="G15" s="64"/>
      <c r="H15" s="7">
        <v>0</v>
      </c>
      <c r="I15" s="63">
        <f t="shared" si="0"/>
        <v>0</v>
      </c>
      <c r="J15" s="64"/>
      <c r="M15" s="47"/>
    </row>
    <row r="16" spans="1:13" ht="14.5" x14ac:dyDescent="0.35">
      <c r="A16" s="44">
        <v>61043</v>
      </c>
      <c r="B16" s="45" t="s">
        <v>1793</v>
      </c>
      <c r="C16" s="46" t="s">
        <v>1783</v>
      </c>
      <c r="D16" s="47">
        <v>1.3497266697289699E-4</v>
      </c>
      <c r="E16" s="7">
        <v>0</v>
      </c>
      <c r="F16" s="63">
        <f t="shared" si="1"/>
        <v>0</v>
      </c>
      <c r="G16" s="64"/>
      <c r="H16" s="7">
        <v>0</v>
      </c>
      <c r="I16" s="63">
        <f t="shared" si="0"/>
        <v>0</v>
      </c>
      <c r="J16" s="64"/>
      <c r="M16" s="47"/>
    </row>
    <row r="17" spans="1:13" ht="14.5" x14ac:dyDescent="0.35">
      <c r="A17" s="44">
        <v>61044</v>
      </c>
      <c r="B17" s="45" t="s">
        <v>1794</v>
      </c>
      <c r="C17" s="46" t="s">
        <v>1783</v>
      </c>
      <c r="D17" s="47">
        <v>3.3968319435832946E-5</v>
      </c>
      <c r="E17" s="7">
        <v>0</v>
      </c>
      <c r="F17" s="63">
        <f t="shared" si="1"/>
        <v>0</v>
      </c>
      <c r="G17" s="64"/>
      <c r="H17" s="7">
        <v>0</v>
      </c>
      <c r="I17" s="63">
        <f t="shared" si="0"/>
        <v>0</v>
      </c>
      <c r="J17" s="64"/>
      <c r="M17" s="47"/>
    </row>
    <row r="18" spans="1:13" ht="14.5" x14ac:dyDescent="0.35">
      <c r="A18" s="44">
        <v>61021</v>
      </c>
      <c r="B18" s="45" t="s">
        <v>1795</v>
      </c>
      <c r="C18" s="46" t="s">
        <v>1783</v>
      </c>
      <c r="D18" s="47">
        <v>2.7901941227432565E-5</v>
      </c>
      <c r="E18" s="7">
        <v>0</v>
      </c>
      <c r="F18" s="63">
        <f t="shared" si="1"/>
        <v>0</v>
      </c>
      <c r="G18" s="64"/>
      <c r="H18" s="7">
        <v>0</v>
      </c>
      <c r="I18" s="63">
        <f t="shared" si="0"/>
        <v>0</v>
      </c>
      <c r="J18" s="64"/>
      <c r="M18" s="47"/>
    </row>
    <row r="19" spans="1:13" ht="14.5" x14ac:dyDescent="0.35">
      <c r="A19" s="44">
        <v>61030</v>
      </c>
      <c r="B19" s="45" t="s">
        <v>1796</v>
      </c>
      <c r="C19" s="46" t="s">
        <v>1783</v>
      </c>
      <c r="D19" s="47">
        <v>1.3611117492797492E-4</v>
      </c>
      <c r="E19" s="7">
        <v>0</v>
      </c>
      <c r="F19" s="63">
        <f t="shared" si="1"/>
        <v>0</v>
      </c>
      <c r="G19" s="64"/>
      <c r="H19" s="7">
        <v>0</v>
      </c>
      <c r="I19" s="63">
        <f t="shared" si="0"/>
        <v>0</v>
      </c>
      <c r="J19" s="64"/>
      <c r="M19" s="47"/>
    </row>
    <row r="20" spans="1:13" ht="14.5" x14ac:dyDescent="0.35">
      <c r="A20" s="44">
        <v>61032</v>
      </c>
      <c r="B20" s="45" t="s">
        <v>100</v>
      </c>
      <c r="C20" s="46" t="s">
        <v>1783</v>
      </c>
      <c r="D20" s="47">
        <v>1.0159059417064896E-3</v>
      </c>
      <c r="E20" s="7">
        <v>0</v>
      </c>
      <c r="F20" s="63">
        <f t="shared" si="1"/>
        <v>0</v>
      </c>
      <c r="G20" s="64"/>
      <c r="H20" s="7">
        <v>0</v>
      </c>
      <c r="I20" s="63">
        <f t="shared" si="0"/>
        <v>0</v>
      </c>
      <c r="J20" s="64"/>
      <c r="M20" s="47"/>
    </row>
    <row r="21" spans="1:13" ht="14.5" x14ac:dyDescent="0.35">
      <c r="A21" s="44">
        <v>61033</v>
      </c>
      <c r="B21" s="45" t="s">
        <v>1797</v>
      </c>
      <c r="C21" s="46" t="s">
        <v>1783</v>
      </c>
      <c r="D21" s="47">
        <v>1.4025738300318415E-4</v>
      </c>
      <c r="E21" s="7">
        <v>0</v>
      </c>
      <c r="F21" s="63">
        <f t="shared" si="1"/>
        <v>0</v>
      </c>
      <c r="G21" s="64"/>
      <c r="H21" s="7">
        <v>0</v>
      </c>
      <c r="I21" s="63">
        <f t="shared" si="0"/>
        <v>0</v>
      </c>
      <c r="J21" s="64"/>
      <c r="M21" s="47"/>
    </row>
    <row r="22" spans="1:13" ht="14.5" x14ac:dyDescent="0.35">
      <c r="A22" s="44">
        <v>61034</v>
      </c>
      <c r="B22" s="45" t="s">
        <v>1798</v>
      </c>
      <c r="C22" s="46" t="s">
        <v>1783</v>
      </c>
      <c r="D22" s="47">
        <v>1.5364759596738444E-4</v>
      </c>
      <c r="E22" s="7">
        <v>0</v>
      </c>
      <c r="F22" s="63">
        <f t="shared" si="1"/>
        <v>0</v>
      </c>
      <c r="G22" s="64"/>
      <c r="H22" s="7">
        <v>0</v>
      </c>
      <c r="I22" s="63">
        <f t="shared" si="0"/>
        <v>0</v>
      </c>
      <c r="J22" s="64"/>
      <c r="M22" s="47"/>
    </row>
    <row r="23" spans="1:13" ht="14.5" x14ac:dyDescent="0.35">
      <c r="A23" s="44">
        <v>61040</v>
      </c>
      <c r="B23" s="45" t="s">
        <v>1799</v>
      </c>
      <c r="C23" s="46" t="s">
        <v>1783</v>
      </c>
      <c r="D23" s="47">
        <v>1.4392779670910708E-5</v>
      </c>
      <c r="E23" s="7">
        <v>0</v>
      </c>
      <c r="F23" s="63">
        <f t="shared" si="1"/>
        <v>0</v>
      </c>
      <c r="G23" s="64"/>
      <c r="H23" s="7">
        <v>0</v>
      </c>
      <c r="I23" s="63">
        <f t="shared" si="0"/>
        <v>0</v>
      </c>
      <c r="J23" s="64"/>
      <c r="M23" s="47"/>
    </row>
    <row r="24" spans="1:13" ht="14.5" x14ac:dyDescent="0.35">
      <c r="A24" s="44">
        <v>61021</v>
      </c>
      <c r="B24" s="45" t="s">
        <v>1800</v>
      </c>
      <c r="C24" s="46" t="s">
        <v>1783</v>
      </c>
      <c r="D24" s="47">
        <v>5.0977968137818325E-6</v>
      </c>
      <c r="E24" s="7">
        <v>0</v>
      </c>
      <c r="F24" s="63">
        <f t="shared" si="1"/>
        <v>0</v>
      </c>
      <c r="G24" s="64"/>
      <c r="H24" s="7">
        <v>0</v>
      </c>
      <c r="I24" s="63">
        <f t="shared" si="0"/>
        <v>0</v>
      </c>
      <c r="J24" s="64"/>
      <c r="M24" s="47"/>
    </row>
    <row r="25" spans="1:13" ht="14.5" x14ac:dyDescent="0.35">
      <c r="A25" s="44">
        <v>61040</v>
      </c>
      <c r="B25" s="45" t="s">
        <v>1801</v>
      </c>
      <c r="C25" s="46" t="s">
        <v>1783</v>
      </c>
      <c r="D25" s="47">
        <v>2.0697055063954239E-5</v>
      </c>
      <c r="E25" s="7">
        <v>0</v>
      </c>
      <c r="F25" s="63">
        <f t="shared" si="1"/>
        <v>0</v>
      </c>
      <c r="G25" s="64"/>
      <c r="H25" s="7">
        <v>0</v>
      </c>
      <c r="I25" s="63">
        <f t="shared" si="0"/>
        <v>0</v>
      </c>
      <c r="J25" s="64"/>
      <c r="M25" s="47"/>
    </row>
    <row r="26" spans="1:13" ht="14.5" x14ac:dyDescent="0.35">
      <c r="A26" s="44">
        <v>61011</v>
      </c>
      <c r="B26" s="45" t="s">
        <v>1802</v>
      </c>
      <c r="C26" s="46" t="s">
        <v>1783</v>
      </c>
      <c r="D26" s="47">
        <v>9.3391637628483177E-5</v>
      </c>
      <c r="E26" s="7">
        <v>0</v>
      </c>
      <c r="F26" s="63">
        <f t="shared" si="1"/>
        <v>0</v>
      </c>
      <c r="G26" s="64"/>
      <c r="H26" s="7">
        <v>0</v>
      </c>
      <c r="I26" s="63">
        <f t="shared" si="0"/>
        <v>0</v>
      </c>
      <c r="J26" s="64"/>
      <c r="M26" s="47"/>
    </row>
    <row r="27" spans="1:13" ht="14.5" x14ac:dyDescent="0.35">
      <c r="A27" s="44">
        <v>61012</v>
      </c>
      <c r="B27" s="45" t="s">
        <v>1803</v>
      </c>
      <c r="C27" s="46" t="s">
        <v>1783</v>
      </c>
      <c r="D27" s="47">
        <v>8.3077095408597937E-5</v>
      </c>
      <c r="E27" s="7">
        <v>0</v>
      </c>
      <c r="F27" s="63">
        <f t="shared" si="1"/>
        <v>0</v>
      </c>
      <c r="G27" s="64"/>
      <c r="H27" s="7">
        <v>0</v>
      </c>
      <c r="I27" s="63">
        <f t="shared" si="0"/>
        <v>0</v>
      </c>
      <c r="J27" s="64"/>
      <c r="M27" s="47"/>
    </row>
    <row r="28" spans="1:13" ht="14.5" x14ac:dyDescent="0.35">
      <c r="A28" s="44">
        <v>61030</v>
      </c>
      <c r="B28" s="45" t="s">
        <v>1804</v>
      </c>
      <c r="C28" s="46" t="s">
        <v>1783</v>
      </c>
      <c r="D28" s="47">
        <v>9.2270122329451171E-6</v>
      </c>
      <c r="E28" s="7">
        <v>0</v>
      </c>
      <c r="F28" s="63">
        <f t="shared" si="1"/>
        <v>0</v>
      </c>
      <c r="G28" s="64"/>
      <c r="H28" s="7">
        <v>0</v>
      </c>
      <c r="I28" s="63">
        <f t="shared" si="0"/>
        <v>0</v>
      </c>
      <c r="J28" s="64"/>
      <c r="M28" s="47"/>
    </row>
    <row r="29" spans="1:13" ht="14.5" x14ac:dyDescent="0.35">
      <c r="A29" s="44">
        <v>61026</v>
      </c>
      <c r="B29" s="45" t="s">
        <v>1805</v>
      </c>
      <c r="C29" s="46" t="s">
        <v>1783</v>
      </c>
      <c r="D29" s="47">
        <v>2.4231527521509645E-5</v>
      </c>
      <c r="E29" s="7">
        <v>0</v>
      </c>
      <c r="F29" s="63">
        <f t="shared" si="1"/>
        <v>0</v>
      </c>
      <c r="G29" s="64"/>
      <c r="H29" s="7">
        <v>0</v>
      </c>
      <c r="I29" s="63">
        <f t="shared" si="0"/>
        <v>0</v>
      </c>
      <c r="J29" s="64"/>
      <c r="M29" s="47"/>
    </row>
    <row r="30" spans="1:13" ht="14.5" x14ac:dyDescent="0.35">
      <c r="A30" s="44">
        <v>61023</v>
      </c>
      <c r="B30" s="45" t="s">
        <v>1806</v>
      </c>
      <c r="C30" s="46" t="s">
        <v>1783</v>
      </c>
      <c r="D30" s="47">
        <v>3.2099127270779607E-5</v>
      </c>
      <c r="E30" s="7">
        <v>0</v>
      </c>
      <c r="F30" s="63">
        <f t="shared" si="1"/>
        <v>0</v>
      </c>
      <c r="G30" s="64"/>
      <c r="H30" s="7">
        <v>0</v>
      </c>
      <c r="I30" s="63">
        <f t="shared" si="0"/>
        <v>0</v>
      </c>
      <c r="J30" s="64"/>
      <c r="L30" s="47"/>
      <c r="M30" s="47"/>
    </row>
    <row r="31" spans="1:13" ht="14.5" x14ac:dyDescent="0.35">
      <c r="A31" s="44">
        <v>61040</v>
      </c>
      <c r="B31" s="45" t="s">
        <v>1807</v>
      </c>
      <c r="C31" s="46" t="s">
        <v>1783</v>
      </c>
      <c r="D31" s="47">
        <v>2.2532261916915701E-5</v>
      </c>
      <c r="E31" s="7">
        <v>0</v>
      </c>
      <c r="F31" s="63">
        <f t="shared" si="1"/>
        <v>0</v>
      </c>
      <c r="G31" s="64"/>
      <c r="H31" s="7">
        <v>0</v>
      </c>
      <c r="I31" s="63">
        <f t="shared" si="0"/>
        <v>0</v>
      </c>
      <c r="J31" s="64"/>
      <c r="L31" s="47"/>
      <c r="M31" s="47"/>
    </row>
    <row r="32" spans="1:13" ht="14.5" x14ac:dyDescent="0.35">
      <c r="A32" s="44">
        <v>61013</v>
      </c>
      <c r="B32" s="45" t="s">
        <v>1808</v>
      </c>
      <c r="C32" s="46" t="s">
        <v>1783</v>
      </c>
      <c r="D32" s="47">
        <v>1.7553413695455442E-5</v>
      </c>
      <c r="E32" s="7">
        <v>0</v>
      </c>
      <c r="F32" s="63">
        <f t="shared" si="1"/>
        <v>0</v>
      </c>
      <c r="G32" s="64"/>
      <c r="H32" s="7">
        <v>0</v>
      </c>
      <c r="I32" s="63">
        <f t="shared" si="0"/>
        <v>0</v>
      </c>
      <c r="J32" s="64"/>
      <c r="L32" s="47"/>
      <c r="M32" s="47"/>
    </row>
    <row r="33" spans="1:13" ht="14.5" x14ac:dyDescent="0.35">
      <c r="A33" s="44">
        <v>61024</v>
      </c>
      <c r="B33" s="45" t="s">
        <v>1809</v>
      </c>
      <c r="C33" s="46" t="s">
        <v>1783</v>
      </c>
      <c r="D33" s="47">
        <v>3.563359972833501E-5</v>
      </c>
      <c r="E33" s="7">
        <v>0</v>
      </c>
      <c r="F33" s="63">
        <f t="shared" si="1"/>
        <v>0</v>
      </c>
      <c r="G33" s="64"/>
      <c r="H33" s="7">
        <v>0</v>
      </c>
      <c r="I33" s="63">
        <f t="shared" si="0"/>
        <v>0</v>
      </c>
      <c r="J33" s="64"/>
      <c r="L33" s="47"/>
      <c r="M33" s="47"/>
    </row>
    <row r="34" spans="1:13" ht="14.5" x14ac:dyDescent="0.35">
      <c r="A34" s="44">
        <v>61040</v>
      </c>
      <c r="B34" s="45" t="s">
        <v>1810</v>
      </c>
      <c r="C34" s="46" t="s">
        <v>1783</v>
      </c>
      <c r="D34" s="47">
        <v>6.1751312070943928E-5</v>
      </c>
      <c r="E34" s="7">
        <v>0</v>
      </c>
      <c r="F34" s="63">
        <f t="shared" si="1"/>
        <v>0</v>
      </c>
      <c r="G34" s="64"/>
      <c r="H34" s="7">
        <v>0</v>
      </c>
      <c r="I34" s="63">
        <f t="shared" si="0"/>
        <v>0</v>
      </c>
      <c r="J34" s="64"/>
      <c r="L34" s="47"/>
      <c r="M34" s="47"/>
    </row>
    <row r="35" spans="1:13" ht="14.5" x14ac:dyDescent="0.35">
      <c r="A35" s="44">
        <v>61037</v>
      </c>
      <c r="B35" s="45" t="s">
        <v>101</v>
      </c>
      <c r="C35" s="46" t="s">
        <v>1783</v>
      </c>
      <c r="D35" s="47">
        <v>2.4217933396672892E-4</v>
      </c>
      <c r="E35" s="7">
        <v>0</v>
      </c>
      <c r="F35" s="63">
        <f t="shared" si="1"/>
        <v>0</v>
      </c>
      <c r="G35" s="64"/>
      <c r="H35" s="7">
        <v>0</v>
      </c>
      <c r="I35" s="63">
        <f t="shared" si="0"/>
        <v>0</v>
      </c>
      <c r="J35" s="64"/>
      <c r="L35" s="47"/>
      <c r="M35" s="47"/>
    </row>
    <row r="36" spans="1:13" ht="14.5" x14ac:dyDescent="0.35">
      <c r="A36" s="44">
        <v>61020</v>
      </c>
      <c r="B36" s="45" t="s">
        <v>1811</v>
      </c>
      <c r="C36" s="46" t="s">
        <v>1783</v>
      </c>
      <c r="D36" s="47">
        <v>4.6118068508679647E-5</v>
      </c>
      <c r="E36" s="7">
        <v>0</v>
      </c>
      <c r="F36" s="63">
        <f t="shared" si="1"/>
        <v>0</v>
      </c>
      <c r="G36" s="64"/>
      <c r="H36" s="7">
        <v>0</v>
      </c>
      <c r="I36" s="63">
        <f t="shared" si="0"/>
        <v>0</v>
      </c>
      <c r="J36" s="64"/>
      <c r="L36" s="47"/>
      <c r="M36" s="47"/>
    </row>
    <row r="37" spans="1:13" ht="14.5" x14ac:dyDescent="0.35">
      <c r="A37" s="44">
        <v>61010</v>
      </c>
      <c r="B37" s="45" t="s">
        <v>1812</v>
      </c>
      <c r="C37" s="46" t="s">
        <v>1783</v>
      </c>
      <c r="D37" s="47">
        <v>1.0263564251747422E-5</v>
      </c>
      <c r="E37" s="7">
        <v>0</v>
      </c>
      <c r="F37" s="63">
        <f t="shared" si="1"/>
        <v>0</v>
      </c>
      <c r="G37" s="64"/>
      <c r="H37" s="7">
        <v>0</v>
      </c>
      <c r="I37" s="63">
        <f t="shared" si="0"/>
        <v>0</v>
      </c>
      <c r="J37" s="64"/>
      <c r="L37" s="47"/>
      <c r="M37" s="47"/>
    </row>
    <row r="38" spans="1:13" ht="14.5" x14ac:dyDescent="0.35">
      <c r="A38" s="44">
        <v>61030</v>
      </c>
      <c r="B38" s="45" t="s">
        <v>1813</v>
      </c>
      <c r="C38" s="46" t="s">
        <v>1783</v>
      </c>
      <c r="D38" s="47">
        <v>4.2583596051124238E-5</v>
      </c>
      <c r="E38" s="7">
        <v>0</v>
      </c>
      <c r="F38" s="63">
        <f t="shared" si="1"/>
        <v>0</v>
      </c>
      <c r="G38" s="64"/>
      <c r="H38" s="7">
        <v>0</v>
      </c>
      <c r="I38" s="63">
        <f t="shared" si="0"/>
        <v>0</v>
      </c>
      <c r="J38" s="64"/>
      <c r="L38" s="47"/>
      <c r="M38" s="47"/>
    </row>
    <row r="39" spans="1:13" ht="14.5" x14ac:dyDescent="0.35">
      <c r="A39" s="44">
        <v>61010</v>
      </c>
      <c r="B39" s="45" t="s">
        <v>1814</v>
      </c>
      <c r="C39" s="46" t="s">
        <v>1783</v>
      </c>
      <c r="D39" s="47">
        <v>1.8589965714257749E-5</v>
      </c>
      <c r="E39" s="7">
        <v>0</v>
      </c>
      <c r="F39" s="63">
        <f t="shared" si="1"/>
        <v>0</v>
      </c>
      <c r="G39" s="64"/>
      <c r="H39" s="7">
        <v>0</v>
      </c>
      <c r="I39" s="63">
        <f t="shared" si="0"/>
        <v>0</v>
      </c>
      <c r="J39" s="64"/>
      <c r="L39" s="47"/>
      <c r="M39" s="47"/>
    </row>
    <row r="40" spans="1:13" ht="14.5" x14ac:dyDescent="0.35">
      <c r="A40" s="44">
        <v>61025</v>
      </c>
      <c r="B40" s="45" t="s">
        <v>1815</v>
      </c>
      <c r="C40" s="46" t="s">
        <v>1783</v>
      </c>
      <c r="D40" s="47">
        <v>1.1908453356994361E-4</v>
      </c>
      <c r="E40" s="7">
        <v>0</v>
      </c>
      <c r="F40" s="63">
        <f t="shared" si="1"/>
        <v>0</v>
      </c>
      <c r="G40" s="64"/>
      <c r="H40" s="7">
        <v>0</v>
      </c>
      <c r="I40" s="63">
        <f t="shared" si="0"/>
        <v>0</v>
      </c>
      <c r="J40" s="64"/>
      <c r="L40" s="47"/>
      <c r="M40" s="47"/>
    </row>
    <row r="41" spans="1:13" ht="14.5" x14ac:dyDescent="0.35">
      <c r="A41" s="44">
        <v>61040</v>
      </c>
      <c r="B41" s="45" t="s">
        <v>1816</v>
      </c>
      <c r="C41" s="46" t="s">
        <v>1783</v>
      </c>
      <c r="D41" s="47">
        <v>4.7205598495619769E-5</v>
      </c>
      <c r="E41" s="7">
        <v>0</v>
      </c>
      <c r="F41" s="63">
        <f t="shared" si="1"/>
        <v>0</v>
      </c>
      <c r="G41" s="64"/>
      <c r="H41" s="7">
        <v>0</v>
      </c>
      <c r="I41" s="63">
        <f t="shared" si="0"/>
        <v>0</v>
      </c>
      <c r="J41" s="64"/>
      <c r="L41" s="47"/>
      <c r="M41" s="47"/>
    </row>
    <row r="42" spans="1:13" ht="14.5" x14ac:dyDescent="0.35">
      <c r="A42" s="44">
        <v>61045</v>
      </c>
      <c r="B42" s="45" t="s">
        <v>1817</v>
      </c>
      <c r="C42" s="46" t="s">
        <v>1783</v>
      </c>
      <c r="D42" s="47">
        <v>9.8285522569713737E-5</v>
      </c>
      <c r="E42" s="7">
        <v>0</v>
      </c>
      <c r="F42" s="63">
        <f t="shared" si="1"/>
        <v>0</v>
      </c>
      <c r="G42" s="64"/>
      <c r="H42" s="7">
        <v>0</v>
      </c>
      <c r="I42" s="63">
        <f t="shared" si="0"/>
        <v>0</v>
      </c>
      <c r="J42" s="64"/>
      <c r="L42" s="47"/>
      <c r="M42" s="47"/>
    </row>
    <row r="43" spans="1:13" ht="14.5" x14ac:dyDescent="0.35">
      <c r="A43" s="44">
        <v>61121</v>
      </c>
      <c r="B43" s="45" t="s">
        <v>51</v>
      </c>
      <c r="C43" s="46" t="s">
        <v>1783</v>
      </c>
      <c r="D43" s="47">
        <v>5.3550656263173552E-4</v>
      </c>
      <c r="E43" s="7">
        <v>0</v>
      </c>
      <c r="F43" s="63">
        <f t="shared" si="1"/>
        <v>0</v>
      </c>
      <c r="G43" s="64"/>
      <c r="H43" s="7">
        <v>0</v>
      </c>
      <c r="I43" s="63">
        <f t="shared" si="0"/>
        <v>0</v>
      </c>
      <c r="J43" s="64"/>
      <c r="L43" s="47"/>
      <c r="M43" s="47"/>
    </row>
    <row r="44" spans="1:13" ht="14.5" x14ac:dyDescent="0.35">
      <c r="A44" s="44">
        <v>61122</v>
      </c>
      <c r="B44" s="45" t="s">
        <v>51</v>
      </c>
      <c r="C44" s="46" t="s">
        <v>1783</v>
      </c>
      <c r="D44" s="47">
        <v>1.0851850004057846E-3</v>
      </c>
      <c r="E44" s="7">
        <v>0</v>
      </c>
      <c r="F44" s="63">
        <f t="shared" si="1"/>
        <v>0</v>
      </c>
      <c r="G44" s="64"/>
      <c r="H44" s="7">
        <v>0</v>
      </c>
      <c r="I44" s="63">
        <f t="shared" si="0"/>
        <v>0</v>
      </c>
      <c r="J44" s="64"/>
      <c r="L44" s="47"/>
      <c r="M44" s="47"/>
    </row>
    <row r="45" spans="1:13" ht="14.5" x14ac:dyDescent="0.35">
      <c r="A45" s="44">
        <v>61020</v>
      </c>
      <c r="B45" s="45" t="s">
        <v>1818</v>
      </c>
      <c r="C45" s="46" t="s">
        <v>1783</v>
      </c>
      <c r="D45" s="47">
        <v>4.693371599888474E-5</v>
      </c>
      <c r="E45" s="7">
        <v>0</v>
      </c>
      <c r="F45" s="63">
        <f t="shared" si="1"/>
        <v>0</v>
      </c>
      <c r="G45" s="64"/>
      <c r="H45" s="7">
        <v>0</v>
      </c>
      <c r="I45" s="63">
        <f t="shared" si="0"/>
        <v>0</v>
      </c>
      <c r="J45" s="64"/>
      <c r="L45" s="47"/>
    </row>
    <row r="46" spans="1:13" ht="14.5" x14ac:dyDescent="0.35">
      <c r="A46" s="44">
        <v>61026</v>
      </c>
      <c r="B46" s="45" t="s">
        <v>1819</v>
      </c>
      <c r="C46" s="46" t="s">
        <v>1783</v>
      </c>
      <c r="D46" s="47">
        <v>3.4478099117211127E-5</v>
      </c>
      <c r="E46" s="7">
        <v>0</v>
      </c>
      <c r="F46" s="63">
        <f t="shared" si="1"/>
        <v>0</v>
      </c>
      <c r="G46" s="64"/>
      <c r="H46" s="7">
        <v>0</v>
      </c>
      <c r="I46" s="63">
        <f t="shared" si="0"/>
        <v>0</v>
      </c>
      <c r="J46" s="64"/>
      <c r="L46" s="47"/>
    </row>
    <row r="47" spans="1:13" ht="14.5" x14ac:dyDescent="0.35">
      <c r="A47" s="44">
        <v>61023</v>
      </c>
      <c r="B47" s="45" t="s">
        <v>1820</v>
      </c>
      <c r="C47" s="46" t="s">
        <v>1783</v>
      </c>
      <c r="D47" s="47">
        <v>1.0212586283609605E-5</v>
      </c>
      <c r="E47" s="7">
        <v>0</v>
      </c>
      <c r="F47" s="63">
        <f t="shared" si="1"/>
        <v>0</v>
      </c>
      <c r="G47" s="64"/>
      <c r="H47" s="7">
        <v>0</v>
      </c>
      <c r="I47" s="63">
        <f t="shared" si="0"/>
        <v>0</v>
      </c>
      <c r="J47" s="64"/>
      <c r="L47" s="47"/>
    </row>
    <row r="48" spans="1:13" ht="14.5" x14ac:dyDescent="0.35">
      <c r="A48" s="44">
        <v>61046</v>
      </c>
      <c r="B48" s="45" t="s">
        <v>1821</v>
      </c>
      <c r="C48" s="46" t="s">
        <v>1783</v>
      </c>
      <c r="D48" s="47">
        <v>3.0620766194782874E-5</v>
      </c>
      <c r="E48" s="7">
        <v>0</v>
      </c>
      <c r="F48" s="63">
        <f t="shared" si="1"/>
        <v>0</v>
      </c>
      <c r="G48" s="64"/>
      <c r="H48" s="7">
        <v>0</v>
      </c>
      <c r="I48" s="63">
        <f t="shared" si="0"/>
        <v>0</v>
      </c>
      <c r="J48" s="64"/>
      <c r="L48" s="47"/>
    </row>
    <row r="49" spans="1:12" ht="14.5" x14ac:dyDescent="0.35">
      <c r="A49" s="44">
        <v>61039</v>
      </c>
      <c r="B49" s="45" t="s">
        <v>1822</v>
      </c>
      <c r="C49" s="46" t="s">
        <v>1783</v>
      </c>
      <c r="D49" s="47">
        <v>7.7231621728794756E-5</v>
      </c>
      <c r="E49" s="7">
        <v>0</v>
      </c>
      <c r="F49" s="63">
        <f t="shared" si="1"/>
        <v>0</v>
      </c>
      <c r="G49" s="64"/>
      <c r="H49" s="7">
        <v>0</v>
      </c>
      <c r="I49" s="63">
        <f t="shared" si="0"/>
        <v>0</v>
      </c>
      <c r="J49" s="64"/>
      <c r="L49" s="47"/>
    </row>
    <row r="50" spans="1:12" ht="14.5" x14ac:dyDescent="0.35">
      <c r="A50" s="44">
        <v>61047</v>
      </c>
      <c r="B50" s="45" t="s">
        <v>1823</v>
      </c>
      <c r="C50" s="46" t="s">
        <v>1783</v>
      </c>
      <c r="D50" s="47">
        <v>5.3713785761214577E-5</v>
      </c>
      <c r="E50" s="7">
        <v>0</v>
      </c>
      <c r="F50" s="63">
        <f t="shared" si="1"/>
        <v>0</v>
      </c>
      <c r="G50" s="64"/>
      <c r="H50" s="7">
        <v>0</v>
      </c>
      <c r="I50" s="63">
        <f t="shared" si="0"/>
        <v>0</v>
      </c>
      <c r="J50" s="64"/>
      <c r="L50" s="47"/>
    </row>
    <row r="51" spans="1:12" ht="14.5" x14ac:dyDescent="0.35">
      <c r="A51" s="44">
        <v>61048</v>
      </c>
      <c r="B51" s="45" t="s">
        <v>1824</v>
      </c>
      <c r="C51" s="46" t="s">
        <v>1783</v>
      </c>
      <c r="D51" s="47">
        <v>6.5999476082428786E-5</v>
      </c>
      <c r="E51" s="7">
        <v>0</v>
      </c>
      <c r="F51" s="63">
        <f t="shared" si="1"/>
        <v>0</v>
      </c>
      <c r="G51" s="64"/>
      <c r="H51" s="7">
        <v>0</v>
      </c>
      <c r="I51" s="63">
        <f t="shared" si="0"/>
        <v>0</v>
      </c>
      <c r="J51" s="64"/>
      <c r="L51" s="47"/>
    </row>
    <row r="52" spans="1:12" ht="14.5" x14ac:dyDescent="0.35">
      <c r="A52" s="44">
        <v>61040</v>
      </c>
      <c r="B52" s="45" t="s">
        <v>1825</v>
      </c>
      <c r="C52" s="46" t="s">
        <v>1783</v>
      </c>
      <c r="D52" s="47">
        <v>2.5064167667760676E-5</v>
      </c>
      <c r="E52" s="7">
        <v>0</v>
      </c>
      <c r="F52" s="63">
        <f t="shared" si="1"/>
        <v>0</v>
      </c>
      <c r="G52" s="64"/>
      <c r="H52" s="7">
        <v>0</v>
      </c>
      <c r="I52" s="63">
        <f t="shared" si="0"/>
        <v>0</v>
      </c>
      <c r="J52" s="64"/>
      <c r="L52" s="47"/>
    </row>
    <row r="53" spans="1:12" ht="14.5" x14ac:dyDescent="0.35">
      <c r="A53" s="44">
        <v>61040</v>
      </c>
      <c r="B53" s="45" t="s">
        <v>1826</v>
      </c>
      <c r="C53" s="46" t="s">
        <v>1783</v>
      </c>
      <c r="D53" s="47">
        <v>1.5361361065529256E-5</v>
      </c>
      <c r="E53" s="7">
        <v>0</v>
      </c>
      <c r="F53" s="63">
        <f t="shared" si="1"/>
        <v>0</v>
      </c>
      <c r="G53" s="64"/>
      <c r="H53" s="7">
        <v>0</v>
      </c>
      <c r="I53" s="63">
        <f t="shared" si="0"/>
        <v>0</v>
      </c>
      <c r="J53" s="64"/>
      <c r="L53" s="47"/>
    </row>
    <row r="54" spans="1:12" ht="14.5" x14ac:dyDescent="0.35">
      <c r="A54" s="44">
        <v>61020</v>
      </c>
      <c r="B54" s="45" t="s">
        <v>1827</v>
      </c>
      <c r="C54" s="46" t="s">
        <v>1783</v>
      </c>
      <c r="D54" s="47">
        <v>1.401894123790004E-5</v>
      </c>
      <c r="E54" s="7">
        <v>0</v>
      </c>
      <c r="F54" s="63">
        <f t="shared" si="1"/>
        <v>0</v>
      </c>
      <c r="G54" s="64"/>
      <c r="H54" s="7">
        <v>0</v>
      </c>
      <c r="I54" s="63">
        <f t="shared" si="0"/>
        <v>0</v>
      </c>
      <c r="J54" s="64"/>
      <c r="L54" s="47"/>
    </row>
    <row r="55" spans="1:12" ht="14.5" x14ac:dyDescent="0.35">
      <c r="A55" s="44">
        <v>61010</v>
      </c>
      <c r="B55" s="45" t="s">
        <v>1828</v>
      </c>
      <c r="C55" s="46" t="s">
        <v>1783</v>
      </c>
      <c r="D55" s="47">
        <v>1.3403807089037032E-4</v>
      </c>
      <c r="E55" s="7">
        <v>0</v>
      </c>
      <c r="F55" s="63">
        <f t="shared" si="1"/>
        <v>0</v>
      </c>
      <c r="G55" s="64"/>
      <c r="H55" s="7">
        <v>0</v>
      </c>
      <c r="I55" s="63">
        <f t="shared" si="0"/>
        <v>0</v>
      </c>
      <c r="J55" s="64"/>
      <c r="L55" s="47"/>
    </row>
    <row r="56" spans="1:12" ht="14.5" x14ac:dyDescent="0.35">
      <c r="A56" s="44">
        <v>61049</v>
      </c>
      <c r="B56" s="45" t="s">
        <v>1829</v>
      </c>
      <c r="C56" s="46" t="s">
        <v>1783</v>
      </c>
      <c r="D56" s="47">
        <v>1.1616179673004202E-4</v>
      </c>
      <c r="E56" s="7">
        <v>0</v>
      </c>
      <c r="F56" s="63">
        <f t="shared" si="1"/>
        <v>0</v>
      </c>
      <c r="G56" s="64"/>
      <c r="H56" s="7">
        <v>0</v>
      </c>
      <c r="I56" s="63">
        <f t="shared" si="0"/>
        <v>0</v>
      </c>
      <c r="J56" s="64"/>
      <c r="L56" s="47"/>
    </row>
    <row r="57" spans="1:12" ht="14.5" x14ac:dyDescent="0.35">
      <c r="A57" s="44">
        <v>61029</v>
      </c>
      <c r="B57" s="45" t="s">
        <v>102</v>
      </c>
      <c r="C57" s="46" t="s">
        <v>1783</v>
      </c>
      <c r="D57" s="47">
        <v>2.3337713813493228E-4</v>
      </c>
      <c r="E57" s="7">
        <v>0</v>
      </c>
      <c r="F57" s="63">
        <f t="shared" si="1"/>
        <v>0</v>
      </c>
      <c r="G57" s="64"/>
      <c r="H57" s="7">
        <v>0</v>
      </c>
      <c r="I57" s="63">
        <f t="shared" si="0"/>
        <v>0</v>
      </c>
      <c r="J57" s="64"/>
      <c r="L57" s="47"/>
    </row>
    <row r="58" spans="1:12" ht="14.5" x14ac:dyDescent="0.35">
      <c r="A58" s="44">
        <v>61022</v>
      </c>
      <c r="B58" s="45" t="s">
        <v>1830</v>
      </c>
      <c r="C58" s="46" t="s">
        <v>1783</v>
      </c>
      <c r="D58" s="47">
        <v>2.5378531804610553E-4</v>
      </c>
      <c r="E58" s="7">
        <v>0</v>
      </c>
      <c r="F58" s="63">
        <f t="shared" si="1"/>
        <v>0</v>
      </c>
      <c r="G58" s="64"/>
      <c r="H58" s="7">
        <v>0</v>
      </c>
      <c r="I58" s="63">
        <f t="shared" si="0"/>
        <v>0</v>
      </c>
      <c r="J58" s="64"/>
      <c r="L58" s="47"/>
    </row>
    <row r="59" spans="1:12" ht="14.5" x14ac:dyDescent="0.35">
      <c r="A59" s="44">
        <v>61036</v>
      </c>
      <c r="B59" s="45" t="s">
        <v>1831</v>
      </c>
      <c r="C59" s="46" t="s">
        <v>1783</v>
      </c>
      <c r="D59" s="47">
        <v>2.0746333766487465E-4</v>
      </c>
      <c r="E59" s="7">
        <v>0</v>
      </c>
      <c r="F59" s="63">
        <f t="shared" si="1"/>
        <v>0</v>
      </c>
      <c r="G59" s="64"/>
      <c r="H59" s="7">
        <v>0</v>
      </c>
      <c r="I59" s="63">
        <f t="shared" si="0"/>
        <v>0</v>
      </c>
      <c r="J59" s="64"/>
      <c r="L59" s="47"/>
    </row>
    <row r="60" spans="1:12" ht="14.5" x14ac:dyDescent="0.35">
      <c r="A60" s="44">
        <v>61038</v>
      </c>
      <c r="B60" s="45" t="s">
        <v>1832</v>
      </c>
      <c r="C60" s="46" t="s">
        <v>1783</v>
      </c>
      <c r="D60" s="47">
        <v>8.8106921598196005E-5</v>
      </c>
      <c r="E60" s="7">
        <v>0</v>
      </c>
      <c r="F60" s="63">
        <f t="shared" si="1"/>
        <v>0</v>
      </c>
      <c r="G60" s="64"/>
      <c r="H60" s="7">
        <v>0</v>
      </c>
      <c r="I60" s="63">
        <f t="shared" si="0"/>
        <v>0</v>
      </c>
      <c r="J60" s="64"/>
      <c r="L60" s="47"/>
    </row>
    <row r="61" spans="1:12" ht="14.5" x14ac:dyDescent="0.35">
      <c r="A61" s="44">
        <v>61028</v>
      </c>
      <c r="B61" s="50" t="s">
        <v>1833</v>
      </c>
      <c r="C61" s="46" t="s">
        <v>1783</v>
      </c>
      <c r="D61" s="47">
        <v>8.2499345103035989E-5</v>
      </c>
      <c r="E61" s="7">
        <v>0</v>
      </c>
      <c r="F61" s="63">
        <f t="shared" si="1"/>
        <v>0</v>
      </c>
      <c r="G61" s="64"/>
      <c r="H61" s="7">
        <v>0</v>
      </c>
      <c r="I61" s="63">
        <f t="shared" si="0"/>
        <v>0</v>
      </c>
      <c r="J61" s="64"/>
      <c r="L61" s="47"/>
    </row>
    <row r="62" spans="1:12" ht="14.5" x14ac:dyDescent="0.35">
      <c r="A62" s="44">
        <v>60020</v>
      </c>
      <c r="B62" s="45" t="s">
        <v>1834</v>
      </c>
      <c r="C62" s="46" t="s">
        <v>1783</v>
      </c>
      <c r="D62" s="47">
        <v>7.893088733338871E-5</v>
      </c>
      <c r="E62" s="7">
        <v>0</v>
      </c>
      <c r="F62" s="63">
        <f t="shared" si="1"/>
        <v>0</v>
      </c>
      <c r="G62" s="64"/>
      <c r="H62" s="7">
        <v>0</v>
      </c>
      <c r="I62" s="63">
        <f t="shared" si="0"/>
        <v>0</v>
      </c>
      <c r="J62" s="64"/>
      <c r="L62" s="47"/>
    </row>
    <row r="63" spans="1:12" ht="14.5" x14ac:dyDescent="0.35">
      <c r="A63" s="44">
        <v>60121</v>
      </c>
      <c r="B63" s="45" t="s">
        <v>52</v>
      </c>
      <c r="C63" s="46" t="s">
        <v>1783</v>
      </c>
      <c r="D63" s="47">
        <v>6.5761578897785634E-5</v>
      </c>
      <c r="E63" s="7">
        <v>0</v>
      </c>
      <c r="F63" s="63">
        <f t="shared" si="1"/>
        <v>0</v>
      </c>
      <c r="G63" s="64"/>
      <c r="H63" s="7">
        <v>0</v>
      </c>
      <c r="I63" s="63">
        <f t="shared" si="0"/>
        <v>0</v>
      </c>
      <c r="J63" s="64"/>
      <c r="L63" s="47"/>
    </row>
    <row r="64" spans="1:12" ht="14.5" x14ac:dyDescent="0.35">
      <c r="A64" s="44">
        <v>60122</v>
      </c>
      <c r="B64" s="45" t="s">
        <v>52</v>
      </c>
      <c r="C64" s="46" t="s">
        <v>1783</v>
      </c>
      <c r="D64" s="47">
        <v>7.9508637638950645E-5</v>
      </c>
      <c r="E64" s="7">
        <v>0</v>
      </c>
      <c r="F64" s="63">
        <f t="shared" si="1"/>
        <v>0</v>
      </c>
      <c r="G64" s="64"/>
      <c r="H64" s="7">
        <v>0</v>
      </c>
      <c r="I64" s="63">
        <f t="shared" si="0"/>
        <v>0</v>
      </c>
      <c r="J64" s="64"/>
      <c r="L64" s="47"/>
    </row>
    <row r="65" spans="1:10" ht="14.5" x14ac:dyDescent="0.35">
      <c r="A65" s="44">
        <v>60123</v>
      </c>
      <c r="B65" s="45" t="s">
        <v>52</v>
      </c>
      <c r="C65" s="46" t="s">
        <v>1783</v>
      </c>
      <c r="D65" s="47">
        <v>1.1544810517611257E-4</v>
      </c>
      <c r="E65" s="7">
        <v>0</v>
      </c>
      <c r="F65" s="63">
        <f t="shared" si="1"/>
        <v>0</v>
      </c>
      <c r="G65" s="64"/>
      <c r="H65" s="7">
        <v>0</v>
      </c>
      <c r="I65" s="63">
        <f t="shared" si="0"/>
        <v>0</v>
      </c>
      <c r="J65" s="64"/>
    </row>
    <row r="66" spans="1:10" ht="14.5" x14ac:dyDescent="0.35">
      <c r="A66" s="44">
        <v>60124</v>
      </c>
      <c r="B66" s="45" t="s">
        <v>52</v>
      </c>
      <c r="C66" s="46" t="s">
        <v>1783</v>
      </c>
      <c r="D66" s="47">
        <v>9.7741757576243665E-5</v>
      </c>
      <c r="E66" s="7">
        <v>0</v>
      </c>
      <c r="F66" s="63">
        <f t="shared" si="1"/>
        <v>0</v>
      </c>
      <c r="G66" s="64"/>
      <c r="H66" s="7">
        <v>0</v>
      </c>
      <c r="I66" s="63">
        <f t="shared" si="0"/>
        <v>0</v>
      </c>
      <c r="J66" s="64"/>
    </row>
    <row r="67" spans="1:10" ht="14.5" x14ac:dyDescent="0.35">
      <c r="A67" s="44">
        <v>60125</v>
      </c>
      <c r="B67" s="45" t="s">
        <v>52</v>
      </c>
      <c r="C67" s="46" t="s">
        <v>1783</v>
      </c>
      <c r="D67" s="47">
        <v>1.374366020995582E-4</v>
      </c>
      <c r="E67" s="7">
        <v>0</v>
      </c>
      <c r="F67" s="63">
        <f t="shared" si="1"/>
        <v>0</v>
      </c>
      <c r="G67" s="64"/>
      <c r="H67" s="7">
        <v>0</v>
      </c>
      <c r="I67" s="63">
        <f t="shared" si="0"/>
        <v>0</v>
      </c>
      <c r="J67" s="64"/>
    </row>
    <row r="68" spans="1:10" ht="14.5" x14ac:dyDescent="0.35">
      <c r="A68" s="44">
        <v>60126</v>
      </c>
      <c r="B68" s="45" t="s">
        <v>52</v>
      </c>
      <c r="C68" s="46" t="s">
        <v>1783</v>
      </c>
      <c r="D68" s="47">
        <v>3.1898613929437519E-4</v>
      </c>
      <c r="E68" s="7">
        <v>0</v>
      </c>
      <c r="F68" s="63">
        <f t="shared" si="1"/>
        <v>0</v>
      </c>
      <c r="G68" s="64"/>
      <c r="H68" s="7">
        <v>0</v>
      </c>
      <c r="I68" s="63">
        <f t="shared" si="0"/>
        <v>0</v>
      </c>
      <c r="J68" s="64"/>
    </row>
    <row r="69" spans="1:10" ht="14.5" x14ac:dyDescent="0.35">
      <c r="A69" s="44">
        <v>60127</v>
      </c>
      <c r="B69" s="45" t="s">
        <v>52</v>
      </c>
      <c r="C69" s="46" t="s">
        <v>1783</v>
      </c>
      <c r="D69" s="47">
        <v>1.4905957883498078E-4</v>
      </c>
      <c r="E69" s="7">
        <v>0</v>
      </c>
      <c r="F69" s="63">
        <f t="shared" si="1"/>
        <v>0</v>
      </c>
      <c r="G69" s="64"/>
      <c r="H69" s="7">
        <v>0</v>
      </c>
      <c r="I69" s="63">
        <f t="shared" si="0"/>
        <v>0</v>
      </c>
      <c r="J69" s="64"/>
    </row>
    <row r="70" spans="1:10" ht="14.5" x14ac:dyDescent="0.35">
      <c r="A70" s="44">
        <v>60128</v>
      </c>
      <c r="B70" s="45" t="s">
        <v>52</v>
      </c>
      <c r="C70" s="46" t="s">
        <v>1783</v>
      </c>
      <c r="D70" s="47">
        <v>1.8936615897594913E-4</v>
      </c>
      <c r="E70" s="7">
        <v>0</v>
      </c>
      <c r="F70" s="63">
        <f t="shared" si="1"/>
        <v>0</v>
      </c>
      <c r="G70" s="64"/>
      <c r="H70" s="7">
        <v>0</v>
      </c>
      <c r="I70" s="63">
        <f t="shared" si="0"/>
        <v>0</v>
      </c>
      <c r="J70" s="64"/>
    </row>
    <row r="71" spans="1:10" ht="14.5" x14ac:dyDescent="0.35">
      <c r="A71" s="44">
        <v>60129</v>
      </c>
      <c r="B71" s="45" t="s">
        <v>52</v>
      </c>
      <c r="C71" s="46" t="s">
        <v>1783</v>
      </c>
      <c r="D71" s="47">
        <v>1.3016374531189611E-4</v>
      </c>
      <c r="E71" s="7">
        <v>0</v>
      </c>
      <c r="F71" s="63">
        <f t="shared" si="1"/>
        <v>0</v>
      </c>
      <c r="G71" s="64"/>
      <c r="H71" s="7">
        <v>0</v>
      </c>
      <c r="I71" s="63">
        <f t="shared" si="0"/>
        <v>0</v>
      </c>
      <c r="J71" s="64"/>
    </row>
    <row r="72" spans="1:10" ht="14.5" x14ac:dyDescent="0.35">
      <c r="A72" s="44">
        <v>60131</v>
      </c>
      <c r="B72" s="45" t="s">
        <v>52</v>
      </c>
      <c r="C72" s="46" t="s">
        <v>1783</v>
      </c>
      <c r="D72" s="47">
        <v>3.8785737424856776E-4</v>
      </c>
      <c r="E72" s="7">
        <v>0</v>
      </c>
      <c r="F72" s="63">
        <f t="shared" si="1"/>
        <v>0</v>
      </c>
      <c r="G72" s="64"/>
      <c r="H72" s="7">
        <v>0</v>
      </c>
      <c r="I72" s="63">
        <f t="shared" si="0"/>
        <v>0</v>
      </c>
      <c r="J72" s="64"/>
    </row>
    <row r="73" spans="1:10" ht="14.5" x14ac:dyDescent="0.35">
      <c r="A73" s="44">
        <v>60011</v>
      </c>
      <c r="B73" s="45" t="s">
        <v>1835</v>
      </c>
      <c r="C73" s="46" t="s">
        <v>1783</v>
      </c>
      <c r="D73" s="47">
        <v>7.1895927730369783E-5</v>
      </c>
      <c r="E73" s="7">
        <v>0</v>
      </c>
      <c r="F73" s="63">
        <f t="shared" si="1"/>
        <v>0</v>
      </c>
      <c r="G73" s="64"/>
      <c r="H73" s="7">
        <v>0</v>
      </c>
      <c r="I73" s="63">
        <f t="shared" si="0"/>
        <v>0</v>
      </c>
      <c r="J73" s="64"/>
    </row>
    <row r="74" spans="1:10" ht="14.5" x14ac:dyDescent="0.35">
      <c r="A74" s="44">
        <v>60010</v>
      </c>
      <c r="B74" s="45" t="s">
        <v>1836</v>
      </c>
      <c r="C74" s="46" t="s">
        <v>1783</v>
      </c>
      <c r="D74" s="47">
        <v>2.1597665834389031E-5</v>
      </c>
      <c r="E74" s="7">
        <v>0</v>
      </c>
      <c r="F74" s="63">
        <f t="shared" si="1"/>
        <v>0</v>
      </c>
      <c r="G74" s="64"/>
      <c r="H74" s="7">
        <v>0</v>
      </c>
      <c r="I74" s="63">
        <f t="shared" ref="I74:I137" si="2">IF(H74=1,D74/$D$8,0)</f>
        <v>0</v>
      </c>
      <c r="J74" s="64"/>
    </row>
    <row r="75" spans="1:10" ht="14.5" x14ac:dyDescent="0.35">
      <c r="A75" s="44">
        <v>60030</v>
      </c>
      <c r="B75" s="45" t="s">
        <v>1837</v>
      </c>
      <c r="C75" s="46" t="s">
        <v>1783</v>
      </c>
      <c r="D75" s="47">
        <v>3.5565629104151249E-5</v>
      </c>
      <c r="E75" s="7">
        <v>0</v>
      </c>
      <c r="F75" s="63">
        <f t="shared" ref="F75:F138" si="3">+IF(E75=1,D75/$D$8,0)</f>
        <v>0</v>
      </c>
      <c r="G75" s="64"/>
      <c r="H75" s="7">
        <v>0</v>
      </c>
      <c r="I75" s="63">
        <f t="shared" si="2"/>
        <v>0</v>
      </c>
      <c r="J75" s="64"/>
    </row>
    <row r="76" spans="1:10" ht="14.5" x14ac:dyDescent="0.35">
      <c r="A76" s="44">
        <v>60021</v>
      </c>
      <c r="B76" s="45" t="s">
        <v>103</v>
      </c>
      <c r="C76" s="46" t="s">
        <v>1783</v>
      </c>
      <c r="D76" s="47">
        <v>1.20375975429435E-4</v>
      </c>
      <c r="E76" s="7">
        <v>0</v>
      </c>
      <c r="F76" s="63">
        <f t="shared" si="3"/>
        <v>0</v>
      </c>
      <c r="G76" s="64"/>
      <c r="H76" s="7">
        <v>0</v>
      </c>
      <c r="I76" s="63">
        <f t="shared" si="2"/>
        <v>0</v>
      </c>
      <c r="J76" s="64"/>
    </row>
    <row r="77" spans="1:10" ht="14.5" x14ac:dyDescent="0.35">
      <c r="A77" s="44">
        <v>60020</v>
      </c>
      <c r="B77" s="45" t="s">
        <v>1838</v>
      </c>
      <c r="C77" s="46" t="s">
        <v>1783</v>
      </c>
      <c r="D77" s="47">
        <v>4.2243742930205455E-5</v>
      </c>
      <c r="E77" s="7">
        <v>0</v>
      </c>
      <c r="F77" s="63">
        <f t="shared" si="3"/>
        <v>0</v>
      </c>
      <c r="G77" s="64"/>
      <c r="H77" s="7">
        <v>0</v>
      </c>
      <c r="I77" s="63">
        <f t="shared" si="2"/>
        <v>0</v>
      </c>
      <c r="J77" s="64"/>
    </row>
    <row r="78" spans="1:10" ht="14.5" x14ac:dyDescent="0.35">
      <c r="A78" s="44">
        <v>60030</v>
      </c>
      <c r="B78" s="45" t="s">
        <v>1839</v>
      </c>
      <c r="C78" s="46" t="s">
        <v>1783</v>
      </c>
      <c r="D78" s="47">
        <v>8.3586875089976118E-5</v>
      </c>
      <c r="E78" s="7">
        <v>0</v>
      </c>
      <c r="F78" s="63">
        <f t="shared" si="3"/>
        <v>0</v>
      </c>
      <c r="G78" s="64"/>
      <c r="H78" s="7">
        <v>0</v>
      </c>
      <c r="I78" s="63">
        <f t="shared" si="2"/>
        <v>0</v>
      </c>
      <c r="J78" s="64"/>
    </row>
    <row r="79" spans="1:10" ht="14.5" x14ac:dyDescent="0.35">
      <c r="A79" s="44">
        <v>60022</v>
      </c>
      <c r="B79" s="45" t="s">
        <v>104</v>
      </c>
      <c r="C79" s="46" t="s">
        <v>1783</v>
      </c>
      <c r="D79" s="47">
        <v>3.1298773171015859E-4</v>
      </c>
      <c r="E79" s="7">
        <v>0</v>
      </c>
      <c r="F79" s="63">
        <f t="shared" si="3"/>
        <v>0</v>
      </c>
      <c r="G79" s="64"/>
      <c r="H79" s="7">
        <v>0</v>
      </c>
      <c r="I79" s="63">
        <f t="shared" si="2"/>
        <v>0</v>
      </c>
      <c r="J79" s="64"/>
    </row>
    <row r="80" spans="1:10" ht="14.5" x14ac:dyDescent="0.35">
      <c r="A80" s="44">
        <v>60010</v>
      </c>
      <c r="B80" s="45" t="s">
        <v>1840</v>
      </c>
      <c r="C80" s="46" t="s">
        <v>1783</v>
      </c>
      <c r="D80" s="47">
        <v>2.6372602183298012E-5</v>
      </c>
      <c r="E80" s="7">
        <v>0</v>
      </c>
      <c r="F80" s="63">
        <f t="shared" si="3"/>
        <v>0</v>
      </c>
      <c r="G80" s="64"/>
      <c r="H80" s="7">
        <v>0</v>
      </c>
      <c r="I80" s="63">
        <f t="shared" si="2"/>
        <v>0</v>
      </c>
      <c r="J80" s="64"/>
    </row>
    <row r="81" spans="1:10" ht="14.5" x14ac:dyDescent="0.35">
      <c r="A81" s="44">
        <v>60031</v>
      </c>
      <c r="B81" s="45" t="s">
        <v>1841</v>
      </c>
      <c r="C81" s="46" t="s">
        <v>1783</v>
      </c>
      <c r="D81" s="47">
        <v>6.0001068498212172E-5</v>
      </c>
      <c r="E81" s="7">
        <v>0</v>
      </c>
      <c r="F81" s="63">
        <f t="shared" si="3"/>
        <v>0</v>
      </c>
      <c r="G81" s="64"/>
      <c r="H81" s="7">
        <v>0</v>
      </c>
      <c r="I81" s="63">
        <f t="shared" si="2"/>
        <v>0</v>
      </c>
      <c r="J81" s="64"/>
    </row>
    <row r="82" spans="1:10" ht="14.5" x14ac:dyDescent="0.35">
      <c r="A82" s="44">
        <v>60043</v>
      </c>
      <c r="B82" s="45" t="s">
        <v>1842</v>
      </c>
      <c r="C82" s="46" t="s">
        <v>1783</v>
      </c>
      <c r="D82" s="47">
        <v>5.7333221498999679E-5</v>
      </c>
      <c r="E82" s="7">
        <v>0</v>
      </c>
      <c r="F82" s="63">
        <f t="shared" si="3"/>
        <v>0</v>
      </c>
      <c r="G82" s="64"/>
      <c r="H82" s="7">
        <v>0</v>
      </c>
      <c r="I82" s="63">
        <f t="shared" si="2"/>
        <v>0</v>
      </c>
      <c r="J82" s="64"/>
    </row>
    <row r="83" spans="1:10" ht="14.5" x14ac:dyDescent="0.35">
      <c r="A83" s="44">
        <v>60033</v>
      </c>
      <c r="B83" s="45" t="s">
        <v>105</v>
      </c>
      <c r="C83" s="46" t="s">
        <v>1783</v>
      </c>
      <c r="D83" s="47">
        <v>2.428080622404287E-4</v>
      </c>
      <c r="E83" s="7">
        <v>0</v>
      </c>
      <c r="F83" s="63">
        <f t="shared" si="3"/>
        <v>0</v>
      </c>
      <c r="G83" s="64"/>
      <c r="H83" s="7">
        <v>0</v>
      </c>
      <c r="I83" s="63">
        <f t="shared" si="2"/>
        <v>0</v>
      </c>
      <c r="J83" s="64"/>
    </row>
    <row r="84" spans="1:10" ht="14.5" x14ac:dyDescent="0.35">
      <c r="A84" s="44">
        <v>60013</v>
      </c>
      <c r="B84" s="45" t="s">
        <v>1843</v>
      </c>
      <c r="C84" s="46" t="s">
        <v>1783</v>
      </c>
      <c r="D84" s="47">
        <v>8.1003991370993324E-5</v>
      </c>
      <c r="E84" s="7">
        <v>0</v>
      </c>
      <c r="F84" s="63">
        <f t="shared" si="3"/>
        <v>0</v>
      </c>
      <c r="G84" s="64"/>
      <c r="H84" s="7">
        <v>0</v>
      </c>
      <c r="I84" s="63">
        <f t="shared" si="2"/>
        <v>0</v>
      </c>
      <c r="J84" s="64"/>
    </row>
    <row r="85" spans="1:10" ht="14.5" x14ac:dyDescent="0.35">
      <c r="A85" s="44">
        <v>60034</v>
      </c>
      <c r="B85" s="45" t="s">
        <v>1844</v>
      </c>
      <c r="C85" s="46" t="s">
        <v>1783</v>
      </c>
      <c r="D85" s="47">
        <v>7.4155950984479719E-5</v>
      </c>
      <c r="E85" s="7">
        <v>0</v>
      </c>
      <c r="F85" s="63">
        <f t="shared" si="3"/>
        <v>0</v>
      </c>
      <c r="G85" s="64"/>
      <c r="H85" s="7">
        <v>0</v>
      </c>
      <c r="I85" s="63">
        <f t="shared" si="2"/>
        <v>0</v>
      </c>
      <c r="J85" s="64"/>
    </row>
    <row r="86" spans="1:10" ht="14.5" x14ac:dyDescent="0.35">
      <c r="A86" s="44">
        <v>60044</v>
      </c>
      <c r="B86" s="45" t="s">
        <v>1845</v>
      </c>
      <c r="C86" s="46" t="s">
        <v>1783</v>
      </c>
      <c r="D86" s="47">
        <v>4.9139362753647679E-4</v>
      </c>
      <c r="E86" s="7">
        <v>0</v>
      </c>
      <c r="F86" s="63">
        <f t="shared" si="3"/>
        <v>0</v>
      </c>
      <c r="G86" s="64"/>
      <c r="H86" s="7">
        <v>0</v>
      </c>
      <c r="I86" s="63">
        <f t="shared" si="2"/>
        <v>0</v>
      </c>
      <c r="J86" s="64"/>
    </row>
    <row r="87" spans="1:10" ht="14.5" x14ac:dyDescent="0.35">
      <c r="A87" s="44">
        <v>60015</v>
      </c>
      <c r="B87" s="45" t="s">
        <v>106</v>
      </c>
      <c r="C87" s="46" t="s">
        <v>1783</v>
      </c>
      <c r="D87" s="47">
        <v>4.3382250885283394E-4</v>
      </c>
      <c r="E87" s="7">
        <v>0</v>
      </c>
      <c r="F87" s="63">
        <f t="shared" si="3"/>
        <v>0</v>
      </c>
      <c r="G87" s="64"/>
      <c r="H87" s="7">
        <v>0</v>
      </c>
      <c r="I87" s="63">
        <f t="shared" si="2"/>
        <v>0</v>
      </c>
      <c r="J87" s="64"/>
    </row>
    <row r="88" spans="1:10" ht="14.5" x14ac:dyDescent="0.35">
      <c r="A88" s="44">
        <v>60024</v>
      </c>
      <c r="B88" s="45" t="s">
        <v>1846</v>
      </c>
      <c r="C88" s="46" t="s">
        <v>1783</v>
      </c>
      <c r="D88" s="47">
        <v>1.51523513961642E-4</v>
      </c>
      <c r="E88" s="7">
        <v>0</v>
      </c>
      <c r="F88" s="63">
        <f t="shared" si="3"/>
        <v>0</v>
      </c>
      <c r="G88" s="64"/>
      <c r="H88" s="7">
        <v>0</v>
      </c>
      <c r="I88" s="63">
        <f t="shared" si="2"/>
        <v>0</v>
      </c>
      <c r="J88" s="64"/>
    </row>
    <row r="89" spans="1:10" ht="14.5" x14ac:dyDescent="0.35">
      <c r="A89" s="44">
        <v>60040</v>
      </c>
      <c r="B89" s="45" t="s">
        <v>1847</v>
      </c>
      <c r="C89" s="46" t="s">
        <v>1783</v>
      </c>
      <c r="D89" s="47">
        <v>2.858164746927014E-5</v>
      </c>
      <c r="E89" s="7">
        <v>0</v>
      </c>
      <c r="F89" s="63">
        <f t="shared" si="3"/>
        <v>0</v>
      </c>
      <c r="G89" s="64"/>
      <c r="H89" s="7">
        <v>0</v>
      </c>
      <c r="I89" s="63">
        <f t="shared" si="2"/>
        <v>0</v>
      </c>
      <c r="J89" s="64"/>
    </row>
    <row r="90" spans="1:10" ht="14.5" x14ac:dyDescent="0.35">
      <c r="A90" s="44">
        <v>60035</v>
      </c>
      <c r="B90" s="45" t="s">
        <v>107</v>
      </c>
      <c r="C90" s="46" t="s">
        <v>1783</v>
      </c>
      <c r="D90" s="47">
        <v>6.6504157966993196E-4</v>
      </c>
      <c r="E90" s="7">
        <v>0</v>
      </c>
      <c r="F90" s="63">
        <f t="shared" si="3"/>
        <v>0</v>
      </c>
      <c r="G90" s="64"/>
      <c r="H90" s="7">
        <v>0</v>
      </c>
      <c r="I90" s="63">
        <f t="shared" si="2"/>
        <v>0</v>
      </c>
      <c r="J90" s="64"/>
    </row>
    <row r="91" spans="1:10" ht="14.5" x14ac:dyDescent="0.35">
      <c r="A91" s="44">
        <v>60025</v>
      </c>
      <c r="B91" s="45" t="s">
        <v>108</v>
      </c>
      <c r="C91" s="46" t="s">
        <v>1783</v>
      </c>
      <c r="D91" s="47">
        <v>2.1918827033657286E-4</v>
      </c>
      <c r="E91" s="7">
        <v>0</v>
      </c>
      <c r="F91" s="63">
        <f t="shared" si="3"/>
        <v>0</v>
      </c>
      <c r="G91" s="64"/>
      <c r="H91" s="7">
        <v>0</v>
      </c>
      <c r="I91" s="63">
        <f t="shared" si="2"/>
        <v>0</v>
      </c>
      <c r="J91" s="64"/>
    </row>
    <row r="92" spans="1:10" ht="14.5" x14ac:dyDescent="0.35">
      <c r="A92" s="44">
        <v>60030</v>
      </c>
      <c r="B92" s="45" t="s">
        <v>1848</v>
      </c>
      <c r="C92" s="46" t="s">
        <v>1783</v>
      </c>
      <c r="D92" s="47">
        <v>1.0171803909099349E-4</v>
      </c>
      <c r="E92" s="7">
        <v>0</v>
      </c>
      <c r="F92" s="63">
        <f t="shared" si="3"/>
        <v>0</v>
      </c>
      <c r="G92" s="64"/>
      <c r="H92" s="7">
        <v>0</v>
      </c>
      <c r="I92" s="63">
        <f t="shared" si="2"/>
        <v>0</v>
      </c>
      <c r="J92" s="64"/>
    </row>
    <row r="93" spans="1:10" ht="14.5" x14ac:dyDescent="0.35">
      <c r="A93" s="44">
        <v>60030</v>
      </c>
      <c r="B93" s="45" t="s">
        <v>1849</v>
      </c>
      <c r="C93" s="46" t="s">
        <v>1783</v>
      </c>
      <c r="D93" s="47">
        <v>1.6924685421755685E-5</v>
      </c>
      <c r="E93" s="7">
        <v>0</v>
      </c>
      <c r="F93" s="63">
        <f t="shared" si="3"/>
        <v>0</v>
      </c>
      <c r="G93" s="64"/>
      <c r="H93" s="7">
        <v>0</v>
      </c>
      <c r="I93" s="63">
        <f t="shared" si="2"/>
        <v>0</v>
      </c>
      <c r="J93" s="64"/>
    </row>
    <row r="94" spans="1:10" ht="14.5" x14ac:dyDescent="0.35">
      <c r="A94" s="44">
        <v>60030</v>
      </c>
      <c r="B94" s="45" t="s">
        <v>1850</v>
      </c>
      <c r="C94" s="46" t="s">
        <v>1783</v>
      </c>
      <c r="D94" s="47">
        <v>5.5888845735094822E-5</v>
      </c>
      <c r="E94" s="7">
        <v>0</v>
      </c>
      <c r="F94" s="63">
        <f t="shared" si="3"/>
        <v>0</v>
      </c>
      <c r="G94" s="64"/>
      <c r="H94" s="7">
        <v>0</v>
      </c>
      <c r="I94" s="63">
        <f t="shared" si="2"/>
        <v>0</v>
      </c>
      <c r="J94" s="64"/>
    </row>
    <row r="95" spans="1:10" ht="14.5" x14ac:dyDescent="0.35">
      <c r="A95" s="44">
        <v>60036</v>
      </c>
      <c r="B95" s="45" t="s">
        <v>1851</v>
      </c>
      <c r="C95" s="46" t="s">
        <v>1783</v>
      </c>
      <c r="D95" s="47">
        <v>3.1198516500344815E-5</v>
      </c>
      <c r="E95" s="7">
        <v>0</v>
      </c>
      <c r="F95" s="63">
        <f t="shared" si="3"/>
        <v>0</v>
      </c>
      <c r="G95" s="64"/>
      <c r="H95" s="7">
        <v>0</v>
      </c>
      <c r="I95" s="63">
        <f t="shared" si="2"/>
        <v>0</v>
      </c>
      <c r="J95" s="64"/>
    </row>
    <row r="96" spans="1:10" ht="14.5" x14ac:dyDescent="0.35">
      <c r="A96" s="44">
        <v>60018</v>
      </c>
      <c r="B96" s="45" t="s">
        <v>109</v>
      </c>
      <c r="C96" s="46" t="s">
        <v>1783</v>
      </c>
      <c r="D96" s="47">
        <v>1.6588230832046083E-4</v>
      </c>
      <c r="E96" s="7">
        <v>0</v>
      </c>
      <c r="F96" s="63">
        <f t="shared" si="3"/>
        <v>0</v>
      </c>
      <c r="G96" s="64"/>
      <c r="H96" s="7">
        <v>0</v>
      </c>
      <c r="I96" s="63">
        <f t="shared" si="2"/>
        <v>0</v>
      </c>
      <c r="J96" s="64"/>
    </row>
    <row r="97" spans="1:10" ht="14.5" x14ac:dyDescent="0.35">
      <c r="A97" s="44">
        <v>60030</v>
      </c>
      <c r="B97" s="45" t="s">
        <v>1852</v>
      </c>
      <c r="C97" s="46" t="s">
        <v>1783</v>
      </c>
      <c r="D97" s="47">
        <v>5.1436769851058689E-5</v>
      </c>
      <c r="E97" s="7">
        <v>0</v>
      </c>
      <c r="F97" s="63">
        <f t="shared" si="3"/>
        <v>0</v>
      </c>
      <c r="G97" s="64"/>
      <c r="H97" s="7">
        <v>0</v>
      </c>
      <c r="I97" s="63">
        <f t="shared" si="2"/>
        <v>0</v>
      </c>
      <c r="J97" s="64"/>
    </row>
    <row r="98" spans="1:10" ht="14.5" x14ac:dyDescent="0.35">
      <c r="A98" s="44">
        <v>60037</v>
      </c>
      <c r="B98" s="45" t="s">
        <v>1853</v>
      </c>
      <c r="C98" s="46" t="s">
        <v>1783</v>
      </c>
      <c r="D98" s="47">
        <v>1.1391876613197801E-4</v>
      </c>
      <c r="E98" s="7">
        <v>0</v>
      </c>
      <c r="F98" s="63">
        <f t="shared" si="3"/>
        <v>0</v>
      </c>
      <c r="G98" s="64"/>
      <c r="H98" s="7">
        <v>0</v>
      </c>
      <c r="I98" s="63">
        <f t="shared" si="2"/>
        <v>0</v>
      </c>
      <c r="J98" s="64"/>
    </row>
    <row r="99" spans="1:10" ht="14.5" x14ac:dyDescent="0.35">
      <c r="A99" s="44">
        <v>60030</v>
      </c>
      <c r="B99" s="45" t="s">
        <v>1854</v>
      </c>
      <c r="C99" s="46" t="s">
        <v>1783</v>
      </c>
      <c r="D99" s="47">
        <v>3.0552795570599113E-5</v>
      </c>
      <c r="E99" s="7">
        <v>0</v>
      </c>
      <c r="F99" s="63">
        <f t="shared" si="3"/>
        <v>0</v>
      </c>
      <c r="G99" s="64"/>
      <c r="H99" s="7">
        <v>0</v>
      </c>
      <c r="I99" s="63">
        <f t="shared" si="2"/>
        <v>0</v>
      </c>
      <c r="J99" s="64"/>
    </row>
    <row r="100" spans="1:10" ht="14.5" x14ac:dyDescent="0.35">
      <c r="A100" s="44">
        <v>60026</v>
      </c>
      <c r="B100" s="45" t="s">
        <v>1855</v>
      </c>
      <c r="C100" s="46" t="s">
        <v>1783</v>
      </c>
      <c r="D100" s="47">
        <v>6.3569526267859451E-5</v>
      </c>
      <c r="E100" s="7">
        <v>0</v>
      </c>
      <c r="F100" s="63">
        <f t="shared" si="3"/>
        <v>0</v>
      </c>
      <c r="G100" s="64"/>
      <c r="H100" s="7">
        <v>0</v>
      </c>
      <c r="I100" s="63">
        <f t="shared" si="2"/>
        <v>0</v>
      </c>
      <c r="J100" s="64"/>
    </row>
    <row r="101" spans="1:10" ht="14.5" x14ac:dyDescent="0.35">
      <c r="A101" s="44">
        <v>60020</v>
      </c>
      <c r="B101" s="45" t="s">
        <v>1856</v>
      </c>
      <c r="C101" s="46" t="s">
        <v>1783</v>
      </c>
      <c r="D101" s="47">
        <v>3.4783966926038039E-5</v>
      </c>
      <c r="E101" s="7">
        <v>0</v>
      </c>
      <c r="F101" s="63">
        <f t="shared" si="3"/>
        <v>0</v>
      </c>
      <c r="G101" s="64"/>
      <c r="H101" s="7">
        <v>0</v>
      </c>
      <c r="I101" s="63">
        <f t="shared" si="2"/>
        <v>0</v>
      </c>
      <c r="J101" s="64"/>
    </row>
    <row r="102" spans="1:10" ht="14.5" x14ac:dyDescent="0.35">
      <c r="A102" s="44">
        <v>60027</v>
      </c>
      <c r="B102" s="45" t="s">
        <v>110</v>
      </c>
      <c r="C102" s="46" t="s">
        <v>1783</v>
      </c>
      <c r="D102" s="47">
        <v>5.8942426026550138E-4</v>
      </c>
      <c r="E102" s="7">
        <v>0</v>
      </c>
      <c r="F102" s="63">
        <f t="shared" si="3"/>
        <v>0</v>
      </c>
      <c r="G102" s="64"/>
      <c r="H102" s="7">
        <v>0</v>
      </c>
      <c r="I102" s="63">
        <f t="shared" si="2"/>
        <v>0</v>
      </c>
      <c r="J102" s="64"/>
    </row>
    <row r="103" spans="1:10" ht="14.5" x14ac:dyDescent="0.35">
      <c r="A103" s="44">
        <v>60010</v>
      </c>
      <c r="B103" s="45" t="s">
        <v>1857</v>
      </c>
      <c r="C103" s="46" t="s">
        <v>1783</v>
      </c>
      <c r="D103" s="47">
        <v>1.0674786528059158E-4</v>
      </c>
      <c r="E103" s="7">
        <v>0</v>
      </c>
      <c r="F103" s="63">
        <f t="shared" si="3"/>
        <v>0</v>
      </c>
      <c r="G103" s="64"/>
      <c r="H103" s="7">
        <v>0</v>
      </c>
      <c r="I103" s="63">
        <f t="shared" si="2"/>
        <v>0</v>
      </c>
      <c r="J103" s="64"/>
    </row>
    <row r="104" spans="1:10" ht="14.5" x14ac:dyDescent="0.35">
      <c r="A104" s="44">
        <v>60010</v>
      </c>
      <c r="B104" s="45" t="s">
        <v>1858</v>
      </c>
      <c r="C104" s="46" t="s">
        <v>1783</v>
      </c>
      <c r="D104" s="47">
        <v>5.2847160302871662E-5</v>
      </c>
      <c r="E104" s="7">
        <v>0</v>
      </c>
      <c r="F104" s="63">
        <f t="shared" si="3"/>
        <v>0</v>
      </c>
      <c r="G104" s="64"/>
      <c r="H104" s="7">
        <v>0</v>
      </c>
      <c r="I104" s="63">
        <f t="shared" si="2"/>
        <v>0</v>
      </c>
      <c r="J104" s="64"/>
    </row>
    <row r="105" spans="1:10" ht="14.5" x14ac:dyDescent="0.35">
      <c r="A105" s="44">
        <v>60030</v>
      </c>
      <c r="B105" s="45" t="s">
        <v>1859</v>
      </c>
      <c r="C105" s="46" t="s">
        <v>1783</v>
      </c>
      <c r="D105" s="47">
        <v>1.1419064862871305E-5</v>
      </c>
      <c r="E105" s="7">
        <v>0</v>
      </c>
      <c r="F105" s="63">
        <f t="shared" si="3"/>
        <v>0</v>
      </c>
      <c r="G105" s="64"/>
      <c r="H105" s="7">
        <v>0</v>
      </c>
      <c r="I105" s="63">
        <f t="shared" si="2"/>
        <v>0</v>
      </c>
      <c r="J105" s="64"/>
    </row>
    <row r="106" spans="1:10" ht="14.5" x14ac:dyDescent="0.35">
      <c r="A106" s="44">
        <v>60020</v>
      </c>
      <c r="B106" s="45" t="s">
        <v>1860</v>
      </c>
      <c r="C106" s="46" t="s">
        <v>1783</v>
      </c>
      <c r="D106" s="47">
        <v>7.786035000249452E-5</v>
      </c>
      <c r="E106" s="7">
        <v>0</v>
      </c>
      <c r="F106" s="63">
        <f t="shared" si="3"/>
        <v>0</v>
      </c>
      <c r="G106" s="64"/>
      <c r="H106" s="7">
        <v>0</v>
      </c>
      <c r="I106" s="63">
        <f t="shared" si="2"/>
        <v>0</v>
      </c>
      <c r="J106" s="64"/>
    </row>
    <row r="107" spans="1:10" ht="14.5" x14ac:dyDescent="0.35">
      <c r="A107" s="44">
        <v>60030</v>
      </c>
      <c r="B107" s="45" t="s">
        <v>1861</v>
      </c>
      <c r="C107" s="46" t="s">
        <v>1783</v>
      </c>
      <c r="D107" s="47">
        <v>3.0892648691517902E-5</v>
      </c>
      <c r="E107" s="7">
        <v>0</v>
      </c>
      <c r="F107" s="63">
        <f t="shared" si="3"/>
        <v>0</v>
      </c>
      <c r="G107" s="64"/>
      <c r="H107" s="7">
        <v>0</v>
      </c>
      <c r="I107" s="63">
        <f t="shared" si="2"/>
        <v>0</v>
      </c>
      <c r="J107" s="64"/>
    </row>
    <row r="108" spans="1:10" ht="14.5" x14ac:dyDescent="0.35">
      <c r="A108" s="44">
        <v>60030</v>
      </c>
      <c r="B108" s="45" t="s">
        <v>1862</v>
      </c>
      <c r="C108" s="46" t="s">
        <v>1783</v>
      </c>
      <c r="D108" s="47">
        <v>3.3917341467695124E-5</v>
      </c>
      <c r="E108" s="7">
        <v>0</v>
      </c>
      <c r="F108" s="63">
        <f t="shared" si="3"/>
        <v>0</v>
      </c>
      <c r="G108" s="64"/>
      <c r="H108" s="7">
        <v>0</v>
      </c>
      <c r="I108" s="63">
        <f t="shared" si="2"/>
        <v>0</v>
      </c>
      <c r="J108" s="64"/>
    </row>
    <row r="109" spans="1:10" ht="14.5" x14ac:dyDescent="0.35">
      <c r="A109" s="44">
        <v>60038</v>
      </c>
      <c r="B109" s="45" t="s">
        <v>1863</v>
      </c>
      <c r="C109" s="46" t="s">
        <v>1783</v>
      </c>
      <c r="D109" s="47">
        <v>1.5191434505069861E-5</v>
      </c>
      <c r="E109" s="7">
        <v>0</v>
      </c>
      <c r="F109" s="63">
        <f t="shared" si="3"/>
        <v>0</v>
      </c>
      <c r="G109" s="64"/>
      <c r="H109" s="7">
        <v>0</v>
      </c>
      <c r="I109" s="63">
        <f t="shared" si="2"/>
        <v>0</v>
      </c>
      <c r="J109" s="64"/>
    </row>
    <row r="110" spans="1:10" ht="14.5" x14ac:dyDescent="0.35">
      <c r="A110" s="44">
        <v>60030</v>
      </c>
      <c r="B110" s="45" t="s">
        <v>1864</v>
      </c>
      <c r="C110" s="46" t="s">
        <v>1783</v>
      </c>
      <c r="D110" s="47">
        <v>6.6985050133093284E-5</v>
      </c>
      <c r="E110" s="7">
        <v>0</v>
      </c>
      <c r="F110" s="63">
        <f t="shared" si="3"/>
        <v>0</v>
      </c>
      <c r="G110" s="64"/>
      <c r="H110" s="7">
        <v>0</v>
      </c>
      <c r="I110" s="63">
        <f t="shared" si="2"/>
        <v>0</v>
      </c>
      <c r="J110" s="64"/>
    </row>
    <row r="111" spans="1:10" ht="14.5" x14ac:dyDescent="0.35">
      <c r="A111" s="44">
        <v>60041</v>
      </c>
      <c r="B111" s="45" t="s">
        <v>1865</v>
      </c>
      <c r="C111" s="46" t="s">
        <v>1783</v>
      </c>
      <c r="D111" s="47">
        <v>1.1624676001027171E-4</v>
      </c>
      <c r="E111" s="7">
        <v>0</v>
      </c>
      <c r="F111" s="63">
        <f t="shared" si="3"/>
        <v>0</v>
      </c>
      <c r="G111" s="64"/>
      <c r="H111" s="7">
        <v>0</v>
      </c>
      <c r="I111" s="63">
        <f t="shared" si="2"/>
        <v>0</v>
      </c>
      <c r="J111" s="64"/>
    </row>
    <row r="112" spans="1:10" ht="14.5" x14ac:dyDescent="0.35">
      <c r="A112" s="44">
        <v>60019</v>
      </c>
      <c r="B112" s="45" t="s">
        <v>111</v>
      </c>
      <c r="C112" s="46" t="s">
        <v>1783</v>
      </c>
      <c r="D112" s="47">
        <v>7.4799972648620827E-4</v>
      </c>
      <c r="E112" s="7">
        <v>0</v>
      </c>
      <c r="F112" s="63">
        <f t="shared" si="3"/>
        <v>0</v>
      </c>
      <c r="G112" s="64"/>
      <c r="H112" s="7">
        <v>0</v>
      </c>
      <c r="I112" s="63">
        <f t="shared" si="2"/>
        <v>0</v>
      </c>
      <c r="J112" s="64"/>
    </row>
    <row r="113" spans="1:10" ht="14.5" x14ac:dyDescent="0.35">
      <c r="A113" s="44">
        <v>60030</v>
      </c>
      <c r="B113" s="45" t="s">
        <v>1866</v>
      </c>
      <c r="C113" s="46" t="s">
        <v>1783</v>
      </c>
      <c r="D113" s="47">
        <v>6.0476862867498476E-5</v>
      </c>
      <c r="E113" s="7">
        <v>0</v>
      </c>
      <c r="F113" s="63">
        <f t="shared" si="3"/>
        <v>0</v>
      </c>
      <c r="G113" s="64"/>
      <c r="H113" s="7">
        <v>0</v>
      </c>
      <c r="I113" s="63">
        <f t="shared" si="2"/>
        <v>0</v>
      </c>
      <c r="J113" s="64"/>
    </row>
    <row r="114" spans="1:10" ht="14.5" x14ac:dyDescent="0.35">
      <c r="A114" s="44">
        <v>60048</v>
      </c>
      <c r="B114" s="45" t="s">
        <v>1867</v>
      </c>
      <c r="C114" s="46" t="s">
        <v>1783</v>
      </c>
      <c r="D114" s="47">
        <v>4.3161346356686179E-5</v>
      </c>
      <c r="E114" s="7">
        <v>0</v>
      </c>
      <c r="F114" s="63">
        <f t="shared" si="3"/>
        <v>0</v>
      </c>
      <c r="G114" s="64"/>
      <c r="H114" s="7">
        <v>0</v>
      </c>
      <c r="I114" s="63">
        <f t="shared" si="2"/>
        <v>0</v>
      </c>
      <c r="J114" s="64"/>
    </row>
    <row r="115" spans="1:10" ht="14.5" x14ac:dyDescent="0.35">
      <c r="A115" s="44">
        <v>60020</v>
      </c>
      <c r="B115" s="45" t="s">
        <v>1868</v>
      </c>
      <c r="C115" s="46" t="s">
        <v>1783</v>
      </c>
      <c r="D115" s="47">
        <v>6.9618911820213894E-5</v>
      </c>
      <c r="E115" s="7">
        <v>0</v>
      </c>
      <c r="F115" s="63">
        <f t="shared" si="3"/>
        <v>0</v>
      </c>
      <c r="G115" s="64"/>
      <c r="H115" s="7">
        <v>0</v>
      </c>
      <c r="I115" s="63">
        <f t="shared" si="2"/>
        <v>0</v>
      </c>
      <c r="J115" s="64"/>
    </row>
    <row r="116" spans="1:10" ht="14.5" x14ac:dyDescent="0.35">
      <c r="A116" s="44">
        <v>60039</v>
      </c>
      <c r="B116" s="45" t="s">
        <v>1869</v>
      </c>
      <c r="C116" s="46" t="s">
        <v>1783</v>
      </c>
      <c r="D116" s="47">
        <v>3.5463673167875618E-5</v>
      </c>
      <c r="E116" s="7">
        <v>0</v>
      </c>
      <c r="F116" s="63">
        <f t="shared" si="3"/>
        <v>0</v>
      </c>
      <c r="G116" s="64"/>
      <c r="H116" s="7">
        <v>0</v>
      </c>
      <c r="I116" s="63">
        <f t="shared" si="2"/>
        <v>0</v>
      </c>
      <c r="J116" s="64"/>
    </row>
    <row r="117" spans="1:10" ht="14.5" x14ac:dyDescent="0.35">
      <c r="A117" s="44">
        <v>60012</v>
      </c>
      <c r="B117" s="45" t="s">
        <v>1870</v>
      </c>
      <c r="C117" s="46" t="s">
        <v>1783</v>
      </c>
      <c r="D117" s="47">
        <v>1.2744492034454582E-4</v>
      </c>
      <c r="E117" s="7">
        <v>0</v>
      </c>
      <c r="F117" s="63">
        <f t="shared" si="3"/>
        <v>0</v>
      </c>
      <c r="G117" s="64"/>
      <c r="H117" s="7">
        <v>0</v>
      </c>
      <c r="I117" s="63">
        <f t="shared" si="2"/>
        <v>0</v>
      </c>
      <c r="J117" s="64"/>
    </row>
    <row r="118" spans="1:10" ht="14.5" x14ac:dyDescent="0.35">
      <c r="A118" s="44">
        <v>62021</v>
      </c>
      <c r="B118" s="45" t="s">
        <v>1871</v>
      </c>
      <c r="C118" s="46" t="s">
        <v>1783</v>
      </c>
      <c r="D118" s="47">
        <v>3.4580055053486764E-5</v>
      </c>
      <c r="E118" s="7">
        <v>0</v>
      </c>
      <c r="F118" s="63">
        <f t="shared" si="3"/>
        <v>0</v>
      </c>
      <c r="G118" s="64"/>
      <c r="H118" s="7">
        <v>0</v>
      </c>
      <c r="I118" s="63">
        <f t="shared" si="2"/>
        <v>0</v>
      </c>
      <c r="J118" s="64"/>
    </row>
    <row r="119" spans="1:10" ht="14.5" x14ac:dyDescent="0.35">
      <c r="A119" s="44">
        <v>62010</v>
      </c>
      <c r="B119" s="45" t="s">
        <v>1872</v>
      </c>
      <c r="C119" s="46" t="s">
        <v>1783</v>
      </c>
      <c r="D119" s="47">
        <v>6.8786271673962855E-5</v>
      </c>
      <c r="E119" s="7">
        <v>0</v>
      </c>
      <c r="F119" s="63">
        <f t="shared" si="3"/>
        <v>0</v>
      </c>
      <c r="G119" s="64"/>
      <c r="H119" s="7">
        <v>0</v>
      </c>
      <c r="I119" s="63">
        <f t="shared" si="2"/>
        <v>0</v>
      </c>
      <c r="J119" s="64"/>
    </row>
    <row r="120" spans="1:10" ht="14.5" x14ac:dyDescent="0.35">
      <c r="A120" s="44">
        <v>62020</v>
      </c>
      <c r="B120" s="45" t="s">
        <v>1873</v>
      </c>
      <c r="C120" s="46" t="s">
        <v>1783</v>
      </c>
      <c r="D120" s="47">
        <v>3.1011597283839478E-5</v>
      </c>
      <c r="E120" s="7">
        <v>0</v>
      </c>
      <c r="F120" s="63">
        <f t="shared" si="3"/>
        <v>0</v>
      </c>
      <c r="G120" s="64"/>
      <c r="H120" s="7">
        <v>0</v>
      </c>
      <c r="I120" s="63">
        <f t="shared" si="2"/>
        <v>0</v>
      </c>
      <c r="J120" s="64"/>
    </row>
    <row r="121" spans="1:10" ht="14.5" x14ac:dyDescent="0.35">
      <c r="A121" s="44">
        <v>62035</v>
      </c>
      <c r="B121" s="45" t="s">
        <v>1874</v>
      </c>
      <c r="C121" s="46" t="s">
        <v>1783</v>
      </c>
      <c r="D121" s="47">
        <v>2.3959645024774612E-6</v>
      </c>
      <c r="E121" s="7">
        <v>0</v>
      </c>
      <c r="F121" s="63">
        <f t="shared" si="3"/>
        <v>0</v>
      </c>
      <c r="G121" s="64"/>
      <c r="H121" s="7">
        <v>0</v>
      </c>
      <c r="I121" s="63">
        <f t="shared" si="2"/>
        <v>0</v>
      </c>
      <c r="J121" s="64"/>
    </row>
    <row r="122" spans="1:10" ht="14.5" x14ac:dyDescent="0.35">
      <c r="A122" s="44">
        <v>62020</v>
      </c>
      <c r="B122" s="45" t="s">
        <v>1875</v>
      </c>
      <c r="C122" s="46" t="s">
        <v>1783</v>
      </c>
      <c r="D122" s="47">
        <v>2.7035315769089653E-5</v>
      </c>
      <c r="E122" s="7">
        <v>0</v>
      </c>
      <c r="F122" s="63">
        <f t="shared" si="3"/>
        <v>0</v>
      </c>
      <c r="G122" s="64"/>
      <c r="H122" s="7">
        <v>0</v>
      </c>
      <c r="I122" s="63">
        <f t="shared" si="2"/>
        <v>0</v>
      </c>
      <c r="J122" s="64"/>
    </row>
    <row r="123" spans="1:10" ht="14.5" x14ac:dyDescent="0.35">
      <c r="A123" s="44">
        <v>62032</v>
      </c>
      <c r="B123" s="45" t="s">
        <v>1876</v>
      </c>
      <c r="C123" s="46" t="s">
        <v>1783</v>
      </c>
      <c r="D123" s="47">
        <v>1.0450483468252756E-4</v>
      </c>
      <c r="E123" s="7">
        <v>0</v>
      </c>
      <c r="F123" s="63">
        <f t="shared" si="3"/>
        <v>0</v>
      </c>
      <c r="G123" s="64"/>
      <c r="H123" s="7">
        <v>0</v>
      </c>
      <c r="I123" s="63">
        <f t="shared" si="2"/>
        <v>0</v>
      </c>
      <c r="J123" s="64"/>
    </row>
    <row r="124" spans="1:10" ht="14.5" x14ac:dyDescent="0.35">
      <c r="A124" s="44">
        <v>62020</v>
      </c>
      <c r="B124" s="45" t="s">
        <v>1877</v>
      </c>
      <c r="C124" s="46" t="s">
        <v>1783</v>
      </c>
      <c r="D124" s="47">
        <v>8.2924161504184478E-6</v>
      </c>
      <c r="E124" s="7">
        <v>0</v>
      </c>
      <c r="F124" s="63">
        <f t="shared" si="3"/>
        <v>0</v>
      </c>
      <c r="G124" s="64"/>
      <c r="H124" s="7">
        <v>0</v>
      </c>
      <c r="I124" s="63">
        <f t="shared" si="2"/>
        <v>0</v>
      </c>
      <c r="J124" s="64"/>
    </row>
    <row r="125" spans="1:10" ht="14.5" x14ac:dyDescent="0.35">
      <c r="A125" s="44">
        <v>62022</v>
      </c>
      <c r="B125" s="45" t="s">
        <v>1878</v>
      </c>
      <c r="C125" s="46" t="s">
        <v>1783</v>
      </c>
      <c r="D125" s="47">
        <v>7.3799105207514998E-5</v>
      </c>
      <c r="E125" s="7">
        <v>0</v>
      </c>
      <c r="F125" s="63">
        <f t="shared" si="3"/>
        <v>0</v>
      </c>
      <c r="G125" s="64"/>
      <c r="H125" s="7">
        <v>0</v>
      </c>
      <c r="I125" s="63">
        <f t="shared" si="2"/>
        <v>0</v>
      </c>
      <c r="J125" s="64"/>
    </row>
    <row r="126" spans="1:10" ht="14.5" x14ac:dyDescent="0.35">
      <c r="A126" s="44">
        <v>62039</v>
      </c>
      <c r="B126" s="45" t="s">
        <v>1879</v>
      </c>
      <c r="C126" s="46" t="s">
        <v>1783</v>
      </c>
      <c r="D126" s="47">
        <v>3.8063549542904349E-6</v>
      </c>
      <c r="E126" s="7">
        <v>0</v>
      </c>
      <c r="F126" s="63">
        <f t="shared" si="3"/>
        <v>0</v>
      </c>
      <c r="G126" s="64"/>
      <c r="H126" s="7">
        <v>0</v>
      </c>
      <c r="I126" s="63">
        <f t="shared" si="2"/>
        <v>0</v>
      </c>
      <c r="J126" s="64"/>
    </row>
    <row r="127" spans="1:10" ht="14.5" x14ac:dyDescent="0.35">
      <c r="A127" s="44">
        <v>62020</v>
      </c>
      <c r="B127" s="45" t="s">
        <v>1880</v>
      </c>
      <c r="C127" s="46" t="s">
        <v>1783</v>
      </c>
      <c r="D127" s="47">
        <v>7.4767686602133544E-6</v>
      </c>
      <c r="E127" s="7">
        <v>0</v>
      </c>
      <c r="F127" s="63">
        <f t="shared" si="3"/>
        <v>0</v>
      </c>
      <c r="G127" s="64"/>
      <c r="H127" s="7">
        <v>0</v>
      </c>
      <c r="I127" s="63">
        <f t="shared" si="2"/>
        <v>0</v>
      </c>
      <c r="J127" s="64"/>
    </row>
    <row r="128" spans="1:10" ht="14.5" x14ac:dyDescent="0.35">
      <c r="A128" s="44">
        <v>62011</v>
      </c>
      <c r="B128" s="45" t="s">
        <v>1881</v>
      </c>
      <c r="C128" s="46" t="s">
        <v>1783</v>
      </c>
      <c r="D128" s="47">
        <v>1.628576155442836E-4</v>
      </c>
      <c r="E128" s="7">
        <v>0</v>
      </c>
      <c r="F128" s="63">
        <f t="shared" si="3"/>
        <v>0</v>
      </c>
      <c r="G128" s="64"/>
      <c r="H128" s="7">
        <v>0</v>
      </c>
      <c r="I128" s="63">
        <f t="shared" si="2"/>
        <v>0</v>
      </c>
      <c r="J128" s="64"/>
    </row>
    <row r="129" spans="1:10" ht="14.5" x14ac:dyDescent="0.35">
      <c r="A129" s="44">
        <v>62012</v>
      </c>
      <c r="B129" s="45" t="s">
        <v>112</v>
      </c>
      <c r="C129" s="46" t="s">
        <v>1783</v>
      </c>
      <c r="D129" s="47">
        <v>7.1012309615980929E-4</v>
      </c>
      <c r="E129" s="7">
        <v>0</v>
      </c>
      <c r="F129" s="63">
        <f t="shared" si="3"/>
        <v>0</v>
      </c>
      <c r="G129" s="64"/>
      <c r="H129" s="7">
        <v>0</v>
      </c>
      <c r="I129" s="63">
        <f t="shared" si="2"/>
        <v>0</v>
      </c>
      <c r="J129" s="64"/>
    </row>
    <row r="130" spans="1:10" ht="14.5" x14ac:dyDescent="0.35">
      <c r="A130" s="44">
        <v>62020</v>
      </c>
      <c r="B130" s="45" t="s">
        <v>1882</v>
      </c>
      <c r="C130" s="46" t="s">
        <v>1783</v>
      </c>
      <c r="D130" s="47">
        <v>2.0017348822116664E-5</v>
      </c>
      <c r="E130" s="7">
        <v>0</v>
      </c>
      <c r="F130" s="63">
        <f t="shared" si="3"/>
        <v>0</v>
      </c>
      <c r="G130" s="64"/>
      <c r="H130" s="7">
        <v>0</v>
      </c>
      <c r="I130" s="63">
        <f t="shared" si="2"/>
        <v>0</v>
      </c>
      <c r="J130" s="64"/>
    </row>
    <row r="131" spans="1:10" ht="14.5" x14ac:dyDescent="0.35">
      <c r="A131" s="44">
        <v>62014</v>
      </c>
      <c r="B131" s="45" t="s">
        <v>113</v>
      </c>
      <c r="C131" s="46" t="s">
        <v>1783</v>
      </c>
      <c r="D131" s="47">
        <v>2.4928226419393163E-4</v>
      </c>
      <c r="E131" s="7">
        <v>0</v>
      </c>
      <c r="F131" s="63">
        <f t="shared" si="3"/>
        <v>0</v>
      </c>
      <c r="G131" s="64"/>
      <c r="H131" s="7">
        <v>0</v>
      </c>
      <c r="I131" s="63">
        <f t="shared" si="2"/>
        <v>0</v>
      </c>
      <c r="J131" s="64"/>
    </row>
    <row r="132" spans="1:10" ht="14.5" x14ac:dyDescent="0.35">
      <c r="A132" s="44">
        <v>62024</v>
      </c>
      <c r="B132" s="45" t="s">
        <v>1883</v>
      </c>
      <c r="C132" s="46" t="s">
        <v>1783</v>
      </c>
      <c r="D132" s="47">
        <v>3.2269053831238999E-5</v>
      </c>
      <c r="E132" s="7">
        <v>0</v>
      </c>
      <c r="F132" s="63">
        <f t="shared" si="3"/>
        <v>0</v>
      </c>
      <c r="G132" s="64"/>
      <c r="H132" s="7">
        <v>0</v>
      </c>
      <c r="I132" s="63">
        <f t="shared" si="2"/>
        <v>0</v>
      </c>
      <c r="J132" s="64"/>
    </row>
    <row r="133" spans="1:10" ht="14.5" x14ac:dyDescent="0.35">
      <c r="A133" s="44">
        <v>62035</v>
      </c>
      <c r="B133" s="45" t="s">
        <v>1884</v>
      </c>
      <c r="C133" s="46" t="s">
        <v>1783</v>
      </c>
      <c r="D133" s="47">
        <v>1.036552018802306E-5</v>
      </c>
      <c r="E133" s="7">
        <v>0</v>
      </c>
      <c r="F133" s="63">
        <f t="shared" si="3"/>
        <v>0</v>
      </c>
      <c r="G133" s="64"/>
      <c r="H133" s="7">
        <v>0</v>
      </c>
      <c r="I133" s="63">
        <f t="shared" si="2"/>
        <v>0</v>
      </c>
      <c r="J133" s="64"/>
    </row>
    <row r="134" spans="1:10" ht="14.5" x14ac:dyDescent="0.35">
      <c r="A134" s="44">
        <v>62025</v>
      </c>
      <c r="B134" s="45" t="s">
        <v>1885</v>
      </c>
      <c r="C134" s="46" t="s">
        <v>1783</v>
      </c>
      <c r="D134" s="47">
        <v>2.1682629114618727E-5</v>
      </c>
      <c r="E134" s="7">
        <v>0</v>
      </c>
      <c r="F134" s="63">
        <f t="shared" si="3"/>
        <v>0</v>
      </c>
      <c r="G134" s="64"/>
      <c r="H134" s="7">
        <v>0</v>
      </c>
      <c r="I134" s="63">
        <f t="shared" si="2"/>
        <v>0</v>
      </c>
      <c r="J134" s="64"/>
    </row>
    <row r="135" spans="1:10" ht="14.5" x14ac:dyDescent="0.35">
      <c r="A135" s="44">
        <v>62022</v>
      </c>
      <c r="B135" s="45" t="s">
        <v>1886</v>
      </c>
      <c r="C135" s="46" t="s">
        <v>1783</v>
      </c>
      <c r="D135" s="47">
        <v>8.6322692713372372E-6</v>
      </c>
      <c r="E135" s="7">
        <v>0</v>
      </c>
      <c r="F135" s="63">
        <f t="shared" si="3"/>
        <v>0</v>
      </c>
      <c r="G135" s="64"/>
      <c r="H135" s="7">
        <v>0</v>
      </c>
      <c r="I135" s="63">
        <f t="shared" si="2"/>
        <v>0</v>
      </c>
      <c r="J135" s="64"/>
    </row>
    <row r="136" spans="1:10" ht="14.5" x14ac:dyDescent="0.35">
      <c r="A136" s="44">
        <v>62020</v>
      </c>
      <c r="B136" s="45" t="s">
        <v>1887</v>
      </c>
      <c r="C136" s="46" t="s">
        <v>1783</v>
      </c>
      <c r="D136" s="47">
        <v>1.2370653601443913E-5</v>
      </c>
      <c r="E136" s="7">
        <v>0</v>
      </c>
      <c r="F136" s="63">
        <f t="shared" si="3"/>
        <v>0</v>
      </c>
      <c r="G136" s="64"/>
      <c r="H136" s="7">
        <v>0</v>
      </c>
      <c r="I136" s="63">
        <f t="shared" si="2"/>
        <v>0</v>
      </c>
      <c r="J136" s="64"/>
    </row>
    <row r="137" spans="1:10" ht="14.5" x14ac:dyDescent="0.35">
      <c r="A137" s="44">
        <v>62020</v>
      </c>
      <c r="B137" s="45" t="s">
        <v>1888</v>
      </c>
      <c r="C137" s="46" t="s">
        <v>1783</v>
      </c>
      <c r="D137" s="47">
        <v>3.6228342689942889E-5</v>
      </c>
      <c r="E137" s="7">
        <v>0</v>
      </c>
      <c r="F137" s="63">
        <f t="shared" si="3"/>
        <v>0</v>
      </c>
      <c r="G137" s="64"/>
      <c r="H137" s="7">
        <v>0</v>
      </c>
      <c r="I137" s="63">
        <f t="shared" si="2"/>
        <v>0</v>
      </c>
      <c r="J137" s="64"/>
    </row>
    <row r="138" spans="1:10" ht="14.5" x14ac:dyDescent="0.35">
      <c r="A138" s="44">
        <v>62100</v>
      </c>
      <c r="B138" s="45" t="s">
        <v>53</v>
      </c>
      <c r="C138" s="46" t="s">
        <v>1783</v>
      </c>
      <c r="D138" s="47">
        <v>6.8813459923636362E-4</v>
      </c>
      <c r="E138" s="7">
        <v>0</v>
      </c>
      <c r="F138" s="63">
        <f t="shared" si="3"/>
        <v>0</v>
      </c>
      <c r="G138" s="64"/>
      <c r="H138" s="7">
        <v>0</v>
      </c>
      <c r="I138" s="63">
        <f t="shared" ref="I138:I140" si="4">IF(H138=1,D138/$D$8,0)</f>
        <v>0</v>
      </c>
      <c r="J138" s="64"/>
    </row>
    <row r="139" spans="1:10" ht="14.5" x14ac:dyDescent="0.35">
      <c r="A139" s="44">
        <v>62024</v>
      </c>
      <c r="B139" s="45" t="s">
        <v>1889</v>
      </c>
      <c r="C139" s="46" t="s">
        <v>1783</v>
      </c>
      <c r="D139" s="47">
        <v>1.5582265594126467E-4</v>
      </c>
      <c r="E139" s="7">
        <v>0</v>
      </c>
      <c r="F139" s="63">
        <f t="shared" ref="F139:F140" si="5">+IF(E139=1,D139/$D$8,0)</f>
        <v>0</v>
      </c>
      <c r="G139" s="64"/>
      <c r="H139" s="7">
        <v>0</v>
      </c>
      <c r="I139" s="63">
        <f t="shared" si="4"/>
        <v>0</v>
      </c>
      <c r="J139" s="64"/>
    </row>
    <row r="140" spans="1:10" ht="14.5" x14ac:dyDescent="0.35">
      <c r="A140" s="44">
        <v>62010</v>
      </c>
      <c r="B140" s="45" t="s">
        <v>1890</v>
      </c>
      <c r="C140" s="46" t="s">
        <v>1783</v>
      </c>
      <c r="D140" s="47">
        <v>7.3697149271239354E-5</v>
      </c>
      <c r="E140" s="7">
        <v>0</v>
      </c>
      <c r="F140" s="63">
        <f t="shared" si="5"/>
        <v>0</v>
      </c>
      <c r="G140" s="64"/>
      <c r="H140" s="7">
        <v>0</v>
      </c>
      <c r="I140" s="63">
        <f t="shared" si="4"/>
        <v>0</v>
      </c>
      <c r="J140" s="64"/>
    </row>
    <row r="141" spans="1:10" ht="14.5" x14ac:dyDescent="0.35">
      <c r="A141" s="44">
        <v>62010</v>
      </c>
      <c r="B141" s="45" t="s">
        <v>1891</v>
      </c>
      <c r="C141" s="46" t="s">
        <v>1783</v>
      </c>
      <c r="D141" s="47">
        <v>1.1592389954539887E-4</v>
      </c>
      <c r="E141" s="7">
        <v>0</v>
      </c>
      <c r="F141" s="63">
        <f t="shared" ref="F141:F204" si="6">+IF(E141=1,D141/$D$8,0)</f>
        <v>0</v>
      </c>
      <c r="G141" s="64"/>
      <c r="H141" s="7">
        <v>0</v>
      </c>
      <c r="I141" s="63">
        <f t="shared" ref="I141:I204" si="7">IF(H141=1,D141/$D$8,0)</f>
        <v>0</v>
      </c>
      <c r="J141" s="64"/>
    </row>
    <row r="142" spans="1:10" ht="14.5" x14ac:dyDescent="0.35">
      <c r="A142" s="44">
        <v>62036</v>
      </c>
      <c r="B142" s="45" t="s">
        <v>1892</v>
      </c>
      <c r="C142" s="46" t="s">
        <v>1783</v>
      </c>
      <c r="D142" s="47">
        <v>1.7842288848236415E-6</v>
      </c>
      <c r="E142" s="7">
        <v>0</v>
      </c>
      <c r="F142" s="63">
        <f t="shared" si="6"/>
        <v>0</v>
      </c>
      <c r="G142" s="64"/>
      <c r="H142" s="7">
        <v>0</v>
      </c>
      <c r="I142" s="63">
        <f t="shared" si="7"/>
        <v>0</v>
      </c>
      <c r="J142" s="64"/>
    </row>
    <row r="143" spans="1:10" ht="14.5" x14ac:dyDescent="0.35">
      <c r="A143" s="44">
        <v>62010</v>
      </c>
      <c r="B143" s="45" t="s">
        <v>1893</v>
      </c>
      <c r="C143" s="46" t="s">
        <v>1783</v>
      </c>
      <c r="D143" s="47">
        <v>1.2521888240252775E-4</v>
      </c>
      <c r="E143" s="7">
        <v>0</v>
      </c>
      <c r="F143" s="63">
        <f t="shared" si="6"/>
        <v>0</v>
      </c>
      <c r="G143" s="64"/>
      <c r="H143" s="7">
        <v>0</v>
      </c>
      <c r="I143" s="63">
        <f t="shared" si="7"/>
        <v>0</v>
      </c>
      <c r="J143" s="64"/>
    </row>
    <row r="144" spans="1:10" ht="14.5" x14ac:dyDescent="0.35">
      <c r="A144" s="44">
        <v>62010</v>
      </c>
      <c r="B144" s="45" t="s">
        <v>1894</v>
      </c>
      <c r="C144" s="46" t="s">
        <v>1783</v>
      </c>
      <c r="D144" s="47">
        <v>5.6262684168105495E-5</v>
      </c>
      <c r="E144" s="7">
        <v>0</v>
      </c>
      <c r="F144" s="63">
        <f t="shared" si="6"/>
        <v>0</v>
      </c>
      <c r="G144" s="64"/>
      <c r="H144" s="7">
        <v>0</v>
      </c>
      <c r="I144" s="63">
        <f t="shared" si="7"/>
        <v>0</v>
      </c>
      <c r="J144" s="64"/>
    </row>
    <row r="145" spans="1:10" ht="14.5" x14ac:dyDescent="0.35">
      <c r="A145" s="44">
        <v>62010</v>
      </c>
      <c r="B145" s="45" t="s">
        <v>1895</v>
      </c>
      <c r="C145" s="46" t="s">
        <v>1783</v>
      </c>
      <c r="D145" s="47">
        <v>5.7078331658310581E-5</v>
      </c>
      <c r="E145" s="7">
        <v>0</v>
      </c>
      <c r="F145" s="63">
        <f t="shared" si="6"/>
        <v>0</v>
      </c>
      <c r="G145" s="64"/>
      <c r="H145" s="7">
        <v>0</v>
      </c>
      <c r="I145" s="63">
        <f t="shared" si="7"/>
        <v>0</v>
      </c>
      <c r="J145" s="64"/>
    </row>
    <row r="146" spans="1:10" ht="14.5" x14ac:dyDescent="0.35">
      <c r="A146" s="44">
        <v>62015</v>
      </c>
      <c r="B146" s="45" t="s">
        <v>1896</v>
      </c>
      <c r="C146" s="46" t="s">
        <v>1783</v>
      </c>
      <c r="D146" s="47">
        <v>1.2686717003898386E-4</v>
      </c>
      <c r="E146" s="7">
        <v>0</v>
      </c>
      <c r="F146" s="63">
        <f t="shared" si="6"/>
        <v>0</v>
      </c>
      <c r="G146" s="64"/>
      <c r="H146" s="7">
        <v>0</v>
      </c>
      <c r="I146" s="63">
        <f t="shared" si="7"/>
        <v>0</v>
      </c>
      <c r="J146" s="64"/>
    </row>
    <row r="147" spans="1:10" ht="14.5" x14ac:dyDescent="0.35">
      <c r="A147" s="44">
        <v>62020</v>
      </c>
      <c r="B147" s="45" t="s">
        <v>1897</v>
      </c>
      <c r="C147" s="46" t="s">
        <v>1783</v>
      </c>
      <c r="D147" s="47">
        <v>1.186087392006573E-5</v>
      </c>
      <c r="E147" s="7">
        <v>0</v>
      </c>
      <c r="F147" s="63">
        <f t="shared" si="6"/>
        <v>0</v>
      </c>
      <c r="G147" s="64"/>
      <c r="H147" s="7">
        <v>0</v>
      </c>
      <c r="I147" s="63">
        <f t="shared" si="7"/>
        <v>0</v>
      </c>
      <c r="J147" s="64"/>
    </row>
    <row r="148" spans="1:10" ht="14.5" x14ac:dyDescent="0.35">
      <c r="A148" s="44">
        <v>62010</v>
      </c>
      <c r="B148" s="45" t="s">
        <v>1898</v>
      </c>
      <c r="C148" s="46" t="s">
        <v>1783</v>
      </c>
      <c r="D148" s="47">
        <v>1.6679991174694156E-4</v>
      </c>
      <c r="E148" s="7">
        <v>0</v>
      </c>
      <c r="F148" s="63">
        <f t="shared" si="6"/>
        <v>0</v>
      </c>
      <c r="G148" s="64"/>
      <c r="H148" s="7">
        <v>0</v>
      </c>
      <c r="I148" s="63">
        <f t="shared" si="7"/>
        <v>0</v>
      </c>
      <c r="J148" s="64"/>
    </row>
    <row r="149" spans="1:10" ht="14.5" x14ac:dyDescent="0.35">
      <c r="A149" s="44">
        <v>62034</v>
      </c>
      <c r="B149" s="45" t="s">
        <v>1899</v>
      </c>
      <c r="C149" s="46" t="s">
        <v>1783</v>
      </c>
      <c r="D149" s="47">
        <v>1.3730066085119069E-5</v>
      </c>
      <c r="E149" s="7">
        <v>0</v>
      </c>
      <c r="F149" s="63">
        <f t="shared" si="6"/>
        <v>0</v>
      </c>
      <c r="G149" s="64"/>
      <c r="H149" s="7">
        <v>0</v>
      </c>
      <c r="I149" s="63">
        <f t="shared" si="7"/>
        <v>0</v>
      </c>
      <c r="J149" s="64"/>
    </row>
    <row r="150" spans="1:10" ht="14.5" x14ac:dyDescent="0.35">
      <c r="A150" s="44">
        <v>62020</v>
      </c>
      <c r="B150" s="45" t="s">
        <v>1900</v>
      </c>
      <c r="C150" s="46" t="s">
        <v>1783</v>
      </c>
      <c r="D150" s="47">
        <v>1.6041067307366834E-5</v>
      </c>
      <c r="E150" s="7">
        <v>0</v>
      </c>
      <c r="F150" s="63">
        <f t="shared" si="6"/>
        <v>0</v>
      </c>
      <c r="G150" s="64"/>
      <c r="H150" s="7">
        <v>0</v>
      </c>
      <c r="I150" s="63">
        <f t="shared" si="7"/>
        <v>0</v>
      </c>
      <c r="J150" s="64"/>
    </row>
    <row r="151" spans="1:10" ht="14.5" x14ac:dyDescent="0.35">
      <c r="A151" s="44">
        <v>62014</v>
      </c>
      <c r="B151" s="45" t="s">
        <v>114</v>
      </c>
      <c r="C151" s="46" t="s">
        <v>1783</v>
      </c>
      <c r="D151" s="47">
        <v>3.1198516500344815E-5</v>
      </c>
      <c r="E151" s="7">
        <v>0</v>
      </c>
      <c r="F151" s="63">
        <f t="shared" si="6"/>
        <v>0</v>
      </c>
      <c r="G151" s="64"/>
      <c r="H151" s="7">
        <v>0</v>
      </c>
      <c r="I151" s="63">
        <f t="shared" si="7"/>
        <v>0</v>
      </c>
      <c r="J151" s="64"/>
    </row>
    <row r="152" spans="1:10" ht="14.5" x14ac:dyDescent="0.35">
      <c r="A152" s="44">
        <v>62036</v>
      </c>
      <c r="B152" s="45" t="s">
        <v>1901</v>
      </c>
      <c r="C152" s="46" t="s">
        <v>1783</v>
      </c>
      <c r="D152" s="47">
        <v>2.0934952248597391E-5</v>
      </c>
      <c r="E152" s="7">
        <v>0</v>
      </c>
      <c r="F152" s="63">
        <f t="shared" si="6"/>
        <v>0</v>
      </c>
      <c r="G152" s="64"/>
      <c r="H152" s="7">
        <v>0</v>
      </c>
      <c r="I152" s="63">
        <f t="shared" si="7"/>
        <v>0</v>
      </c>
      <c r="J152" s="64"/>
    </row>
    <row r="153" spans="1:10" ht="14.5" x14ac:dyDescent="0.35">
      <c r="A153" s="44">
        <v>62025</v>
      </c>
      <c r="B153" s="45" t="s">
        <v>1902</v>
      </c>
      <c r="C153" s="46" t="s">
        <v>1783</v>
      </c>
      <c r="D153" s="47">
        <v>1.6397913084331562E-5</v>
      </c>
      <c r="E153" s="7">
        <v>0</v>
      </c>
      <c r="F153" s="63">
        <f t="shared" si="6"/>
        <v>0</v>
      </c>
      <c r="G153" s="64"/>
      <c r="H153" s="7">
        <v>0</v>
      </c>
      <c r="I153" s="63">
        <f t="shared" si="7"/>
        <v>0</v>
      </c>
      <c r="J153" s="64"/>
    </row>
    <row r="154" spans="1:10" ht="14.5" x14ac:dyDescent="0.35">
      <c r="A154" s="44">
        <v>62021</v>
      </c>
      <c r="B154" s="45" t="s">
        <v>1903</v>
      </c>
      <c r="C154" s="46" t="s">
        <v>1783</v>
      </c>
      <c r="D154" s="47">
        <v>3.7553769861526165E-6</v>
      </c>
      <c r="E154" s="7">
        <v>0</v>
      </c>
      <c r="F154" s="63">
        <f t="shared" si="6"/>
        <v>0</v>
      </c>
      <c r="G154" s="64"/>
      <c r="H154" s="7">
        <v>0</v>
      </c>
      <c r="I154" s="63">
        <f t="shared" si="7"/>
        <v>0</v>
      </c>
      <c r="J154" s="64"/>
    </row>
    <row r="155" spans="1:10" ht="14.5" x14ac:dyDescent="0.35">
      <c r="A155" s="44">
        <v>62010</v>
      </c>
      <c r="B155" s="45" t="s">
        <v>1904</v>
      </c>
      <c r="C155" s="46" t="s">
        <v>1783</v>
      </c>
      <c r="D155" s="47">
        <v>1.0593221779038648E-4</v>
      </c>
      <c r="E155" s="7">
        <v>0</v>
      </c>
      <c r="F155" s="63">
        <f t="shared" si="6"/>
        <v>0</v>
      </c>
      <c r="G155" s="64"/>
      <c r="H155" s="7">
        <v>0</v>
      </c>
      <c r="I155" s="63">
        <f t="shared" si="7"/>
        <v>0</v>
      </c>
      <c r="J155" s="64"/>
    </row>
    <row r="156" spans="1:10" ht="14.5" x14ac:dyDescent="0.35">
      <c r="A156" s="44">
        <v>62017</v>
      </c>
      <c r="B156" s="45" t="s">
        <v>115</v>
      </c>
      <c r="C156" s="46" t="s">
        <v>1783</v>
      </c>
      <c r="D156" s="47">
        <v>2.0996125810362774E-4</v>
      </c>
      <c r="E156" s="7">
        <v>0</v>
      </c>
      <c r="F156" s="63">
        <f t="shared" si="6"/>
        <v>0</v>
      </c>
      <c r="G156" s="64"/>
      <c r="H156" s="7">
        <v>0</v>
      </c>
      <c r="I156" s="63">
        <f t="shared" si="7"/>
        <v>0</v>
      </c>
      <c r="J156" s="64"/>
    </row>
    <row r="157" spans="1:10" ht="14.5" x14ac:dyDescent="0.35">
      <c r="A157" s="44">
        <v>62018</v>
      </c>
      <c r="B157" s="45" t="s">
        <v>116</v>
      </c>
      <c r="C157" s="46" t="s">
        <v>1783</v>
      </c>
      <c r="D157" s="47">
        <v>2.6172088841955928E-4</v>
      </c>
      <c r="E157" s="7">
        <v>0</v>
      </c>
      <c r="F157" s="63">
        <f t="shared" si="6"/>
        <v>0</v>
      </c>
      <c r="G157" s="64"/>
      <c r="H157" s="7">
        <v>0</v>
      </c>
      <c r="I157" s="63">
        <f t="shared" si="7"/>
        <v>0</v>
      </c>
      <c r="J157" s="64"/>
    </row>
    <row r="158" spans="1:10" ht="14.5" x14ac:dyDescent="0.35">
      <c r="A158" s="44">
        <v>62019</v>
      </c>
      <c r="B158" s="45" t="s">
        <v>117</v>
      </c>
      <c r="C158" s="46" t="s">
        <v>1783</v>
      </c>
      <c r="D158" s="47">
        <v>3.5139113437398172E-4</v>
      </c>
      <c r="E158" s="7">
        <v>0</v>
      </c>
      <c r="F158" s="63">
        <f t="shared" si="6"/>
        <v>0</v>
      </c>
      <c r="G158" s="64"/>
      <c r="H158" s="7">
        <v>0</v>
      </c>
      <c r="I158" s="63">
        <f t="shared" si="7"/>
        <v>0</v>
      </c>
      <c r="J158" s="64"/>
    </row>
    <row r="159" spans="1:10" ht="14.5" x14ac:dyDescent="0.35">
      <c r="A159" s="44">
        <v>62020</v>
      </c>
      <c r="B159" s="45" t="s">
        <v>1905</v>
      </c>
      <c r="C159" s="46" t="s">
        <v>1783</v>
      </c>
      <c r="D159" s="47">
        <v>1.3662095460935312E-5</v>
      </c>
      <c r="E159" s="7">
        <v>0</v>
      </c>
      <c r="F159" s="63">
        <f t="shared" si="6"/>
        <v>0</v>
      </c>
      <c r="G159" s="64"/>
      <c r="H159" s="7">
        <v>0</v>
      </c>
      <c r="I159" s="63">
        <f t="shared" si="7"/>
        <v>0</v>
      </c>
      <c r="J159" s="64"/>
    </row>
    <row r="160" spans="1:10" ht="14.5" x14ac:dyDescent="0.35">
      <c r="A160" s="44">
        <v>62026</v>
      </c>
      <c r="B160" s="45" t="s">
        <v>1906</v>
      </c>
      <c r="C160" s="46" t="s">
        <v>1783</v>
      </c>
      <c r="D160" s="47">
        <v>5.2490314525906934E-5</v>
      </c>
      <c r="E160" s="7">
        <v>0</v>
      </c>
      <c r="F160" s="63">
        <f t="shared" si="6"/>
        <v>0</v>
      </c>
      <c r="G160" s="64"/>
      <c r="H160" s="7">
        <v>0</v>
      </c>
      <c r="I160" s="63">
        <f t="shared" si="7"/>
        <v>0</v>
      </c>
      <c r="J160" s="64"/>
    </row>
    <row r="161" spans="1:10" ht="14.5" x14ac:dyDescent="0.35">
      <c r="A161" s="44">
        <v>62027</v>
      </c>
      <c r="B161" s="45" t="s">
        <v>1907</v>
      </c>
      <c r="C161" s="46" t="s">
        <v>1783</v>
      </c>
      <c r="D161" s="47">
        <v>2.0188974648180651E-4</v>
      </c>
      <c r="E161" s="7">
        <v>0</v>
      </c>
      <c r="F161" s="63">
        <f t="shared" si="6"/>
        <v>0</v>
      </c>
      <c r="G161" s="64"/>
      <c r="H161" s="7">
        <v>0</v>
      </c>
      <c r="I161" s="63">
        <f t="shared" si="7"/>
        <v>0</v>
      </c>
      <c r="J161" s="64"/>
    </row>
    <row r="162" spans="1:10" ht="14.5" x14ac:dyDescent="0.35">
      <c r="A162" s="44">
        <v>62020</v>
      </c>
      <c r="B162" s="45" t="s">
        <v>1908</v>
      </c>
      <c r="C162" s="46" t="s">
        <v>1783</v>
      </c>
      <c r="D162" s="47">
        <v>2.1155856777194605E-5</v>
      </c>
      <c r="E162" s="7">
        <v>0</v>
      </c>
      <c r="F162" s="63">
        <f t="shared" si="6"/>
        <v>0</v>
      </c>
      <c r="G162" s="64"/>
      <c r="H162" s="7">
        <v>0</v>
      </c>
      <c r="I162" s="63">
        <f t="shared" si="7"/>
        <v>0</v>
      </c>
      <c r="J162" s="64"/>
    </row>
    <row r="163" spans="1:10" ht="14.5" x14ac:dyDescent="0.35">
      <c r="A163" s="44">
        <v>62028</v>
      </c>
      <c r="B163" s="45" t="s">
        <v>1909</v>
      </c>
      <c r="C163" s="46" t="s">
        <v>1783</v>
      </c>
      <c r="D163" s="47">
        <v>5.1691659691747779E-5</v>
      </c>
      <c r="E163" s="7">
        <v>0</v>
      </c>
      <c r="F163" s="63">
        <f t="shared" si="6"/>
        <v>0</v>
      </c>
      <c r="G163" s="64"/>
      <c r="H163" s="7">
        <v>0</v>
      </c>
      <c r="I163" s="63">
        <f t="shared" si="7"/>
        <v>0</v>
      </c>
      <c r="J163" s="64"/>
    </row>
    <row r="164" spans="1:10" ht="14.5" x14ac:dyDescent="0.35">
      <c r="A164" s="44">
        <v>62025</v>
      </c>
      <c r="B164" s="45" t="s">
        <v>1910</v>
      </c>
      <c r="C164" s="46" t="s">
        <v>1783</v>
      </c>
      <c r="D164" s="47">
        <v>7.3578200678917785E-6</v>
      </c>
      <c r="E164" s="7">
        <v>0</v>
      </c>
      <c r="F164" s="63">
        <f t="shared" si="6"/>
        <v>0</v>
      </c>
      <c r="G164" s="64"/>
      <c r="H164" s="7">
        <v>0</v>
      </c>
      <c r="I164" s="63">
        <f t="shared" si="7"/>
        <v>0</v>
      </c>
      <c r="J164" s="64"/>
    </row>
    <row r="165" spans="1:10" ht="14.5" x14ac:dyDescent="0.35">
      <c r="A165" s="44">
        <v>62020</v>
      </c>
      <c r="B165" s="45" t="s">
        <v>1911</v>
      </c>
      <c r="C165" s="46" t="s">
        <v>1783</v>
      </c>
      <c r="D165" s="47">
        <v>1.5276397785299556E-5</v>
      </c>
      <c r="E165" s="7">
        <v>0</v>
      </c>
      <c r="F165" s="63">
        <f t="shared" si="6"/>
        <v>0</v>
      </c>
      <c r="G165" s="64"/>
      <c r="H165" s="7">
        <v>0</v>
      </c>
      <c r="I165" s="63">
        <f t="shared" si="7"/>
        <v>0</v>
      </c>
      <c r="J165" s="64"/>
    </row>
    <row r="166" spans="1:10" ht="14.5" x14ac:dyDescent="0.35">
      <c r="A166" s="44">
        <v>62038</v>
      </c>
      <c r="B166" s="45" t="s">
        <v>1912</v>
      </c>
      <c r="C166" s="46" t="s">
        <v>1783</v>
      </c>
      <c r="D166" s="47">
        <v>1.7655369631731079E-5</v>
      </c>
      <c r="E166" s="7">
        <v>0</v>
      </c>
      <c r="F166" s="63">
        <f t="shared" si="6"/>
        <v>0</v>
      </c>
      <c r="G166" s="64"/>
      <c r="H166" s="7">
        <v>0</v>
      </c>
      <c r="I166" s="63">
        <f t="shared" si="7"/>
        <v>0</v>
      </c>
      <c r="J166" s="64"/>
    </row>
    <row r="167" spans="1:10" ht="14.5" x14ac:dyDescent="0.35">
      <c r="A167" s="44">
        <v>62029</v>
      </c>
      <c r="B167" s="45" t="s">
        <v>118</v>
      </c>
      <c r="C167" s="46" t="s">
        <v>1783</v>
      </c>
      <c r="D167" s="47">
        <v>3.0369274885302971E-4</v>
      </c>
      <c r="E167" s="7">
        <v>0</v>
      </c>
      <c r="F167" s="63">
        <f t="shared" si="6"/>
        <v>0</v>
      </c>
      <c r="G167" s="64"/>
      <c r="H167" s="7">
        <v>0</v>
      </c>
      <c r="I167" s="63">
        <f t="shared" si="7"/>
        <v>0</v>
      </c>
      <c r="J167" s="64"/>
    </row>
    <row r="168" spans="1:10" ht="14.5" x14ac:dyDescent="0.35">
      <c r="A168" s="44">
        <v>62010</v>
      </c>
      <c r="B168" s="45" t="s">
        <v>1913</v>
      </c>
      <c r="C168" s="46" t="s">
        <v>1783</v>
      </c>
      <c r="D168" s="47">
        <v>1.531548089420522E-4</v>
      </c>
      <c r="E168" s="7">
        <v>0</v>
      </c>
      <c r="F168" s="63">
        <f t="shared" si="6"/>
        <v>0</v>
      </c>
      <c r="G168" s="64"/>
      <c r="H168" s="7">
        <v>0</v>
      </c>
      <c r="I168" s="63">
        <f t="shared" si="7"/>
        <v>0</v>
      </c>
      <c r="J168" s="64"/>
    </row>
    <row r="169" spans="1:10" ht="14.5" x14ac:dyDescent="0.35">
      <c r="A169" s="44">
        <v>62010</v>
      </c>
      <c r="B169" s="45" t="s">
        <v>1914</v>
      </c>
      <c r="C169" s="46" t="s">
        <v>1783</v>
      </c>
      <c r="D169" s="47">
        <v>4.0867337790484359E-5</v>
      </c>
      <c r="E169" s="7">
        <v>0</v>
      </c>
      <c r="F169" s="63">
        <f t="shared" si="6"/>
        <v>0</v>
      </c>
      <c r="G169" s="64"/>
      <c r="H169" s="7">
        <v>0</v>
      </c>
      <c r="I169" s="63">
        <f t="shared" si="7"/>
        <v>0</v>
      </c>
      <c r="J169" s="64"/>
    </row>
    <row r="170" spans="1:10" ht="14.5" x14ac:dyDescent="0.35">
      <c r="A170" s="44">
        <v>62039</v>
      </c>
      <c r="B170" s="45" t="s">
        <v>1915</v>
      </c>
      <c r="C170" s="46" t="s">
        <v>1783</v>
      </c>
      <c r="D170" s="47">
        <v>6.2532974249057144E-6</v>
      </c>
      <c r="E170" s="7">
        <v>0</v>
      </c>
      <c r="F170" s="63">
        <f t="shared" si="6"/>
        <v>0</v>
      </c>
      <c r="G170" s="64"/>
      <c r="H170" s="7">
        <v>0</v>
      </c>
      <c r="I170" s="63">
        <f t="shared" si="7"/>
        <v>0</v>
      </c>
      <c r="J170" s="64"/>
    </row>
    <row r="171" spans="1:10" ht="14.5" x14ac:dyDescent="0.35">
      <c r="A171" s="44">
        <v>62039</v>
      </c>
      <c r="B171" s="45" t="s">
        <v>1916</v>
      </c>
      <c r="C171" s="46" t="s">
        <v>1783</v>
      </c>
      <c r="D171" s="47">
        <v>1.6329942460147805E-5</v>
      </c>
      <c r="E171" s="7">
        <v>0</v>
      </c>
      <c r="F171" s="63">
        <f t="shared" si="6"/>
        <v>0</v>
      </c>
      <c r="G171" s="64"/>
      <c r="H171" s="7">
        <v>0</v>
      </c>
      <c r="I171" s="63">
        <f t="shared" si="7"/>
        <v>0</v>
      </c>
      <c r="J171" s="64"/>
    </row>
    <row r="172" spans="1:10" ht="14.5" x14ac:dyDescent="0.35">
      <c r="A172" s="44">
        <v>62031</v>
      </c>
      <c r="B172" s="45" t="s">
        <v>1917</v>
      </c>
      <c r="C172" s="46" t="s">
        <v>1783</v>
      </c>
      <c r="D172" s="47">
        <v>1.5446324345758951E-5</v>
      </c>
      <c r="E172" s="7">
        <v>0</v>
      </c>
      <c r="F172" s="63">
        <f t="shared" si="6"/>
        <v>0</v>
      </c>
      <c r="G172" s="64"/>
      <c r="H172" s="7">
        <v>0</v>
      </c>
      <c r="I172" s="63">
        <f t="shared" si="7"/>
        <v>0</v>
      </c>
      <c r="J172" s="64"/>
    </row>
    <row r="173" spans="1:10" ht="14.5" x14ac:dyDescent="0.35">
      <c r="A173" s="44">
        <v>63095</v>
      </c>
      <c r="B173" s="45" t="s">
        <v>1918</v>
      </c>
      <c r="C173" s="46" t="s">
        <v>1783</v>
      </c>
      <c r="D173" s="47">
        <v>4.237968417857297E-5</v>
      </c>
      <c r="E173" s="7">
        <v>0</v>
      </c>
      <c r="F173" s="63">
        <f t="shared" si="6"/>
        <v>0</v>
      </c>
      <c r="G173" s="64"/>
      <c r="H173" s="7">
        <v>0</v>
      </c>
      <c r="I173" s="63">
        <f t="shared" si="7"/>
        <v>0</v>
      </c>
      <c r="J173" s="64"/>
    </row>
    <row r="174" spans="1:10" ht="14.5" x14ac:dyDescent="0.35">
      <c r="A174" s="44">
        <v>63075</v>
      </c>
      <c r="B174" s="45" t="s">
        <v>1919</v>
      </c>
      <c r="C174" s="46" t="s">
        <v>1783</v>
      </c>
      <c r="D174" s="47">
        <v>6.2091165191862724E-5</v>
      </c>
      <c r="E174" s="7">
        <v>0</v>
      </c>
      <c r="F174" s="63">
        <f t="shared" si="6"/>
        <v>0</v>
      </c>
      <c r="G174" s="64"/>
      <c r="H174" s="7">
        <v>0</v>
      </c>
      <c r="I174" s="63">
        <f t="shared" si="7"/>
        <v>0</v>
      </c>
      <c r="J174" s="64"/>
    </row>
    <row r="175" spans="1:10" ht="14.5" x14ac:dyDescent="0.35">
      <c r="A175" s="44">
        <v>63083</v>
      </c>
      <c r="B175" s="45" t="s">
        <v>1920</v>
      </c>
      <c r="C175" s="46" t="s">
        <v>1783</v>
      </c>
      <c r="D175" s="47">
        <v>2.8207809036259474E-5</v>
      </c>
      <c r="E175" s="7">
        <v>0</v>
      </c>
      <c r="F175" s="63">
        <f t="shared" si="6"/>
        <v>0</v>
      </c>
      <c r="G175" s="64"/>
      <c r="H175" s="7">
        <v>0</v>
      </c>
      <c r="I175" s="63">
        <f t="shared" si="7"/>
        <v>0</v>
      </c>
      <c r="J175" s="64"/>
    </row>
    <row r="176" spans="1:10" ht="14.5" x14ac:dyDescent="0.35">
      <c r="A176" s="44">
        <v>63096</v>
      </c>
      <c r="B176" s="45" t="s">
        <v>1921</v>
      </c>
      <c r="C176" s="46" t="s">
        <v>1783</v>
      </c>
      <c r="D176" s="47">
        <v>1.6533854332699077E-5</v>
      </c>
      <c r="E176" s="7">
        <v>0</v>
      </c>
      <c r="F176" s="63">
        <f t="shared" si="6"/>
        <v>0</v>
      </c>
      <c r="G176" s="64"/>
      <c r="H176" s="7">
        <v>0</v>
      </c>
      <c r="I176" s="63">
        <f t="shared" si="7"/>
        <v>0</v>
      </c>
      <c r="J176" s="64"/>
    </row>
    <row r="177" spans="1:10" ht="14.5" x14ac:dyDescent="0.35">
      <c r="A177" s="44">
        <v>63100</v>
      </c>
      <c r="B177" s="45" t="s">
        <v>54</v>
      </c>
      <c r="C177" s="46" t="s">
        <v>1783</v>
      </c>
      <c r="D177" s="47">
        <v>7.7437232866950628E-4</v>
      </c>
      <c r="E177" s="7">
        <v>0</v>
      </c>
      <c r="F177" s="63">
        <f t="shared" si="6"/>
        <v>0</v>
      </c>
      <c r="G177" s="64"/>
      <c r="H177" s="7">
        <v>0</v>
      </c>
      <c r="I177" s="63">
        <f t="shared" si="7"/>
        <v>0</v>
      </c>
      <c r="J177" s="64"/>
    </row>
    <row r="178" spans="1:10" ht="14.5" x14ac:dyDescent="0.35">
      <c r="A178" s="44">
        <v>63063</v>
      </c>
      <c r="B178" s="45" t="s">
        <v>1922</v>
      </c>
      <c r="C178" s="46" t="s">
        <v>1783</v>
      </c>
      <c r="D178" s="47">
        <v>1.6601824956882834E-5</v>
      </c>
      <c r="E178" s="7">
        <v>0</v>
      </c>
      <c r="F178" s="63">
        <f t="shared" si="6"/>
        <v>0</v>
      </c>
      <c r="G178" s="64"/>
      <c r="H178" s="7">
        <v>0</v>
      </c>
      <c r="I178" s="63">
        <f t="shared" si="7"/>
        <v>0</v>
      </c>
      <c r="J178" s="64"/>
    </row>
    <row r="179" spans="1:10" ht="14.5" x14ac:dyDescent="0.35">
      <c r="A179" s="44">
        <v>63082</v>
      </c>
      <c r="B179" s="45" t="s">
        <v>119</v>
      </c>
      <c r="C179" s="46" t="s">
        <v>1783</v>
      </c>
      <c r="D179" s="47">
        <v>1.4265334750566161E-4</v>
      </c>
      <c r="E179" s="7">
        <v>0</v>
      </c>
      <c r="F179" s="63">
        <f t="shared" si="6"/>
        <v>0</v>
      </c>
      <c r="G179" s="64"/>
      <c r="H179" s="7">
        <v>0</v>
      </c>
      <c r="I179" s="63">
        <f t="shared" si="7"/>
        <v>0</v>
      </c>
      <c r="J179" s="64"/>
    </row>
    <row r="180" spans="1:10" ht="14.5" x14ac:dyDescent="0.35">
      <c r="A180" s="44">
        <v>63072</v>
      </c>
      <c r="B180" s="45" t="s">
        <v>1923</v>
      </c>
      <c r="C180" s="46" t="s">
        <v>1783</v>
      </c>
      <c r="D180" s="47">
        <v>4.3314280261099639E-5</v>
      </c>
      <c r="E180" s="7">
        <v>0</v>
      </c>
      <c r="F180" s="63">
        <f t="shared" si="6"/>
        <v>0</v>
      </c>
      <c r="G180" s="64"/>
      <c r="H180" s="7">
        <v>0</v>
      </c>
      <c r="I180" s="63">
        <f t="shared" si="7"/>
        <v>0</v>
      </c>
      <c r="J180" s="64"/>
    </row>
    <row r="181" spans="1:10" ht="14.5" x14ac:dyDescent="0.35">
      <c r="A181" s="44">
        <v>63081</v>
      </c>
      <c r="B181" s="45" t="s">
        <v>1924</v>
      </c>
      <c r="C181" s="46" t="s">
        <v>1783</v>
      </c>
      <c r="D181" s="47">
        <v>3.7774674390123377E-5</v>
      </c>
      <c r="E181" s="7">
        <v>0</v>
      </c>
      <c r="F181" s="63">
        <f t="shared" si="6"/>
        <v>0</v>
      </c>
      <c r="G181" s="64"/>
      <c r="H181" s="7">
        <v>0</v>
      </c>
      <c r="I181" s="63">
        <f t="shared" si="7"/>
        <v>0</v>
      </c>
      <c r="J181" s="64"/>
    </row>
    <row r="182" spans="1:10" ht="14.5" x14ac:dyDescent="0.35">
      <c r="A182" s="44">
        <v>63079</v>
      </c>
      <c r="B182" s="45" t="s">
        <v>1925</v>
      </c>
      <c r="C182" s="46" t="s">
        <v>1783</v>
      </c>
      <c r="D182" s="47">
        <v>6.2074172535816786E-5</v>
      </c>
      <c r="E182" s="7">
        <v>0</v>
      </c>
      <c r="F182" s="63">
        <f t="shared" si="6"/>
        <v>0</v>
      </c>
      <c r="G182" s="64"/>
      <c r="H182" s="7">
        <v>0</v>
      </c>
      <c r="I182" s="63">
        <f t="shared" si="7"/>
        <v>0</v>
      </c>
      <c r="J182" s="64"/>
    </row>
    <row r="183" spans="1:10" ht="14.5" x14ac:dyDescent="0.35">
      <c r="A183" s="44">
        <v>63087</v>
      </c>
      <c r="B183" s="45" t="s">
        <v>1926</v>
      </c>
      <c r="C183" s="46" t="s">
        <v>1783</v>
      </c>
      <c r="D183" s="47">
        <v>4.9533592373913473E-5</v>
      </c>
      <c r="E183" s="7">
        <v>0</v>
      </c>
      <c r="F183" s="63">
        <f t="shared" si="6"/>
        <v>0</v>
      </c>
      <c r="G183" s="64"/>
      <c r="H183" s="7">
        <v>0</v>
      </c>
      <c r="I183" s="63">
        <f t="shared" si="7"/>
        <v>0</v>
      </c>
      <c r="J183" s="64"/>
    </row>
    <row r="184" spans="1:10" ht="14.5" x14ac:dyDescent="0.35">
      <c r="A184" s="44">
        <v>63067</v>
      </c>
      <c r="B184" s="45" t="s">
        <v>1927</v>
      </c>
      <c r="C184" s="46" t="s">
        <v>1783</v>
      </c>
      <c r="D184" s="47">
        <v>1.4698647479737617E-5</v>
      </c>
      <c r="E184" s="7">
        <v>0</v>
      </c>
      <c r="F184" s="63">
        <f t="shared" si="6"/>
        <v>0</v>
      </c>
      <c r="G184" s="64"/>
      <c r="H184" s="7">
        <v>0</v>
      </c>
      <c r="I184" s="63">
        <f t="shared" si="7"/>
        <v>0</v>
      </c>
      <c r="J184" s="64"/>
    </row>
    <row r="185" spans="1:10" ht="14.5" x14ac:dyDescent="0.35">
      <c r="A185" s="44">
        <v>63064</v>
      </c>
      <c r="B185" s="45" t="s">
        <v>1928</v>
      </c>
      <c r="C185" s="46" t="s">
        <v>1783</v>
      </c>
      <c r="D185" s="47">
        <v>9.2457041545956507E-5</v>
      </c>
      <c r="E185" s="7">
        <v>0</v>
      </c>
      <c r="F185" s="63">
        <f t="shared" si="6"/>
        <v>0</v>
      </c>
      <c r="G185" s="64"/>
      <c r="H185" s="7">
        <v>0</v>
      </c>
      <c r="I185" s="63">
        <f t="shared" si="7"/>
        <v>0</v>
      </c>
      <c r="J185" s="64"/>
    </row>
    <row r="186" spans="1:10" ht="14.5" x14ac:dyDescent="0.35">
      <c r="A186" s="44">
        <v>63084</v>
      </c>
      <c r="B186" s="45" t="s">
        <v>120</v>
      </c>
      <c r="C186" s="46" t="s">
        <v>1783</v>
      </c>
      <c r="D186" s="47">
        <v>1.484138579052351E-4</v>
      </c>
      <c r="E186" s="7">
        <v>0</v>
      </c>
      <c r="F186" s="63">
        <f t="shared" si="6"/>
        <v>0</v>
      </c>
      <c r="G186" s="64"/>
      <c r="H186" s="7">
        <v>0</v>
      </c>
      <c r="I186" s="63">
        <f t="shared" si="7"/>
        <v>0</v>
      </c>
      <c r="J186" s="64"/>
    </row>
    <row r="187" spans="1:10" ht="14.5" x14ac:dyDescent="0.35">
      <c r="A187" s="44">
        <v>63086</v>
      </c>
      <c r="B187" s="45" t="s">
        <v>1929</v>
      </c>
      <c r="C187" s="46" t="s">
        <v>1783</v>
      </c>
      <c r="D187" s="47">
        <v>1.9235686644003447E-5</v>
      </c>
      <c r="E187" s="7">
        <v>0</v>
      </c>
      <c r="F187" s="63">
        <f t="shared" si="6"/>
        <v>0</v>
      </c>
      <c r="G187" s="64"/>
      <c r="H187" s="7">
        <v>0</v>
      </c>
      <c r="I187" s="63">
        <f t="shared" si="7"/>
        <v>0</v>
      </c>
      <c r="J187" s="64"/>
    </row>
    <row r="188" spans="1:10" ht="14.5" x14ac:dyDescent="0.35">
      <c r="A188" s="44">
        <v>63066</v>
      </c>
      <c r="B188" s="45" t="s">
        <v>121</v>
      </c>
      <c r="C188" s="46" t="s">
        <v>1783</v>
      </c>
      <c r="D188" s="47">
        <v>2.6872186271048631E-4</v>
      </c>
      <c r="E188" s="7">
        <v>0</v>
      </c>
      <c r="F188" s="63">
        <f t="shared" si="6"/>
        <v>0</v>
      </c>
      <c r="G188" s="64"/>
      <c r="H188" s="7">
        <v>0</v>
      </c>
      <c r="I188" s="63">
        <f t="shared" si="7"/>
        <v>0</v>
      </c>
      <c r="J188" s="64"/>
    </row>
    <row r="189" spans="1:10" ht="14.5" x14ac:dyDescent="0.35">
      <c r="A189" s="44">
        <v>63085</v>
      </c>
      <c r="B189" s="45" t="s">
        <v>1930</v>
      </c>
      <c r="C189" s="46" t="s">
        <v>1783</v>
      </c>
      <c r="D189" s="47">
        <v>3.7468806581296471E-5</v>
      </c>
      <c r="E189" s="7">
        <v>0</v>
      </c>
      <c r="F189" s="63">
        <f t="shared" si="6"/>
        <v>0</v>
      </c>
      <c r="G189" s="64"/>
      <c r="H189" s="7">
        <v>0</v>
      </c>
      <c r="I189" s="63">
        <f t="shared" si="7"/>
        <v>0</v>
      </c>
      <c r="J189" s="64"/>
    </row>
    <row r="190" spans="1:10" ht="14.5" x14ac:dyDescent="0.35">
      <c r="A190" s="44">
        <v>63061</v>
      </c>
      <c r="B190" s="45" t="s">
        <v>1931</v>
      </c>
      <c r="C190" s="46" t="s">
        <v>1783</v>
      </c>
      <c r="D190" s="47">
        <v>2.7222234985594986E-5</v>
      </c>
      <c r="E190" s="7">
        <v>0</v>
      </c>
      <c r="F190" s="63">
        <f t="shared" si="6"/>
        <v>0</v>
      </c>
      <c r="G190" s="64"/>
      <c r="H190" s="7">
        <v>0</v>
      </c>
      <c r="I190" s="63">
        <f t="shared" si="7"/>
        <v>0</v>
      </c>
      <c r="J190" s="64"/>
    </row>
    <row r="191" spans="1:10" ht="14.5" x14ac:dyDescent="0.35">
      <c r="A191" s="44">
        <v>63077</v>
      </c>
      <c r="B191" s="45" t="s">
        <v>1932</v>
      </c>
      <c r="C191" s="46" t="s">
        <v>1783</v>
      </c>
      <c r="D191" s="47">
        <v>7.507355441096045E-5</v>
      </c>
      <c r="E191" s="7">
        <v>0</v>
      </c>
      <c r="F191" s="63">
        <f t="shared" si="6"/>
        <v>0</v>
      </c>
      <c r="G191" s="64"/>
      <c r="H191" s="7">
        <v>0</v>
      </c>
      <c r="I191" s="63">
        <f t="shared" si="7"/>
        <v>0</v>
      </c>
      <c r="J191" s="64"/>
    </row>
    <row r="192" spans="1:10" ht="14.5" x14ac:dyDescent="0.35">
      <c r="A192" s="44">
        <v>63068</v>
      </c>
      <c r="B192" s="45" t="s">
        <v>1933</v>
      </c>
      <c r="C192" s="46" t="s">
        <v>1783</v>
      </c>
      <c r="D192" s="47">
        <v>3.2167097894963361E-5</v>
      </c>
      <c r="E192" s="7">
        <v>0</v>
      </c>
      <c r="F192" s="63">
        <f t="shared" si="6"/>
        <v>0</v>
      </c>
      <c r="G192" s="64"/>
      <c r="H192" s="7">
        <v>0</v>
      </c>
      <c r="I192" s="63">
        <f t="shared" si="7"/>
        <v>0</v>
      </c>
      <c r="J192" s="64"/>
    </row>
    <row r="193" spans="1:10" ht="14.5" x14ac:dyDescent="0.35">
      <c r="A193" s="44">
        <v>63069</v>
      </c>
      <c r="B193" s="45" t="s">
        <v>1934</v>
      </c>
      <c r="C193" s="46" t="s">
        <v>1783</v>
      </c>
      <c r="D193" s="47">
        <v>7.8166217811321439E-6</v>
      </c>
      <c r="E193" s="7">
        <v>0</v>
      </c>
      <c r="F193" s="63">
        <f t="shared" si="6"/>
        <v>0</v>
      </c>
      <c r="G193" s="64"/>
      <c r="H193" s="7">
        <v>0</v>
      </c>
      <c r="I193" s="63">
        <f t="shared" si="7"/>
        <v>0</v>
      </c>
      <c r="J193" s="64"/>
    </row>
    <row r="194" spans="1:10" ht="14.5" x14ac:dyDescent="0.35">
      <c r="A194" s="44">
        <v>63062</v>
      </c>
      <c r="B194" s="45" t="s">
        <v>1935</v>
      </c>
      <c r="C194" s="46" t="s">
        <v>1783</v>
      </c>
      <c r="D194" s="47">
        <v>3.3747414907235732E-5</v>
      </c>
      <c r="E194" s="7">
        <v>0</v>
      </c>
      <c r="F194" s="63">
        <f t="shared" si="6"/>
        <v>0</v>
      </c>
      <c r="G194" s="64"/>
      <c r="H194" s="7">
        <v>0</v>
      </c>
      <c r="I194" s="63">
        <f t="shared" si="7"/>
        <v>0</v>
      </c>
      <c r="J194" s="64"/>
    </row>
    <row r="195" spans="1:10" ht="14.5" x14ac:dyDescent="0.35">
      <c r="A195" s="44">
        <v>63094</v>
      </c>
      <c r="B195" s="45" t="s">
        <v>1936</v>
      </c>
      <c r="C195" s="46" t="s">
        <v>1783</v>
      </c>
      <c r="D195" s="47">
        <v>7.1709008513864444E-6</v>
      </c>
      <c r="E195" s="7">
        <v>0</v>
      </c>
      <c r="F195" s="63">
        <f t="shared" si="6"/>
        <v>0</v>
      </c>
      <c r="G195" s="64"/>
      <c r="H195" s="7">
        <v>0</v>
      </c>
      <c r="I195" s="63">
        <f t="shared" si="7"/>
        <v>0</v>
      </c>
      <c r="J195" s="64"/>
    </row>
    <row r="196" spans="1:10" ht="14.5" x14ac:dyDescent="0.35">
      <c r="A196" s="44">
        <v>63088</v>
      </c>
      <c r="B196" s="45" t="s">
        <v>1937</v>
      </c>
      <c r="C196" s="46" t="s">
        <v>1783</v>
      </c>
      <c r="D196" s="47">
        <v>8.8191884878425704E-6</v>
      </c>
      <c r="E196" s="7">
        <v>0</v>
      </c>
      <c r="F196" s="63">
        <f t="shared" si="6"/>
        <v>0</v>
      </c>
      <c r="G196" s="64"/>
      <c r="H196" s="7">
        <v>0</v>
      </c>
      <c r="I196" s="63">
        <f t="shared" si="7"/>
        <v>0</v>
      </c>
      <c r="J196" s="64"/>
    </row>
    <row r="197" spans="1:10" ht="14.5" x14ac:dyDescent="0.35">
      <c r="A197" s="44">
        <v>63076</v>
      </c>
      <c r="B197" s="45" t="s">
        <v>1938</v>
      </c>
      <c r="C197" s="46" t="s">
        <v>1783</v>
      </c>
      <c r="D197" s="47">
        <v>2.1913729236843504E-4</v>
      </c>
      <c r="E197" s="7">
        <v>0</v>
      </c>
      <c r="F197" s="63">
        <f t="shared" si="6"/>
        <v>0</v>
      </c>
      <c r="G197" s="64"/>
      <c r="H197" s="7">
        <v>0</v>
      </c>
      <c r="I197" s="63">
        <f t="shared" si="7"/>
        <v>0</v>
      </c>
      <c r="J197" s="64"/>
    </row>
    <row r="198" spans="1:10" ht="14.5" x14ac:dyDescent="0.35">
      <c r="A198" s="44">
        <v>63073</v>
      </c>
      <c r="B198" s="45" t="s">
        <v>1939</v>
      </c>
      <c r="C198" s="46" t="s">
        <v>1783</v>
      </c>
      <c r="D198" s="47">
        <v>7.8964872645480587E-5</v>
      </c>
      <c r="E198" s="7">
        <v>0</v>
      </c>
      <c r="F198" s="63">
        <f t="shared" si="6"/>
        <v>0</v>
      </c>
      <c r="G198" s="64"/>
      <c r="H198" s="7">
        <v>0</v>
      </c>
      <c r="I198" s="63">
        <f t="shared" si="7"/>
        <v>0</v>
      </c>
      <c r="J198" s="64"/>
    </row>
    <row r="199" spans="1:10" ht="14.5" x14ac:dyDescent="0.35">
      <c r="A199" s="44">
        <v>63092</v>
      </c>
      <c r="B199" s="45" t="s">
        <v>1940</v>
      </c>
      <c r="C199" s="46" t="s">
        <v>1783</v>
      </c>
      <c r="D199" s="47">
        <v>2.7188249673503105E-6</v>
      </c>
      <c r="E199" s="7">
        <v>0</v>
      </c>
      <c r="F199" s="63">
        <f t="shared" si="6"/>
        <v>0</v>
      </c>
      <c r="G199" s="64"/>
      <c r="H199" s="7">
        <v>0</v>
      </c>
      <c r="I199" s="63">
        <f t="shared" si="7"/>
        <v>0</v>
      </c>
      <c r="J199" s="64"/>
    </row>
    <row r="200" spans="1:10" ht="14.5" x14ac:dyDescent="0.35">
      <c r="A200" s="44">
        <v>63065</v>
      </c>
      <c r="B200" s="45" t="s">
        <v>1941</v>
      </c>
      <c r="C200" s="46" t="s">
        <v>1783</v>
      </c>
      <c r="D200" s="47">
        <v>6.9194095419065405E-5</v>
      </c>
      <c r="E200" s="7">
        <v>0</v>
      </c>
      <c r="F200" s="63">
        <f t="shared" si="6"/>
        <v>0</v>
      </c>
      <c r="G200" s="64"/>
      <c r="H200" s="7">
        <v>0</v>
      </c>
      <c r="I200" s="63">
        <f t="shared" si="7"/>
        <v>0</v>
      </c>
      <c r="J200" s="64"/>
    </row>
    <row r="201" spans="1:10" ht="14.5" x14ac:dyDescent="0.35">
      <c r="A201" s="44">
        <v>63093</v>
      </c>
      <c r="B201" s="45" t="s">
        <v>1942</v>
      </c>
      <c r="C201" s="46" t="s">
        <v>1783</v>
      </c>
      <c r="D201" s="47">
        <v>3.1436413684987967E-5</v>
      </c>
      <c r="E201" s="7">
        <v>0</v>
      </c>
      <c r="F201" s="63">
        <f t="shared" si="6"/>
        <v>0</v>
      </c>
      <c r="G201" s="64"/>
      <c r="H201" s="7">
        <v>0</v>
      </c>
      <c r="I201" s="63">
        <f t="shared" si="7"/>
        <v>0</v>
      </c>
      <c r="J201" s="64"/>
    </row>
    <row r="202" spans="1:10" ht="14.5" x14ac:dyDescent="0.35">
      <c r="A202" s="44">
        <v>63071</v>
      </c>
      <c r="B202" s="45" t="s">
        <v>1943</v>
      </c>
      <c r="C202" s="46" t="s">
        <v>1783</v>
      </c>
      <c r="D202" s="47">
        <v>1.3645102804889371E-5</v>
      </c>
      <c r="E202" s="7">
        <v>0</v>
      </c>
      <c r="F202" s="63">
        <f t="shared" si="6"/>
        <v>0</v>
      </c>
      <c r="G202" s="64"/>
      <c r="H202" s="7">
        <v>0</v>
      </c>
      <c r="I202" s="63">
        <f t="shared" si="7"/>
        <v>0</v>
      </c>
      <c r="J202" s="64"/>
    </row>
    <row r="203" spans="1:10" ht="14.5" x14ac:dyDescent="0.35">
      <c r="A203" s="44">
        <v>63074</v>
      </c>
      <c r="B203" s="45" t="s">
        <v>122</v>
      </c>
      <c r="C203" s="46" t="s">
        <v>1783</v>
      </c>
      <c r="D203" s="47">
        <v>7.9792414994917839E-4</v>
      </c>
      <c r="E203" s="7">
        <v>0</v>
      </c>
      <c r="F203" s="63">
        <f t="shared" si="6"/>
        <v>0</v>
      </c>
      <c r="G203" s="64"/>
      <c r="H203" s="7">
        <v>0</v>
      </c>
      <c r="I203" s="63">
        <f t="shared" si="7"/>
        <v>0</v>
      </c>
      <c r="J203" s="64"/>
    </row>
    <row r="204" spans="1:10" ht="14.5" x14ac:dyDescent="0.35">
      <c r="A204" s="44">
        <v>63078</v>
      </c>
      <c r="B204" s="45" t="s">
        <v>123</v>
      </c>
      <c r="C204" s="46" t="s">
        <v>1783</v>
      </c>
      <c r="D204" s="47">
        <v>1.2256802805936119E-4</v>
      </c>
      <c r="E204" s="7">
        <v>0</v>
      </c>
      <c r="F204" s="63">
        <f t="shared" si="6"/>
        <v>0</v>
      </c>
      <c r="G204" s="64"/>
      <c r="H204" s="7">
        <v>0</v>
      </c>
      <c r="I204" s="63">
        <f t="shared" si="7"/>
        <v>0</v>
      </c>
      <c r="J204" s="64"/>
    </row>
    <row r="205" spans="1:10" ht="14.5" x14ac:dyDescent="0.35">
      <c r="A205" s="44">
        <v>63091</v>
      </c>
      <c r="B205" s="45" t="s">
        <v>1944</v>
      </c>
      <c r="C205" s="46" t="s">
        <v>1783</v>
      </c>
      <c r="D205" s="47">
        <v>3.2167097894963361E-5</v>
      </c>
      <c r="E205" s="7">
        <v>0</v>
      </c>
      <c r="F205" s="63">
        <f t="shared" ref="F205:F268" si="8">+IF(E205=1,D205/$D$8,0)</f>
        <v>0</v>
      </c>
      <c r="G205" s="64"/>
      <c r="H205" s="7">
        <v>0</v>
      </c>
      <c r="I205" s="63">
        <f t="shared" ref="I205:I268" si="9">IF(H205=1,D205/$D$8,0)</f>
        <v>0</v>
      </c>
      <c r="J205" s="64"/>
    </row>
    <row r="206" spans="1:10" ht="14.5" x14ac:dyDescent="0.35">
      <c r="A206" s="44">
        <v>1021</v>
      </c>
      <c r="B206" s="45" t="s">
        <v>124</v>
      </c>
      <c r="C206" s="46" t="s">
        <v>97</v>
      </c>
      <c r="D206" s="47">
        <v>8.9483326737917101E-5</v>
      </c>
      <c r="E206" s="7">
        <v>0</v>
      </c>
      <c r="F206" s="63">
        <f t="shared" si="8"/>
        <v>0</v>
      </c>
      <c r="G206" s="64"/>
      <c r="H206" s="7">
        <v>0</v>
      </c>
      <c r="I206" s="63">
        <f t="shared" si="9"/>
        <v>0</v>
      </c>
      <c r="J206" s="64"/>
    </row>
    <row r="207" spans="1:10" ht="14.5" x14ac:dyDescent="0.35">
      <c r="A207" s="44">
        <v>1010</v>
      </c>
      <c r="B207" s="45" t="s">
        <v>1945</v>
      </c>
      <c r="C207" s="46" t="s">
        <v>97</v>
      </c>
      <c r="D207" s="47">
        <v>1.4256838422543191E-5</v>
      </c>
      <c r="E207" s="7">
        <v>0</v>
      </c>
      <c r="F207" s="63">
        <f t="shared" si="8"/>
        <v>0</v>
      </c>
      <c r="G207" s="64"/>
      <c r="H207" s="7">
        <v>0</v>
      </c>
      <c r="I207" s="63">
        <f t="shared" si="9"/>
        <v>0</v>
      </c>
      <c r="J207" s="64"/>
    </row>
    <row r="208" spans="1:10" ht="14.5" x14ac:dyDescent="0.35">
      <c r="A208" s="44">
        <v>1022</v>
      </c>
      <c r="B208" s="45" t="s">
        <v>125</v>
      </c>
      <c r="C208" s="46" t="s">
        <v>97</v>
      </c>
      <c r="D208" s="47">
        <v>5.716329493854028E-5</v>
      </c>
      <c r="E208" s="7">
        <v>0</v>
      </c>
      <c r="F208" s="63">
        <f t="shared" si="8"/>
        <v>0</v>
      </c>
      <c r="G208" s="64"/>
      <c r="H208" s="7">
        <v>0</v>
      </c>
      <c r="I208" s="63">
        <f t="shared" si="9"/>
        <v>0</v>
      </c>
      <c r="J208" s="64"/>
    </row>
    <row r="209" spans="1:10" ht="14.5" x14ac:dyDescent="0.35">
      <c r="A209" s="44">
        <v>1010</v>
      </c>
      <c r="B209" s="45" t="s">
        <v>1946</v>
      </c>
      <c r="C209" s="46" t="s">
        <v>97</v>
      </c>
      <c r="D209" s="47">
        <v>1.7060626670123199E-5</v>
      </c>
      <c r="E209" s="7">
        <v>0</v>
      </c>
      <c r="F209" s="63">
        <f t="shared" si="8"/>
        <v>0</v>
      </c>
      <c r="G209" s="64"/>
      <c r="H209" s="7">
        <v>0</v>
      </c>
      <c r="I209" s="63">
        <f t="shared" si="9"/>
        <v>0</v>
      </c>
      <c r="J209" s="64"/>
    </row>
    <row r="210" spans="1:10" ht="14.5" x14ac:dyDescent="0.35">
      <c r="A210" s="44">
        <v>1030</v>
      </c>
      <c r="B210" s="45" t="s">
        <v>1947</v>
      </c>
      <c r="C210" s="46" t="s">
        <v>97</v>
      </c>
      <c r="D210" s="47">
        <v>7.8166217811321425E-5</v>
      </c>
      <c r="E210" s="7">
        <v>0</v>
      </c>
      <c r="F210" s="63">
        <f t="shared" si="8"/>
        <v>0</v>
      </c>
      <c r="G210" s="64"/>
      <c r="H210" s="7">
        <v>0</v>
      </c>
      <c r="I210" s="63">
        <f t="shared" si="9"/>
        <v>0</v>
      </c>
      <c r="J210" s="64"/>
    </row>
    <row r="211" spans="1:10" ht="14.5" x14ac:dyDescent="0.35">
      <c r="A211" s="44">
        <v>1030</v>
      </c>
      <c r="B211" s="45" t="s">
        <v>1948</v>
      </c>
      <c r="C211" s="46" t="s">
        <v>97</v>
      </c>
      <c r="D211" s="47">
        <v>2.1410746617883695E-5</v>
      </c>
      <c r="E211" s="7">
        <v>0</v>
      </c>
      <c r="F211" s="63">
        <f t="shared" si="8"/>
        <v>0</v>
      </c>
      <c r="G211" s="64"/>
      <c r="H211" s="7">
        <v>0</v>
      </c>
      <c r="I211" s="63">
        <f t="shared" si="9"/>
        <v>0</v>
      </c>
      <c r="J211" s="64"/>
    </row>
    <row r="212" spans="1:10" ht="14.5" x14ac:dyDescent="0.35">
      <c r="A212" s="44">
        <v>1010</v>
      </c>
      <c r="B212" s="45" t="s">
        <v>1949</v>
      </c>
      <c r="C212" s="46" t="s">
        <v>97</v>
      </c>
      <c r="D212" s="47">
        <v>5.0281269239934806E-5</v>
      </c>
      <c r="E212" s="7">
        <v>0</v>
      </c>
      <c r="F212" s="63">
        <f t="shared" si="8"/>
        <v>0</v>
      </c>
      <c r="G212" s="64"/>
      <c r="H212" s="7">
        <v>0</v>
      </c>
      <c r="I212" s="63">
        <f t="shared" si="9"/>
        <v>0</v>
      </c>
      <c r="J212" s="64"/>
    </row>
    <row r="213" spans="1:10" ht="14.5" x14ac:dyDescent="0.35">
      <c r="A213" s="44">
        <v>1023</v>
      </c>
      <c r="B213" s="45" t="s">
        <v>126</v>
      </c>
      <c r="C213" s="46" t="s">
        <v>97</v>
      </c>
      <c r="D213" s="47">
        <v>6.3008768618343455E-5</v>
      </c>
      <c r="E213" s="7">
        <v>0</v>
      </c>
      <c r="F213" s="63">
        <f t="shared" si="8"/>
        <v>0</v>
      </c>
      <c r="G213" s="64"/>
      <c r="H213" s="7">
        <v>0</v>
      </c>
      <c r="I213" s="63">
        <f t="shared" si="9"/>
        <v>0</v>
      </c>
      <c r="J213" s="64"/>
    </row>
    <row r="214" spans="1:10" ht="14.5" x14ac:dyDescent="0.35">
      <c r="A214" s="44">
        <v>1020</v>
      </c>
      <c r="B214" s="45" t="s">
        <v>1950</v>
      </c>
      <c r="C214" s="46" t="s">
        <v>97</v>
      </c>
      <c r="D214" s="47">
        <v>2.8445706220902626E-5</v>
      </c>
      <c r="E214" s="7">
        <v>0</v>
      </c>
      <c r="F214" s="63">
        <f t="shared" si="8"/>
        <v>0</v>
      </c>
      <c r="G214" s="64"/>
      <c r="H214" s="7">
        <v>0</v>
      </c>
      <c r="I214" s="63">
        <f t="shared" si="9"/>
        <v>0</v>
      </c>
      <c r="J214" s="64"/>
    </row>
    <row r="215" spans="1:10" ht="14.5" x14ac:dyDescent="0.35">
      <c r="A215" s="44">
        <v>1030</v>
      </c>
      <c r="B215" s="45" t="s">
        <v>1951</v>
      </c>
      <c r="C215" s="46" t="s">
        <v>97</v>
      </c>
      <c r="D215" s="47">
        <v>1.5378353721575194E-5</v>
      </c>
      <c r="E215" s="7">
        <v>0</v>
      </c>
      <c r="F215" s="63">
        <f t="shared" si="8"/>
        <v>0</v>
      </c>
      <c r="G215" s="64"/>
      <c r="H215" s="7">
        <v>0</v>
      </c>
      <c r="I215" s="63">
        <f t="shared" si="9"/>
        <v>0</v>
      </c>
      <c r="J215" s="64"/>
    </row>
    <row r="216" spans="1:10" ht="14.5" x14ac:dyDescent="0.35">
      <c r="A216" s="44">
        <v>1030</v>
      </c>
      <c r="B216" s="45" t="s">
        <v>1952</v>
      </c>
      <c r="C216" s="46" t="s">
        <v>97</v>
      </c>
      <c r="D216" s="47">
        <v>4.9499607061821596E-5</v>
      </c>
      <c r="E216" s="7">
        <v>0</v>
      </c>
      <c r="F216" s="63">
        <f t="shared" si="8"/>
        <v>0</v>
      </c>
      <c r="G216" s="64"/>
      <c r="H216" s="7">
        <v>0</v>
      </c>
      <c r="I216" s="63">
        <f t="shared" si="9"/>
        <v>0</v>
      </c>
      <c r="J216" s="64"/>
    </row>
    <row r="217" spans="1:10" ht="14.5" x14ac:dyDescent="0.35">
      <c r="A217" s="44">
        <v>1011</v>
      </c>
      <c r="B217" s="45" t="s">
        <v>127</v>
      </c>
      <c r="C217" s="46" t="s">
        <v>97</v>
      </c>
      <c r="D217" s="47">
        <v>8.5456067255029457E-5</v>
      </c>
      <c r="E217" s="7">
        <v>0</v>
      </c>
      <c r="F217" s="63">
        <f t="shared" si="8"/>
        <v>0</v>
      </c>
      <c r="G217" s="64"/>
      <c r="H217" s="7">
        <v>0</v>
      </c>
      <c r="I217" s="63">
        <f t="shared" si="9"/>
        <v>0</v>
      </c>
      <c r="J217" s="64"/>
    </row>
    <row r="218" spans="1:10" ht="14.5" x14ac:dyDescent="0.35">
      <c r="A218" s="44">
        <v>1010</v>
      </c>
      <c r="B218" s="45" t="s">
        <v>1953</v>
      </c>
      <c r="C218" s="46" t="s">
        <v>97</v>
      </c>
      <c r="D218" s="47">
        <v>2.832675762858105E-5</v>
      </c>
      <c r="E218" s="7">
        <v>0</v>
      </c>
      <c r="F218" s="63">
        <f t="shared" si="8"/>
        <v>0</v>
      </c>
      <c r="G218" s="64"/>
      <c r="H218" s="7">
        <v>0</v>
      </c>
      <c r="I218" s="63">
        <f t="shared" si="9"/>
        <v>0</v>
      </c>
      <c r="J218" s="64"/>
    </row>
    <row r="219" spans="1:10" ht="14.5" x14ac:dyDescent="0.35">
      <c r="A219" s="44">
        <v>1012</v>
      </c>
      <c r="B219" s="45" t="s">
        <v>128</v>
      </c>
      <c r="C219" s="46" t="s">
        <v>97</v>
      </c>
      <c r="D219" s="47">
        <v>1.0708771840151036E-4</v>
      </c>
      <c r="E219" s="7">
        <v>0</v>
      </c>
      <c r="F219" s="63">
        <f t="shared" si="8"/>
        <v>0</v>
      </c>
      <c r="G219" s="64"/>
      <c r="H219" s="7">
        <v>0</v>
      </c>
      <c r="I219" s="63">
        <f t="shared" si="9"/>
        <v>0</v>
      </c>
      <c r="J219" s="64"/>
    </row>
    <row r="220" spans="1:10" ht="14.5" x14ac:dyDescent="0.35">
      <c r="A220" s="44">
        <v>1032</v>
      </c>
      <c r="B220" s="45" t="s">
        <v>129</v>
      </c>
      <c r="C220" s="46" t="s">
        <v>97</v>
      </c>
      <c r="D220" s="47">
        <v>8.7597141916817824E-5</v>
      </c>
      <c r="E220" s="7">
        <v>0</v>
      </c>
      <c r="F220" s="63">
        <f t="shared" si="8"/>
        <v>0</v>
      </c>
      <c r="G220" s="64"/>
      <c r="H220" s="7">
        <v>0</v>
      </c>
      <c r="I220" s="63">
        <f t="shared" si="9"/>
        <v>0</v>
      </c>
      <c r="J220" s="64"/>
    </row>
    <row r="221" spans="1:10" ht="14.5" x14ac:dyDescent="0.35">
      <c r="A221" s="44">
        <v>1030</v>
      </c>
      <c r="B221" s="45" t="s">
        <v>1954</v>
      </c>
      <c r="C221" s="46" t="s">
        <v>97</v>
      </c>
      <c r="D221" s="47">
        <v>3.2965752729122516E-5</v>
      </c>
      <c r="E221" s="7">
        <v>0</v>
      </c>
      <c r="F221" s="63">
        <f t="shared" si="8"/>
        <v>0</v>
      </c>
      <c r="G221" s="64"/>
      <c r="H221" s="7">
        <v>0</v>
      </c>
      <c r="I221" s="63">
        <f t="shared" si="9"/>
        <v>0</v>
      </c>
      <c r="J221" s="64"/>
    </row>
    <row r="222" spans="1:10" ht="14.5" x14ac:dyDescent="0.35">
      <c r="A222" s="44">
        <v>1030</v>
      </c>
      <c r="B222" s="45" t="s">
        <v>1955</v>
      </c>
      <c r="C222" s="46" t="s">
        <v>97</v>
      </c>
      <c r="D222" s="47">
        <v>4.1682985280689452E-5</v>
      </c>
      <c r="E222" s="7">
        <v>0</v>
      </c>
      <c r="F222" s="63">
        <f t="shared" si="8"/>
        <v>0</v>
      </c>
      <c r="G222" s="64"/>
      <c r="H222" s="7">
        <v>0</v>
      </c>
      <c r="I222" s="63">
        <f t="shared" si="9"/>
        <v>0</v>
      </c>
      <c r="J222" s="64"/>
    </row>
    <row r="223" spans="1:10" ht="14.5" x14ac:dyDescent="0.35">
      <c r="A223" s="44">
        <v>1024</v>
      </c>
      <c r="B223" s="45" t="s">
        <v>130</v>
      </c>
      <c r="C223" s="46" t="s">
        <v>97</v>
      </c>
      <c r="D223" s="47">
        <v>3.8607314536374409E-5</v>
      </c>
      <c r="E223" s="7">
        <v>0</v>
      </c>
      <c r="F223" s="63">
        <f t="shared" si="8"/>
        <v>0</v>
      </c>
      <c r="G223" s="64"/>
      <c r="H223" s="7">
        <v>0</v>
      </c>
      <c r="I223" s="63">
        <f t="shared" si="9"/>
        <v>0</v>
      </c>
      <c r="J223" s="64"/>
    </row>
    <row r="224" spans="1:10" ht="14.5" x14ac:dyDescent="0.35">
      <c r="A224" s="44">
        <v>1020</v>
      </c>
      <c r="B224" s="45" t="s">
        <v>1956</v>
      </c>
      <c r="C224" s="46" t="s">
        <v>97</v>
      </c>
      <c r="D224" s="47">
        <v>2.224338676413473E-5</v>
      </c>
      <c r="E224" s="7">
        <v>0</v>
      </c>
      <c r="F224" s="63">
        <f t="shared" si="8"/>
        <v>0</v>
      </c>
      <c r="G224" s="64"/>
      <c r="H224" s="7">
        <v>0</v>
      </c>
      <c r="I224" s="63">
        <f t="shared" si="9"/>
        <v>0</v>
      </c>
      <c r="J224" s="64"/>
    </row>
    <row r="225" spans="1:10" ht="14.5" x14ac:dyDescent="0.35">
      <c r="A225" s="44">
        <v>1010</v>
      </c>
      <c r="B225" s="45" t="s">
        <v>1957</v>
      </c>
      <c r="C225" s="46" t="s">
        <v>97</v>
      </c>
      <c r="D225" s="47">
        <v>1.8199134625201144E-5</v>
      </c>
      <c r="E225" s="7">
        <v>0</v>
      </c>
      <c r="F225" s="63">
        <f t="shared" si="8"/>
        <v>0</v>
      </c>
      <c r="G225" s="64"/>
      <c r="H225" s="7">
        <v>0</v>
      </c>
      <c r="I225" s="63">
        <f t="shared" si="9"/>
        <v>0</v>
      </c>
      <c r="J225" s="64"/>
    </row>
    <row r="226" spans="1:10" ht="14.5" x14ac:dyDescent="0.35">
      <c r="A226" s="44">
        <v>1033</v>
      </c>
      <c r="B226" s="45" t="s">
        <v>131</v>
      </c>
      <c r="C226" s="46" t="s">
        <v>97</v>
      </c>
      <c r="D226" s="47">
        <v>2.5908702673243866E-4</v>
      </c>
      <c r="E226" s="7">
        <v>0</v>
      </c>
      <c r="F226" s="63">
        <f t="shared" si="8"/>
        <v>0</v>
      </c>
      <c r="G226" s="64"/>
      <c r="H226" s="7">
        <v>0</v>
      </c>
      <c r="I226" s="63">
        <f t="shared" si="9"/>
        <v>0</v>
      </c>
      <c r="J226" s="64"/>
    </row>
    <row r="227" spans="1:10" ht="14.5" x14ac:dyDescent="0.35">
      <c r="A227" s="44">
        <v>1020</v>
      </c>
      <c r="B227" s="45" t="s">
        <v>1958</v>
      </c>
      <c r="C227" s="46" t="s">
        <v>97</v>
      </c>
      <c r="D227" s="47">
        <v>2.4486417362198735E-5</v>
      </c>
      <c r="E227" s="7">
        <v>0</v>
      </c>
      <c r="F227" s="63">
        <f t="shared" si="8"/>
        <v>0</v>
      </c>
      <c r="G227" s="64"/>
      <c r="H227" s="7">
        <v>0</v>
      </c>
      <c r="I227" s="63">
        <f t="shared" si="9"/>
        <v>0</v>
      </c>
      <c r="J227" s="64"/>
    </row>
    <row r="228" spans="1:10" ht="14.5" x14ac:dyDescent="0.35">
      <c r="A228" s="44">
        <v>1030</v>
      </c>
      <c r="B228" s="45" t="s">
        <v>1959</v>
      </c>
      <c r="C228" s="46" t="s">
        <v>97</v>
      </c>
      <c r="D228" s="47">
        <v>6.0833708644463204E-5</v>
      </c>
      <c r="E228" s="7">
        <v>0</v>
      </c>
      <c r="F228" s="63">
        <f t="shared" si="8"/>
        <v>0</v>
      </c>
      <c r="G228" s="64"/>
      <c r="H228" s="7">
        <v>0</v>
      </c>
      <c r="I228" s="63">
        <f t="shared" si="9"/>
        <v>0</v>
      </c>
      <c r="J228" s="64"/>
    </row>
    <row r="229" spans="1:10" ht="14.5" x14ac:dyDescent="0.35">
      <c r="A229" s="44">
        <v>1034</v>
      </c>
      <c r="B229" s="45" t="s">
        <v>132</v>
      </c>
      <c r="C229" s="46" t="s">
        <v>97</v>
      </c>
      <c r="D229" s="47">
        <v>1.396286547294844E-4</v>
      </c>
      <c r="E229" s="7">
        <v>0</v>
      </c>
      <c r="F229" s="63">
        <f t="shared" si="8"/>
        <v>0</v>
      </c>
      <c r="G229" s="64"/>
      <c r="H229" s="7">
        <v>0</v>
      </c>
      <c r="I229" s="63">
        <f t="shared" si="9"/>
        <v>0</v>
      </c>
      <c r="J229" s="64"/>
    </row>
    <row r="230" spans="1:10" ht="14.5" x14ac:dyDescent="0.35">
      <c r="A230" s="44">
        <v>1030</v>
      </c>
      <c r="B230" s="45" t="s">
        <v>1960</v>
      </c>
      <c r="C230" s="46" t="s">
        <v>97</v>
      </c>
      <c r="D230" s="47">
        <v>3.359448100282228E-5</v>
      </c>
      <c r="E230" s="7">
        <v>0</v>
      </c>
      <c r="F230" s="63">
        <f t="shared" si="8"/>
        <v>0</v>
      </c>
      <c r="G230" s="64"/>
      <c r="H230" s="7">
        <v>0</v>
      </c>
      <c r="I230" s="63">
        <f t="shared" si="9"/>
        <v>0</v>
      </c>
      <c r="J230" s="64"/>
    </row>
    <row r="231" spans="1:10" ht="14.5" x14ac:dyDescent="0.35">
      <c r="A231" s="44">
        <v>1010</v>
      </c>
      <c r="B231" s="45" t="s">
        <v>1961</v>
      </c>
      <c r="C231" s="46" t="s">
        <v>97</v>
      </c>
      <c r="D231" s="47">
        <v>2.3619791903855823E-5</v>
      </c>
      <c r="E231" s="7">
        <v>0</v>
      </c>
      <c r="F231" s="63">
        <f t="shared" si="8"/>
        <v>0</v>
      </c>
      <c r="G231" s="64"/>
      <c r="H231" s="7">
        <v>0</v>
      </c>
      <c r="I231" s="63">
        <f t="shared" si="9"/>
        <v>0</v>
      </c>
      <c r="J231" s="64"/>
    </row>
    <row r="232" spans="1:10" ht="14.5" x14ac:dyDescent="0.35">
      <c r="A232" s="44">
        <v>1035</v>
      </c>
      <c r="B232" s="45" t="s">
        <v>1962</v>
      </c>
      <c r="C232" s="46" t="s">
        <v>97</v>
      </c>
      <c r="D232" s="47">
        <v>4.3790074630385943E-5</v>
      </c>
      <c r="E232" s="7">
        <v>0</v>
      </c>
      <c r="F232" s="63">
        <f t="shared" si="8"/>
        <v>0</v>
      </c>
      <c r="G232" s="64"/>
      <c r="H232" s="7">
        <v>0</v>
      </c>
      <c r="I232" s="63">
        <f t="shared" si="9"/>
        <v>0</v>
      </c>
      <c r="J232" s="64"/>
    </row>
    <row r="233" spans="1:10" ht="14.5" x14ac:dyDescent="0.35">
      <c r="A233" s="44">
        <v>1010</v>
      </c>
      <c r="B233" s="45" t="s">
        <v>1963</v>
      </c>
      <c r="C233" s="46" t="s">
        <v>97</v>
      </c>
      <c r="D233" s="47">
        <v>2.1223827401378362E-5</v>
      </c>
      <c r="E233" s="7">
        <v>0</v>
      </c>
      <c r="F233" s="63">
        <f t="shared" si="8"/>
        <v>0</v>
      </c>
      <c r="G233" s="64"/>
      <c r="H233" s="7">
        <v>0</v>
      </c>
      <c r="I233" s="63">
        <f t="shared" si="9"/>
        <v>0</v>
      </c>
      <c r="J233" s="64"/>
    </row>
    <row r="234" spans="1:10" ht="14.5" x14ac:dyDescent="0.35">
      <c r="A234" s="44">
        <v>1020</v>
      </c>
      <c r="B234" s="45" t="s">
        <v>1964</v>
      </c>
      <c r="C234" s="46" t="s">
        <v>97</v>
      </c>
      <c r="D234" s="47">
        <v>3.563359972833501E-5</v>
      </c>
      <c r="E234" s="7">
        <v>0</v>
      </c>
      <c r="F234" s="63">
        <f t="shared" si="8"/>
        <v>0</v>
      </c>
      <c r="G234" s="64"/>
      <c r="H234" s="7">
        <v>0</v>
      </c>
      <c r="I234" s="63">
        <f t="shared" si="9"/>
        <v>0</v>
      </c>
      <c r="J234" s="64"/>
    </row>
    <row r="235" spans="1:10" ht="14.5" x14ac:dyDescent="0.35">
      <c r="A235" s="44">
        <v>1025</v>
      </c>
      <c r="B235" s="45" t="s">
        <v>133</v>
      </c>
      <c r="C235" s="46" t="s">
        <v>97</v>
      </c>
      <c r="D235" s="47">
        <v>4.0119660924463019E-5</v>
      </c>
      <c r="E235" s="7">
        <v>0</v>
      </c>
      <c r="F235" s="63">
        <f t="shared" si="8"/>
        <v>0</v>
      </c>
      <c r="G235" s="64"/>
      <c r="H235" s="7">
        <v>0</v>
      </c>
      <c r="I235" s="63">
        <f t="shared" si="9"/>
        <v>0</v>
      </c>
      <c r="J235" s="64"/>
    </row>
    <row r="236" spans="1:10" ht="14.5" x14ac:dyDescent="0.35">
      <c r="A236" s="44">
        <v>1010</v>
      </c>
      <c r="B236" s="45" t="s">
        <v>1965</v>
      </c>
      <c r="C236" s="46" t="s">
        <v>97</v>
      </c>
      <c r="D236" s="47">
        <v>3.6313305970172588E-5</v>
      </c>
      <c r="E236" s="7">
        <v>0</v>
      </c>
      <c r="F236" s="63">
        <f t="shared" si="8"/>
        <v>0</v>
      </c>
      <c r="G236" s="64"/>
      <c r="H236" s="7">
        <v>0</v>
      </c>
      <c r="I236" s="63">
        <f t="shared" si="9"/>
        <v>0</v>
      </c>
      <c r="J236" s="64"/>
    </row>
    <row r="237" spans="1:10" ht="14.5" x14ac:dyDescent="0.35">
      <c r="A237" s="44">
        <v>1010</v>
      </c>
      <c r="B237" s="45" t="s">
        <v>1966</v>
      </c>
      <c r="C237" s="46" t="s">
        <v>97</v>
      </c>
      <c r="D237" s="47">
        <v>1.3016374531189613E-5</v>
      </c>
      <c r="E237" s="7">
        <v>0</v>
      </c>
      <c r="F237" s="63">
        <f t="shared" si="8"/>
        <v>0</v>
      </c>
      <c r="G237" s="64"/>
      <c r="H237" s="7">
        <v>0</v>
      </c>
      <c r="I237" s="63">
        <f t="shared" si="9"/>
        <v>0</v>
      </c>
      <c r="J237" s="64"/>
    </row>
    <row r="238" spans="1:10" ht="14.5" x14ac:dyDescent="0.35">
      <c r="A238" s="44">
        <v>1020</v>
      </c>
      <c r="B238" s="45" t="s">
        <v>1967</v>
      </c>
      <c r="C238" s="46" t="s">
        <v>97</v>
      </c>
      <c r="D238" s="47">
        <v>1.4681654823691678E-5</v>
      </c>
      <c r="E238" s="7">
        <v>0</v>
      </c>
      <c r="F238" s="63">
        <f t="shared" si="8"/>
        <v>0</v>
      </c>
      <c r="G238" s="64"/>
      <c r="H238" s="7">
        <v>0</v>
      </c>
      <c r="I238" s="63">
        <f t="shared" si="9"/>
        <v>0</v>
      </c>
      <c r="J238" s="64"/>
    </row>
    <row r="239" spans="1:10" ht="14.5" x14ac:dyDescent="0.35">
      <c r="A239" s="44">
        <v>1010</v>
      </c>
      <c r="B239" s="45" t="s">
        <v>1968</v>
      </c>
      <c r="C239" s="46" t="s">
        <v>97</v>
      </c>
      <c r="D239" s="47">
        <v>5.5022220276751913E-5</v>
      </c>
      <c r="E239" s="7">
        <v>0</v>
      </c>
      <c r="F239" s="63">
        <f t="shared" si="8"/>
        <v>0</v>
      </c>
      <c r="G239" s="64"/>
      <c r="H239" s="7">
        <v>0</v>
      </c>
      <c r="I239" s="63">
        <f t="shared" si="9"/>
        <v>0</v>
      </c>
      <c r="J239" s="64"/>
    </row>
    <row r="240" spans="1:10" ht="14.5" x14ac:dyDescent="0.35">
      <c r="A240" s="44">
        <v>1014</v>
      </c>
      <c r="B240" s="45" t="s">
        <v>134</v>
      </c>
      <c r="C240" s="46" t="s">
        <v>97</v>
      </c>
      <c r="D240" s="47">
        <v>1.4826092400082162E-4</v>
      </c>
      <c r="E240" s="7">
        <v>0</v>
      </c>
      <c r="F240" s="63">
        <f t="shared" si="8"/>
        <v>0</v>
      </c>
      <c r="G240" s="64"/>
      <c r="H240" s="7">
        <v>0</v>
      </c>
      <c r="I240" s="63">
        <f t="shared" si="9"/>
        <v>0</v>
      </c>
      <c r="J240" s="64"/>
    </row>
    <row r="241" spans="1:10" ht="14.5" x14ac:dyDescent="0.35">
      <c r="A241" s="44">
        <v>1027</v>
      </c>
      <c r="B241" s="45" t="s">
        <v>135</v>
      </c>
      <c r="C241" s="46" t="s">
        <v>97</v>
      </c>
      <c r="D241" s="47">
        <v>2.2013985907514547E-4</v>
      </c>
      <c r="E241" s="7">
        <v>0</v>
      </c>
      <c r="F241" s="63">
        <f t="shared" si="8"/>
        <v>0</v>
      </c>
      <c r="G241" s="64"/>
      <c r="H241" s="7">
        <v>0</v>
      </c>
      <c r="I241" s="63">
        <f t="shared" si="9"/>
        <v>0</v>
      </c>
      <c r="J241" s="64"/>
    </row>
    <row r="242" spans="1:10" ht="14.5" x14ac:dyDescent="0.35">
      <c r="A242" s="44">
        <v>1010</v>
      </c>
      <c r="B242" s="45" t="s">
        <v>1969</v>
      </c>
      <c r="C242" s="46" t="s">
        <v>97</v>
      </c>
      <c r="D242" s="47">
        <v>3.1895215398228332E-5</v>
      </c>
      <c r="E242" s="7">
        <v>0</v>
      </c>
      <c r="F242" s="63">
        <f t="shared" si="8"/>
        <v>0</v>
      </c>
      <c r="G242" s="64"/>
      <c r="H242" s="7">
        <v>0</v>
      </c>
      <c r="I242" s="63">
        <f t="shared" si="9"/>
        <v>0</v>
      </c>
      <c r="J242" s="64"/>
    </row>
    <row r="243" spans="1:10" ht="14.5" x14ac:dyDescent="0.35">
      <c r="A243" s="44">
        <v>1030</v>
      </c>
      <c r="B243" s="45" t="s">
        <v>1970</v>
      </c>
      <c r="C243" s="46" t="s">
        <v>97</v>
      </c>
      <c r="D243" s="47">
        <v>8.197257276561187E-5</v>
      </c>
      <c r="E243" s="7">
        <v>0</v>
      </c>
      <c r="F243" s="63">
        <f t="shared" si="8"/>
        <v>0</v>
      </c>
      <c r="G243" s="64"/>
      <c r="H243" s="7">
        <v>0</v>
      </c>
      <c r="I243" s="63">
        <f t="shared" si="9"/>
        <v>0</v>
      </c>
      <c r="J243" s="64"/>
    </row>
    <row r="244" spans="1:10" ht="14.5" x14ac:dyDescent="0.35">
      <c r="A244" s="44">
        <v>1036</v>
      </c>
      <c r="B244" s="45" t="s">
        <v>136</v>
      </c>
      <c r="C244" s="46" t="s">
        <v>97</v>
      </c>
      <c r="D244" s="47">
        <v>1.594081063669579E-4</v>
      </c>
      <c r="E244" s="7">
        <v>0</v>
      </c>
      <c r="F244" s="63">
        <f t="shared" si="8"/>
        <v>0</v>
      </c>
      <c r="G244" s="64"/>
      <c r="H244" s="7">
        <v>0</v>
      </c>
      <c r="I244" s="63">
        <f t="shared" si="9"/>
        <v>0</v>
      </c>
      <c r="J244" s="64"/>
    </row>
    <row r="245" spans="1:10" ht="14.5" x14ac:dyDescent="0.35">
      <c r="A245" s="44">
        <v>1010</v>
      </c>
      <c r="B245" s="45" t="s">
        <v>1971</v>
      </c>
      <c r="C245" s="46" t="s">
        <v>97</v>
      </c>
      <c r="D245" s="47">
        <v>1.5259405129253618E-5</v>
      </c>
      <c r="E245" s="7">
        <v>0</v>
      </c>
      <c r="F245" s="63">
        <f t="shared" si="8"/>
        <v>0</v>
      </c>
      <c r="G245" s="64"/>
      <c r="H245" s="7">
        <v>0</v>
      </c>
      <c r="I245" s="63">
        <f t="shared" si="9"/>
        <v>0</v>
      </c>
      <c r="J245" s="64"/>
    </row>
    <row r="246" spans="1:10" ht="14.5" x14ac:dyDescent="0.35">
      <c r="A246" s="44">
        <v>1010</v>
      </c>
      <c r="B246" s="45" t="s">
        <v>1972</v>
      </c>
      <c r="C246" s="46" t="s">
        <v>97</v>
      </c>
      <c r="D246" s="47">
        <v>6.2906812682067811E-5</v>
      </c>
      <c r="E246" s="7">
        <v>0</v>
      </c>
      <c r="F246" s="63">
        <f t="shared" si="8"/>
        <v>0</v>
      </c>
      <c r="G246" s="64"/>
      <c r="H246" s="7">
        <v>0</v>
      </c>
      <c r="I246" s="63">
        <f t="shared" si="9"/>
        <v>0</v>
      </c>
      <c r="J246" s="64"/>
    </row>
    <row r="247" spans="1:10" ht="14.5" x14ac:dyDescent="0.35">
      <c r="A247" s="44">
        <v>1028</v>
      </c>
      <c r="B247" s="45" t="s">
        <v>137</v>
      </c>
      <c r="C247" s="46" t="s">
        <v>97</v>
      </c>
      <c r="D247" s="47">
        <v>1.5403842705644105E-4</v>
      </c>
      <c r="E247" s="7">
        <v>0</v>
      </c>
      <c r="F247" s="63">
        <f t="shared" si="8"/>
        <v>0</v>
      </c>
      <c r="G247" s="64"/>
      <c r="H247" s="7">
        <v>0</v>
      </c>
      <c r="I247" s="63">
        <f t="shared" si="9"/>
        <v>0</v>
      </c>
      <c r="J247" s="64"/>
    </row>
    <row r="248" spans="1:10" ht="14.5" x14ac:dyDescent="0.35">
      <c r="A248" s="44">
        <v>1010</v>
      </c>
      <c r="B248" s="45" t="s">
        <v>1973</v>
      </c>
      <c r="C248" s="46" t="s">
        <v>97</v>
      </c>
      <c r="D248" s="47">
        <v>3.2744848200525303E-5</v>
      </c>
      <c r="E248" s="7">
        <v>0</v>
      </c>
      <c r="F248" s="63">
        <f t="shared" si="8"/>
        <v>0</v>
      </c>
      <c r="G248" s="64"/>
      <c r="H248" s="7">
        <v>0</v>
      </c>
      <c r="I248" s="63">
        <f t="shared" si="9"/>
        <v>0</v>
      </c>
      <c r="J248" s="64"/>
    </row>
    <row r="249" spans="1:10" ht="14.5" x14ac:dyDescent="0.35">
      <c r="A249" s="44">
        <v>1020</v>
      </c>
      <c r="B249" s="45" t="s">
        <v>1974</v>
      </c>
      <c r="C249" s="46" t="s">
        <v>97</v>
      </c>
      <c r="D249" s="47">
        <v>8.8191884878425704E-6</v>
      </c>
      <c r="E249" s="7">
        <v>0</v>
      </c>
      <c r="F249" s="63">
        <f t="shared" si="8"/>
        <v>0</v>
      </c>
      <c r="G249" s="64"/>
      <c r="H249" s="7">
        <v>0</v>
      </c>
      <c r="I249" s="63">
        <f t="shared" si="9"/>
        <v>0</v>
      </c>
      <c r="J249" s="64"/>
    </row>
    <row r="250" spans="1:10" ht="14.5" x14ac:dyDescent="0.35">
      <c r="A250" s="44">
        <v>1037</v>
      </c>
      <c r="B250" s="45" t="s">
        <v>138</v>
      </c>
      <c r="C250" s="46" t="s">
        <v>97</v>
      </c>
      <c r="D250" s="47">
        <v>1.4353696562005046E-4</v>
      </c>
      <c r="E250" s="7">
        <v>0</v>
      </c>
      <c r="F250" s="63">
        <f t="shared" si="8"/>
        <v>0</v>
      </c>
      <c r="G250" s="64"/>
      <c r="H250" s="7">
        <v>0</v>
      </c>
      <c r="I250" s="63">
        <f t="shared" si="9"/>
        <v>0</v>
      </c>
      <c r="J250" s="64"/>
    </row>
    <row r="251" spans="1:10" ht="14.5" x14ac:dyDescent="0.35">
      <c r="A251" s="44">
        <v>1010</v>
      </c>
      <c r="B251" s="45" t="s">
        <v>1975</v>
      </c>
      <c r="C251" s="46" t="s">
        <v>97</v>
      </c>
      <c r="D251" s="47">
        <v>2.0323216630943573E-5</v>
      </c>
      <c r="E251" s="7">
        <v>0</v>
      </c>
      <c r="F251" s="63">
        <f t="shared" si="8"/>
        <v>0</v>
      </c>
      <c r="G251" s="64"/>
      <c r="H251" s="7">
        <v>0</v>
      </c>
      <c r="I251" s="63">
        <f t="shared" si="9"/>
        <v>0</v>
      </c>
      <c r="J251" s="64"/>
    </row>
    <row r="252" spans="1:10" ht="14.5" x14ac:dyDescent="0.35">
      <c r="A252" s="44">
        <v>1020</v>
      </c>
      <c r="B252" s="45" t="s">
        <v>1976</v>
      </c>
      <c r="C252" s="46" t="s">
        <v>97</v>
      </c>
      <c r="D252" s="47">
        <v>3.4172231308384214E-5</v>
      </c>
      <c r="E252" s="7">
        <v>0</v>
      </c>
      <c r="F252" s="63">
        <f t="shared" si="8"/>
        <v>0</v>
      </c>
      <c r="G252" s="64"/>
      <c r="H252" s="7">
        <v>0</v>
      </c>
      <c r="I252" s="63">
        <f t="shared" si="9"/>
        <v>0</v>
      </c>
      <c r="J252" s="64"/>
    </row>
    <row r="253" spans="1:10" ht="14.5" x14ac:dyDescent="0.35">
      <c r="A253" s="44">
        <v>1038</v>
      </c>
      <c r="B253" s="45" t="s">
        <v>139</v>
      </c>
      <c r="C253" s="46" t="s">
        <v>97</v>
      </c>
      <c r="D253" s="47">
        <v>1.3515958618940231E-4</v>
      </c>
      <c r="E253" s="7">
        <v>0</v>
      </c>
      <c r="F253" s="63">
        <f t="shared" si="8"/>
        <v>0</v>
      </c>
      <c r="G253" s="64"/>
      <c r="H253" s="7">
        <v>0</v>
      </c>
      <c r="I253" s="63">
        <f t="shared" si="9"/>
        <v>0</v>
      </c>
      <c r="J253" s="64"/>
    </row>
    <row r="254" spans="1:10" ht="14.5" x14ac:dyDescent="0.35">
      <c r="A254" s="44">
        <v>1015</v>
      </c>
      <c r="B254" s="45" t="s">
        <v>140</v>
      </c>
      <c r="C254" s="46" t="s">
        <v>97</v>
      </c>
      <c r="D254" s="47">
        <v>1.1322206723409449E-4</v>
      </c>
      <c r="E254" s="7">
        <v>0</v>
      </c>
      <c r="F254" s="63">
        <f t="shared" si="8"/>
        <v>0</v>
      </c>
      <c r="G254" s="64"/>
      <c r="H254" s="7">
        <v>0</v>
      </c>
      <c r="I254" s="63">
        <f t="shared" si="9"/>
        <v>0</v>
      </c>
      <c r="J254" s="64"/>
    </row>
    <row r="255" spans="1:10" ht="14.5" x14ac:dyDescent="0.35">
      <c r="A255" s="44">
        <v>1016</v>
      </c>
      <c r="B255" s="45" t="s">
        <v>141</v>
      </c>
      <c r="C255" s="46" t="s">
        <v>97</v>
      </c>
      <c r="D255" s="47">
        <v>2.7089692268436659E-4</v>
      </c>
      <c r="E255" s="7">
        <v>0</v>
      </c>
      <c r="F255" s="63">
        <f t="shared" si="8"/>
        <v>0</v>
      </c>
      <c r="G255" s="64"/>
      <c r="H255" s="7">
        <v>0</v>
      </c>
      <c r="I255" s="63">
        <f t="shared" si="9"/>
        <v>0</v>
      </c>
      <c r="J255" s="64"/>
    </row>
    <row r="256" spans="1:10" ht="14.5" x14ac:dyDescent="0.35">
      <c r="A256" s="44">
        <v>1010</v>
      </c>
      <c r="B256" s="45" t="s">
        <v>1977</v>
      </c>
      <c r="C256" s="46" t="s">
        <v>97</v>
      </c>
      <c r="D256" s="47">
        <v>4.8259143170468011E-6</v>
      </c>
      <c r="E256" s="7">
        <v>0</v>
      </c>
      <c r="F256" s="63">
        <f t="shared" si="8"/>
        <v>0</v>
      </c>
      <c r="G256" s="64"/>
      <c r="H256" s="7">
        <v>0</v>
      </c>
      <c r="I256" s="63">
        <f t="shared" si="9"/>
        <v>0</v>
      </c>
      <c r="J256" s="64"/>
    </row>
    <row r="257" spans="1:10" ht="14.5" x14ac:dyDescent="0.35">
      <c r="A257" s="44">
        <v>1017</v>
      </c>
      <c r="B257" s="45" t="s">
        <v>142</v>
      </c>
      <c r="C257" s="46" t="s">
        <v>97</v>
      </c>
      <c r="D257" s="47">
        <v>1.3967963269762221E-4</v>
      </c>
      <c r="E257" s="7">
        <v>0</v>
      </c>
      <c r="F257" s="63">
        <f t="shared" si="8"/>
        <v>0</v>
      </c>
      <c r="G257" s="64"/>
      <c r="H257" s="7">
        <v>0</v>
      </c>
      <c r="I257" s="63">
        <f t="shared" si="9"/>
        <v>0</v>
      </c>
      <c r="J257" s="64"/>
    </row>
    <row r="258" spans="1:10" ht="14.5" x14ac:dyDescent="0.35">
      <c r="A258" s="44">
        <v>1018</v>
      </c>
      <c r="B258" s="45" t="s">
        <v>143</v>
      </c>
      <c r="C258" s="46" t="s">
        <v>97</v>
      </c>
      <c r="D258" s="47">
        <v>4.6372958349368737E-5</v>
      </c>
      <c r="E258" s="7">
        <v>0</v>
      </c>
      <c r="F258" s="63">
        <f t="shared" si="8"/>
        <v>0</v>
      </c>
      <c r="G258" s="64"/>
      <c r="H258" s="7">
        <v>0</v>
      </c>
      <c r="I258" s="63">
        <f t="shared" si="9"/>
        <v>0</v>
      </c>
      <c r="J258" s="64"/>
    </row>
    <row r="259" spans="1:10" ht="14.5" x14ac:dyDescent="0.35">
      <c r="A259" s="44">
        <v>1030</v>
      </c>
      <c r="B259" s="45" t="s">
        <v>1978</v>
      </c>
      <c r="C259" s="46" t="s">
        <v>97</v>
      </c>
      <c r="D259" s="47">
        <v>4.0833352478392475E-5</v>
      </c>
      <c r="E259" s="7">
        <v>0</v>
      </c>
      <c r="F259" s="63">
        <f t="shared" si="8"/>
        <v>0</v>
      </c>
      <c r="G259" s="64"/>
      <c r="H259" s="7">
        <v>0</v>
      </c>
      <c r="I259" s="63">
        <f t="shared" si="9"/>
        <v>0</v>
      </c>
      <c r="J259" s="64"/>
    </row>
    <row r="260" spans="1:10" ht="14.5" x14ac:dyDescent="0.35">
      <c r="A260" s="44">
        <v>1030</v>
      </c>
      <c r="B260" s="45" t="s">
        <v>1979</v>
      </c>
      <c r="C260" s="46" t="s">
        <v>97</v>
      </c>
      <c r="D260" s="47">
        <v>6.7749719655160555E-5</v>
      </c>
      <c r="E260" s="7">
        <v>0</v>
      </c>
      <c r="F260" s="63">
        <f t="shared" si="8"/>
        <v>0</v>
      </c>
      <c r="G260" s="64"/>
      <c r="H260" s="7">
        <v>0</v>
      </c>
      <c r="I260" s="63">
        <f t="shared" si="9"/>
        <v>0</v>
      </c>
      <c r="J260" s="64"/>
    </row>
    <row r="261" spans="1:10" ht="14.5" x14ac:dyDescent="0.35">
      <c r="A261" s="44">
        <v>1010</v>
      </c>
      <c r="B261" s="45" t="s">
        <v>1980</v>
      </c>
      <c r="C261" s="46" t="s">
        <v>97</v>
      </c>
      <c r="D261" s="47">
        <v>3.6415261906448226E-5</v>
      </c>
      <c r="E261" s="7">
        <v>0</v>
      </c>
      <c r="F261" s="63">
        <f t="shared" si="8"/>
        <v>0</v>
      </c>
      <c r="G261" s="64"/>
      <c r="H261" s="7">
        <v>0</v>
      </c>
      <c r="I261" s="63">
        <f t="shared" si="9"/>
        <v>0</v>
      </c>
      <c r="J261" s="64"/>
    </row>
    <row r="262" spans="1:10" ht="14.5" x14ac:dyDescent="0.35">
      <c r="A262" s="44">
        <v>1019</v>
      </c>
      <c r="B262" s="45" t="s">
        <v>144</v>
      </c>
      <c r="C262" s="46" t="s">
        <v>97</v>
      </c>
      <c r="D262" s="47">
        <v>2.2564547963402985E-4</v>
      </c>
      <c r="E262" s="7">
        <v>0</v>
      </c>
      <c r="F262" s="63">
        <f t="shared" si="8"/>
        <v>0</v>
      </c>
      <c r="G262" s="64"/>
      <c r="H262" s="7">
        <v>0</v>
      </c>
      <c r="I262" s="63">
        <f t="shared" si="9"/>
        <v>0</v>
      </c>
      <c r="J262" s="64"/>
    </row>
    <row r="263" spans="1:10" ht="14.5" x14ac:dyDescent="0.35">
      <c r="A263" s="44">
        <v>1039</v>
      </c>
      <c r="B263" s="45" t="s">
        <v>145</v>
      </c>
      <c r="C263" s="46" t="s">
        <v>97</v>
      </c>
      <c r="D263" s="47">
        <v>7.2711575220574869E-5</v>
      </c>
      <c r="E263" s="7">
        <v>0</v>
      </c>
      <c r="F263" s="63">
        <f t="shared" si="8"/>
        <v>0</v>
      </c>
      <c r="G263" s="64"/>
      <c r="H263" s="7">
        <v>0</v>
      </c>
      <c r="I263" s="63">
        <f t="shared" si="9"/>
        <v>0</v>
      </c>
      <c r="J263" s="64"/>
    </row>
    <row r="264" spans="1:10" ht="14.5" x14ac:dyDescent="0.35">
      <c r="A264" s="44">
        <v>1100</v>
      </c>
      <c r="B264" s="45" t="s">
        <v>55</v>
      </c>
      <c r="C264" s="46" t="s">
        <v>97</v>
      </c>
      <c r="D264" s="47">
        <v>1.1206486735736603E-3</v>
      </c>
      <c r="E264" s="7">
        <v>0</v>
      </c>
      <c r="F264" s="63">
        <f t="shared" si="8"/>
        <v>0</v>
      </c>
      <c r="G264" s="64"/>
      <c r="H264" s="7">
        <v>0</v>
      </c>
      <c r="I264" s="63">
        <f t="shared" si="9"/>
        <v>0</v>
      </c>
      <c r="J264" s="64"/>
    </row>
    <row r="265" spans="1:10" ht="14.5" x14ac:dyDescent="0.35">
      <c r="A265" s="44">
        <v>1030</v>
      </c>
      <c r="B265" s="45" t="s">
        <v>1981</v>
      </c>
      <c r="C265" s="46" t="s">
        <v>97</v>
      </c>
      <c r="D265" s="47">
        <v>8.9313400177457703E-5</v>
      </c>
      <c r="E265" s="7">
        <v>0</v>
      </c>
      <c r="F265" s="63">
        <f t="shared" si="8"/>
        <v>0</v>
      </c>
      <c r="G265" s="64"/>
      <c r="H265" s="7">
        <v>0</v>
      </c>
      <c r="I265" s="63">
        <f t="shared" si="9"/>
        <v>0</v>
      </c>
      <c r="J265" s="64"/>
    </row>
    <row r="266" spans="1:10" ht="14.5" x14ac:dyDescent="0.35">
      <c r="A266" s="44">
        <v>2011</v>
      </c>
      <c r="B266" s="45" t="s">
        <v>1982</v>
      </c>
      <c r="C266" s="46" t="s">
        <v>97</v>
      </c>
      <c r="D266" s="47">
        <v>8.8701664559803892E-6</v>
      </c>
      <c r="E266" s="7">
        <v>0</v>
      </c>
      <c r="F266" s="63">
        <f t="shared" si="8"/>
        <v>0</v>
      </c>
      <c r="G266" s="64"/>
      <c r="H266" s="7">
        <v>0</v>
      </c>
      <c r="I266" s="63">
        <f t="shared" si="9"/>
        <v>0</v>
      </c>
      <c r="J266" s="64"/>
    </row>
    <row r="267" spans="1:10" ht="14.5" x14ac:dyDescent="0.35">
      <c r="A267" s="44">
        <v>2012</v>
      </c>
      <c r="B267" s="45" t="s">
        <v>146</v>
      </c>
      <c r="C267" s="46" t="s">
        <v>97</v>
      </c>
      <c r="D267" s="47">
        <v>3.8250468759409681E-5</v>
      </c>
      <c r="E267" s="7">
        <v>0</v>
      </c>
      <c r="F267" s="63">
        <f t="shared" si="8"/>
        <v>0</v>
      </c>
      <c r="G267" s="64"/>
      <c r="H267" s="7">
        <v>0</v>
      </c>
      <c r="I267" s="63">
        <f t="shared" si="9"/>
        <v>0</v>
      </c>
      <c r="J267" s="64"/>
    </row>
    <row r="268" spans="1:10" ht="14.5" x14ac:dyDescent="0.35">
      <c r="A268" s="44">
        <v>2013</v>
      </c>
      <c r="B268" s="45" t="s">
        <v>147</v>
      </c>
      <c r="C268" s="46" t="s">
        <v>97</v>
      </c>
      <c r="D268" s="47">
        <v>3.9660859211222654E-5</v>
      </c>
      <c r="E268" s="7">
        <v>0</v>
      </c>
      <c r="F268" s="63">
        <f t="shared" si="8"/>
        <v>0</v>
      </c>
      <c r="G268" s="64"/>
      <c r="H268" s="7">
        <v>0</v>
      </c>
      <c r="I268" s="63">
        <f t="shared" si="9"/>
        <v>0</v>
      </c>
      <c r="J268" s="64"/>
    </row>
    <row r="269" spans="1:10" ht="14.5" x14ac:dyDescent="0.35">
      <c r="A269" s="44">
        <v>2020</v>
      </c>
      <c r="B269" s="45" t="s">
        <v>148</v>
      </c>
      <c r="C269" s="46" t="s">
        <v>97</v>
      </c>
      <c r="D269" s="47">
        <v>3.6024430817391615E-6</v>
      </c>
      <c r="E269" s="7">
        <v>0</v>
      </c>
      <c r="F269" s="63">
        <f t="shared" ref="F269:F332" si="10">+IF(E269=1,D269/$D$8,0)</f>
        <v>0</v>
      </c>
      <c r="G269" s="64"/>
      <c r="H269" s="7">
        <v>0</v>
      </c>
      <c r="I269" s="63">
        <f t="shared" ref="I269:I332" si="11">IF(H269=1,D269/$D$8,0)</f>
        <v>0</v>
      </c>
      <c r="J269" s="64"/>
    </row>
    <row r="270" spans="1:10" ht="14.5" x14ac:dyDescent="0.35">
      <c r="A270" s="44">
        <v>2020</v>
      </c>
      <c r="B270" s="45" t="s">
        <v>149</v>
      </c>
      <c r="C270" s="46" t="s">
        <v>97</v>
      </c>
      <c r="D270" s="47">
        <v>1.0807329245217485E-5</v>
      </c>
      <c r="E270" s="7">
        <v>0</v>
      </c>
      <c r="F270" s="63">
        <f t="shared" si="10"/>
        <v>0</v>
      </c>
      <c r="G270" s="64"/>
      <c r="H270" s="7">
        <v>0</v>
      </c>
      <c r="I270" s="63">
        <f t="shared" si="11"/>
        <v>0</v>
      </c>
      <c r="J270" s="64"/>
    </row>
    <row r="271" spans="1:10" ht="14.5" x14ac:dyDescent="0.35">
      <c r="A271" s="44">
        <v>2010</v>
      </c>
      <c r="B271" s="45" t="s">
        <v>150</v>
      </c>
      <c r="C271" s="46" t="s">
        <v>97</v>
      </c>
      <c r="D271" s="47">
        <v>9.7877698824611183E-6</v>
      </c>
      <c r="E271" s="7">
        <v>0</v>
      </c>
      <c r="F271" s="63">
        <f t="shared" si="10"/>
        <v>0</v>
      </c>
      <c r="G271" s="64"/>
      <c r="H271" s="7">
        <v>0</v>
      </c>
      <c r="I271" s="63">
        <f t="shared" si="11"/>
        <v>0</v>
      </c>
      <c r="J271" s="64"/>
    </row>
    <row r="272" spans="1:10" ht="14.5" x14ac:dyDescent="0.35">
      <c r="A272" s="44">
        <v>2021</v>
      </c>
      <c r="B272" s="45" t="s">
        <v>151</v>
      </c>
      <c r="C272" s="46" t="s">
        <v>97</v>
      </c>
      <c r="D272" s="47">
        <v>7.1675023201772569E-5</v>
      </c>
      <c r="E272" s="7">
        <v>0</v>
      </c>
      <c r="F272" s="63">
        <f t="shared" si="10"/>
        <v>0</v>
      </c>
      <c r="G272" s="64"/>
      <c r="H272" s="7">
        <v>0</v>
      </c>
      <c r="I272" s="63">
        <f t="shared" si="11"/>
        <v>0</v>
      </c>
      <c r="J272" s="64"/>
    </row>
    <row r="273" spans="1:10" ht="14.5" x14ac:dyDescent="0.35">
      <c r="A273" s="44">
        <v>2010</v>
      </c>
      <c r="B273" s="45" t="s">
        <v>152</v>
      </c>
      <c r="C273" s="46" t="s">
        <v>97</v>
      </c>
      <c r="D273" s="47">
        <v>1.5718206842493983E-5</v>
      </c>
      <c r="E273" s="7">
        <v>0</v>
      </c>
      <c r="F273" s="63">
        <f t="shared" si="10"/>
        <v>0</v>
      </c>
      <c r="G273" s="64"/>
      <c r="H273" s="7">
        <v>0</v>
      </c>
      <c r="I273" s="63">
        <f t="shared" si="11"/>
        <v>0</v>
      </c>
      <c r="J273" s="64"/>
    </row>
    <row r="274" spans="1:10" ht="14.5" x14ac:dyDescent="0.35">
      <c r="A274" s="44">
        <v>2014</v>
      </c>
      <c r="B274" s="45" t="s">
        <v>153</v>
      </c>
      <c r="C274" s="46" t="s">
        <v>97</v>
      </c>
      <c r="D274" s="47">
        <v>4.1428095440000362E-5</v>
      </c>
      <c r="E274" s="7">
        <v>0</v>
      </c>
      <c r="F274" s="63">
        <f t="shared" si="10"/>
        <v>0</v>
      </c>
      <c r="G274" s="64"/>
      <c r="H274" s="7">
        <v>0</v>
      </c>
      <c r="I274" s="63">
        <f t="shared" si="11"/>
        <v>0</v>
      </c>
      <c r="J274" s="64"/>
    </row>
    <row r="275" spans="1:10" ht="14.5" x14ac:dyDescent="0.35">
      <c r="A275" s="44">
        <v>2040</v>
      </c>
      <c r="B275" s="45" t="s">
        <v>154</v>
      </c>
      <c r="C275" s="46" t="s">
        <v>97</v>
      </c>
      <c r="D275" s="47">
        <v>2.8139838412075717E-5</v>
      </c>
      <c r="E275" s="7">
        <v>0</v>
      </c>
      <c r="F275" s="63">
        <f t="shared" si="10"/>
        <v>0</v>
      </c>
      <c r="G275" s="64"/>
      <c r="H275" s="7">
        <v>0</v>
      </c>
      <c r="I275" s="63">
        <f t="shared" si="11"/>
        <v>0</v>
      </c>
      <c r="J275" s="64"/>
    </row>
    <row r="276" spans="1:10" ht="14.5" x14ac:dyDescent="0.35">
      <c r="A276" s="44">
        <v>2030</v>
      </c>
      <c r="B276" s="45" t="s">
        <v>155</v>
      </c>
      <c r="C276" s="46" t="s">
        <v>97</v>
      </c>
      <c r="D276" s="47">
        <v>1.1758917983790094E-5</v>
      </c>
      <c r="E276" s="7">
        <v>0</v>
      </c>
      <c r="F276" s="63">
        <f t="shared" si="10"/>
        <v>0</v>
      </c>
      <c r="G276" s="64"/>
      <c r="H276" s="7">
        <v>0</v>
      </c>
      <c r="I276" s="63">
        <f t="shared" si="11"/>
        <v>0</v>
      </c>
      <c r="J276" s="64"/>
    </row>
    <row r="277" spans="1:10" ht="14.5" x14ac:dyDescent="0.35">
      <c r="A277" s="44">
        <v>2041</v>
      </c>
      <c r="B277" s="45" t="s">
        <v>156</v>
      </c>
      <c r="C277" s="46" t="s">
        <v>97</v>
      </c>
      <c r="D277" s="47">
        <v>2.0017348822116664E-5</v>
      </c>
      <c r="E277" s="7">
        <v>0</v>
      </c>
      <c r="F277" s="63">
        <f t="shared" si="10"/>
        <v>0</v>
      </c>
      <c r="G277" s="64"/>
      <c r="H277" s="7">
        <v>0</v>
      </c>
      <c r="I277" s="63">
        <f t="shared" si="11"/>
        <v>0</v>
      </c>
      <c r="J277" s="64"/>
    </row>
    <row r="278" spans="1:10" ht="14.5" x14ac:dyDescent="0.35">
      <c r="A278" s="44">
        <v>2020</v>
      </c>
      <c r="B278" s="45" t="s">
        <v>157</v>
      </c>
      <c r="C278" s="46" t="s">
        <v>97</v>
      </c>
      <c r="D278" s="47">
        <v>4.5200465082198911E-6</v>
      </c>
      <c r="E278" s="7">
        <v>0</v>
      </c>
      <c r="F278" s="63">
        <f t="shared" si="10"/>
        <v>0</v>
      </c>
      <c r="G278" s="64"/>
      <c r="H278" s="7">
        <v>0</v>
      </c>
      <c r="I278" s="63">
        <f t="shared" si="11"/>
        <v>0</v>
      </c>
      <c r="J278" s="64"/>
    </row>
    <row r="279" spans="1:10" ht="14.5" x14ac:dyDescent="0.35">
      <c r="A279" s="44">
        <v>2031</v>
      </c>
      <c r="B279" s="45" t="s">
        <v>158</v>
      </c>
      <c r="C279" s="46" t="s">
        <v>97</v>
      </c>
      <c r="D279" s="47">
        <v>1.6992656045939442E-5</v>
      </c>
      <c r="E279" s="7">
        <v>0</v>
      </c>
      <c r="F279" s="63">
        <f t="shared" si="10"/>
        <v>0</v>
      </c>
      <c r="G279" s="64"/>
      <c r="H279" s="7">
        <v>0</v>
      </c>
      <c r="I279" s="63">
        <f t="shared" si="11"/>
        <v>0</v>
      </c>
      <c r="J279" s="64"/>
    </row>
    <row r="280" spans="1:10" ht="14.5" x14ac:dyDescent="0.35">
      <c r="A280" s="44">
        <v>2010</v>
      </c>
      <c r="B280" s="45" t="s">
        <v>159</v>
      </c>
      <c r="C280" s="46" t="s">
        <v>97</v>
      </c>
      <c r="D280" s="47">
        <v>1.9949378197932903E-5</v>
      </c>
      <c r="E280" s="7">
        <v>0</v>
      </c>
      <c r="F280" s="63">
        <f t="shared" si="10"/>
        <v>0</v>
      </c>
      <c r="G280" s="64"/>
      <c r="H280" s="7">
        <v>0</v>
      </c>
      <c r="I280" s="63">
        <f t="shared" si="11"/>
        <v>0</v>
      </c>
      <c r="J280" s="64"/>
    </row>
    <row r="281" spans="1:10" ht="14.5" x14ac:dyDescent="0.35">
      <c r="A281" s="44">
        <v>2015</v>
      </c>
      <c r="B281" s="45" t="s">
        <v>160</v>
      </c>
      <c r="C281" s="46" t="s">
        <v>97</v>
      </c>
      <c r="D281" s="47">
        <v>1.0948368290398782E-4</v>
      </c>
      <c r="E281" s="7">
        <v>0</v>
      </c>
      <c r="F281" s="63">
        <f t="shared" si="10"/>
        <v>0</v>
      </c>
      <c r="G281" s="64"/>
      <c r="H281" s="7">
        <v>0</v>
      </c>
      <c r="I281" s="63">
        <f t="shared" si="11"/>
        <v>0</v>
      </c>
      <c r="J281" s="64"/>
    </row>
    <row r="282" spans="1:10" ht="14.5" x14ac:dyDescent="0.35">
      <c r="A282" s="44">
        <v>2010</v>
      </c>
      <c r="B282" s="45" t="s">
        <v>161</v>
      </c>
      <c r="C282" s="46" t="s">
        <v>97</v>
      </c>
      <c r="D282" s="47">
        <v>6.8140550744217165E-6</v>
      </c>
      <c r="E282" s="7">
        <v>0</v>
      </c>
      <c r="F282" s="63">
        <f t="shared" si="10"/>
        <v>0</v>
      </c>
      <c r="G282" s="64"/>
      <c r="H282" s="7">
        <v>0</v>
      </c>
      <c r="I282" s="63">
        <f t="shared" si="11"/>
        <v>0</v>
      </c>
      <c r="J282" s="64"/>
    </row>
    <row r="283" spans="1:10" ht="14.5" x14ac:dyDescent="0.35">
      <c r="A283" s="44">
        <v>2022</v>
      </c>
      <c r="B283" s="45" t="s">
        <v>1983</v>
      </c>
      <c r="C283" s="46" t="s">
        <v>97</v>
      </c>
      <c r="D283" s="47">
        <v>6.6441285139623218E-6</v>
      </c>
      <c r="E283" s="7">
        <v>0</v>
      </c>
      <c r="F283" s="63">
        <f t="shared" si="10"/>
        <v>0</v>
      </c>
      <c r="G283" s="64"/>
      <c r="H283" s="7">
        <v>0</v>
      </c>
      <c r="I283" s="63">
        <f t="shared" si="11"/>
        <v>0</v>
      </c>
      <c r="J283" s="64"/>
    </row>
    <row r="284" spans="1:10" ht="14.5" x14ac:dyDescent="0.35">
      <c r="A284" s="44">
        <v>2020</v>
      </c>
      <c r="B284" s="45" t="s">
        <v>162</v>
      </c>
      <c r="C284" s="46" t="s">
        <v>97</v>
      </c>
      <c r="D284" s="47">
        <v>6.1683341446760171E-6</v>
      </c>
      <c r="E284" s="7">
        <v>0</v>
      </c>
      <c r="F284" s="63">
        <f t="shared" si="10"/>
        <v>0</v>
      </c>
      <c r="G284" s="64"/>
      <c r="H284" s="7">
        <v>0</v>
      </c>
      <c r="I284" s="63">
        <f t="shared" si="11"/>
        <v>0</v>
      </c>
      <c r="J284" s="64"/>
    </row>
    <row r="285" spans="1:10" ht="14.5" x14ac:dyDescent="0.35">
      <c r="A285" s="44">
        <v>2020</v>
      </c>
      <c r="B285" s="45" t="s">
        <v>163</v>
      </c>
      <c r="C285" s="46" t="s">
        <v>97</v>
      </c>
      <c r="D285" s="47">
        <v>2.1750599738802486E-6</v>
      </c>
      <c r="E285" s="7">
        <v>0</v>
      </c>
      <c r="F285" s="63">
        <f t="shared" si="10"/>
        <v>0</v>
      </c>
      <c r="G285" s="64"/>
      <c r="H285" s="7">
        <v>0</v>
      </c>
      <c r="I285" s="63">
        <f t="shared" si="11"/>
        <v>0</v>
      </c>
      <c r="J285" s="64"/>
    </row>
    <row r="286" spans="1:10" ht="14.5" x14ac:dyDescent="0.35">
      <c r="A286" s="44">
        <v>2042</v>
      </c>
      <c r="B286" s="45" t="s">
        <v>164</v>
      </c>
      <c r="C286" s="46" t="s">
        <v>97</v>
      </c>
      <c r="D286" s="47">
        <v>2.6865389208630258E-5</v>
      </c>
      <c r="E286" s="7">
        <v>0</v>
      </c>
      <c r="F286" s="63">
        <f t="shared" si="10"/>
        <v>0</v>
      </c>
      <c r="G286" s="64"/>
      <c r="H286" s="7">
        <v>0</v>
      </c>
      <c r="I286" s="63">
        <f t="shared" si="11"/>
        <v>0</v>
      </c>
      <c r="J286" s="64"/>
    </row>
    <row r="287" spans="1:10" ht="14.5" x14ac:dyDescent="0.35">
      <c r="A287" s="44">
        <v>2010</v>
      </c>
      <c r="B287" s="45" t="s">
        <v>165</v>
      </c>
      <c r="C287" s="46" t="s">
        <v>97</v>
      </c>
      <c r="D287" s="47">
        <v>7.6806805327646278E-6</v>
      </c>
      <c r="E287" s="7">
        <v>0</v>
      </c>
      <c r="F287" s="63">
        <f t="shared" si="10"/>
        <v>0</v>
      </c>
      <c r="G287" s="64"/>
      <c r="H287" s="7">
        <v>0</v>
      </c>
      <c r="I287" s="63">
        <f t="shared" si="11"/>
        <v>0</v>
      </c>
      <c r="J287" s="64"/>
    </row>
    <row r="288" spans="1:10" ht="14.5" x14ac:dyDescent="0.35">
      <c r="A288" s="44">
        <v>2020</v>
      </c>
      <c r="B288" s="45" t="s">
        <v>166</v>
      </c>
      <c r="C288" s="46" t="s">
        <v>97</v>
      </c>
      <c r="D288" s="47">
        <v>4.7919290049549225E-6</v>
      </c>
      <c r="E288" s="7">
        <v>0</v>
      </c>
      <c r="F288" s="63">
        <f t="shared" si="10"/>
        <v>0</v>
      </c>
      <c r="G288" s="64"/>
      <c r="H288" s="7">
        <v>0</v>
      </c>
      <c r="I288" s="63">
        <f t="shared" si="11"/>
        <v>0</v>
      </c>
      <c r="J288" s="64"/>
    </row>
    <row r="289" spans="1:10" ht="14.5" x14ac:dyDescent="0.35">
      <c r="A289" s="44">
        <v>2040</v>
      </c>
      <c r="B289" s="45" t="s">
        <v>167</v>
      </c>
      <c r="C289" s="46" t="s">
        <v>97</v>
      </c>
      <c r="D289" s="47">
        <v>9.7537845703692397E-6</v>
      </c>
      <c r="E289" s="7">
        <v>0</v>
      </c>
      <c r="F289" s="63">
        <f t="shared" si="10"/>
        <v>0</v>
      </c>
      <c r="G289" s="64"/>
      <c r="H289" s="7">
        <v>0</v>
      </c>
      <c r="I289" s="63">
        <f t="shared" si="11"/>
        <v>0</v>
      </c>
      <c r="J289" s="64"/>
    </row>
    <row r="290" spans="1:10" ht="14.5" x14ac:dyDescent="0.35">
      <c r="A290" s="44">
        <v>2043</v>
      </c>
      <c r="B290" s="45" t="s">
        <v>168</v>
      </c>
      <c r="C290" s="46" t="s">
        <v>97</v>
      </c>
      <c r="D290" s="47">
        <v>6.2431018312781507E-5</v>
      </c>
      <c r="E290" s="7">
        <v>0</v>
      </c>
      <c r="F290" s="63">
        <f t="shared" si="10"/>
        <v>0</v>
      </c>
      <c r="G290" s="64"/>
      <c r="H290" s="7">
        <v>0</v>
      </c>
      <c r="I290" s="63">
        <f t="shared" si="11"/>
        <v>0</v>
      </c>
      <c r="J290" s="64"/>
    </row>
    <row r="291" spans="1:10" ht="14.5" x14ac:dyDescent="0.35">
      <c r="A291" s="44">
        <v>2040</v>
      </c>
      <c r="B291" s="45" t="s">
        <v>169</v>
      </c>
      <c r="C291" s="46" t="s">
        <v>97</v>
      </c>
      <c r="D291" s="47">
        <v>8.9381370801641464E-6</v>
      </c>
      <c r="E291" s="7">
        <v>0</v>
      </c>
      <c r="F291" s="63">
        <f t="shared" si="10"/>
        <v>0</v>
      </c>
      <c r="G291" s="64"/>
      <c r="H291" s="7">
        <v>0</v>
      </c>
      <c r="I291" s="63">
        <f t="shared" si="11"/>
        <v>0</v>
      </c>
      <c r="J291" s="64"/>
    </row>
    <row r="292" spans="1:10" ht="14.5" x14ac:dyDescent="0.35">
      <c r="A292" s="44">
        <v>2032</v>
      </c>
      <c r="B292" s="45" t="s">
        <v>170</v>
      </c>
      <c r="C292" s="46" t="s">
        <v>97</v>
      </c>
      <c r="D292" s="47">
        <v>2.3509339639557218E-4</v>
      </c>
      <c r="E292" s="7">
        <v>0</v>
      </c>
      <c r="F292" s="63">
        <f t="shared" si="10"/>
        <v>0</v>
      </c>
      <c r="G292" s="64"/>
      <c r="H292" s="7">
        <v>0</v>
      </c>
      <c r="I292" s="63">
        <f t="shared" si="11"/>
        <v>0</v>
      </c>
      <c r="J292" s="64"/>
    </row>
    <row r="293" spans="1:10" ht="14.5" x14ac:dyDescent="0.35">
      <c r="A293" s="44">
        <v>2023</v>
      </c>
      <c r="B293" s="45" t="s">
        <v>171</v>
      </c>
      <c r="C293" s="46" t="s">
        <v>97</v>
      </c>
      <c r="D293" s="47">
        <v>2.0289231318851692E-5</v>
      </c>
      <c r="E293" s="7">
        <v>0</v>
      </c>
      <c r="F293" s="63">
        <f t="shared" si="10"/>
        <v>0</v>
      </c>
      <c r="G293" s="64"/>
      <c r="H293" s="7">
        <v>0</v>
      </c>
      <c r="I293" s="63">
        <f t="shared" si="11"/>
        <v>0</v>
      </c>
      <c r="J293" s="64"/>
    </row>
    <row r="294" spans="1:10" ht="14.5" x14ac:dyDescent="0.35">
      <c r="A294" s="44">
        <v>2044</v>
      </c>
      <c r="B294" s="45" t="s">
        <v>172</v>
      </c>
      <c r="C294" s="46" t="s">
        <v>97</v>
      </c>
      <c r="D294" s="47">
        <v>5.3492881232617364E-5</v>
      </c>
      <c r="E294" s="7">
        <v>0</v>
      </c>
      <c r="F294" s="63">
        <f t="shared" si="10"/>
        <v>0</v>
      </c>
      <c r="G294" s="64"/>
      <c r="H294" s="7">
        <v>0</v>
      </c>
      <c r="I294" s="63">
        <f t="shared" si="11"/>
        <v>0</v>
      </c>
      <c r="J294" s="64"/>
    </row>
    <row r="295" spans="1:10" ht="14.5" x14ac:dyDescent="0.35">
      <c r="A295" s="44">
        <v>2030</v>
      </c>
      <c r="B295" s="45" t="s">
        <v>173</v>
      </c>
      <c r="C295" s="46" t="s">
        <v>97</v>
      </c>
      <c r="D295" s="47">
        <v>1.281246265863834E-5</v>
      </c>
      <c r="E295" s="7">
        <v>0</v>
      </c>
      <c r="F295" s="63">
        <f t="shared" si="10"/>
        <v>0</v>
      </c>
      <c r="G295" s="64"/>
      <c r="H295" s="7">
        <v>0</v>
      </c>
      <c r="I295" s="63">
        <f t="shared" si="11"/>
        <v>0</v>
      </c>
      <c r="J295" s="64"/>
    </row>
    <row r="296" spans="1:10" ht="14.5" x14ac:dyDescent="0.35">
      <c r="A296" s="44">
        <v>2045</v>
      </c>
      <c r="B296" s="45" t="s">
        <v>174</v>
      </c>
      <c r="C296" s="46" t="s">
        <v>97</v>
      </c>
      <c r="D296" s="47">
        <v>2.5404020788679466E-5</v>
      </c>
      <c r="E296" s="7">
        <v>0</v>
      </c>
      <c r="F296" s="63">
        <f t="shared" si="10"/>
        <v>0</v>
      </c>
      <c r="G296" s="64"/>
      <c r="H296" s="7">
        <v>0</v>
      </c>
      <c r="I296" s="63">
        <f t="shared" si="11"/>
        <v>0</v>
      </c>
      <c r="J296" s="64"/>
    </row>
    <row r="297" spans="1:10" ht="14.5" x14ac:dyDescent="0.35">
      <c r="A297" s="44">
        <v>2010</v>
      </c>
      <c r="B297" s="45" t="s">
        <v>175</v>
      </c>
      <c r="C297" s="46" t="s">
        <v>97</v>
      </c>
      <c r="D297" s="47">
        <v>6.0323928963085018E-6</v>
      </c>
      <c r="E297" s="7">
        <v>0</v>
      </c>
      <c r="F297" s="63">
        <f t="shared" si="10"/>
        <v>0</v>
      </c>
      <c r="G297" s="64"/>
      <c r="H297" s="7">
        <v>0</v>
      </c>
      <c r="I297" s="63">
        <f t="shared" si="11"/>
        <v>0</v>
      </c>
      <c r="J297" s="64"/>
    </row>
    <row r="298" spans="1:10" ht="14.5" x14ac:dyDescent="0.35">
      <c r="A298" s="44">
        <v>2016</v>
      </c>
      <c r="B298" s="45" t="s">
        <v>176</v>
      </c>
      <c r="C298" s="46" t="s">
        <v>97</v>
      </c>
      <c r="D298" s="47">
        <v>3.5854504256932223E-5</v>
      </c>
      <c r="E298" s="7">
        <v>0</v>
      </c>
      <c r="F298" s="63">
        <f t="shared" si="10"/>
        <v>0</v>
      </c>
      <c r="G298" s="64"/>
      <c r="H298" s="7">
        <v>0</v>
      </c>
      <c r="I298" s="63">
        <f t="shared" si="11"/>
        <v>0</v>
      </c>
      <c r="J298" s="64"/>
    </row>
    <row r="299" spans="1:10" ht="14.5" x14ac:dyDescent="0.35">
      <c r="A299" s="44">
        <v>2020</v>
      </c>
      <c r="B299" s="45" t="s">
        <v>177</v>
      </c>
      <c r="C299" s="46" t="s">
        <v>97</v>
      </c>
      <c r="D299" s="47">
        <v>8.9381370801641464E-6</v>
      </c>
      <c r="E299" s="7">
        <v>0</v>
      </c>
      <c r="F299" s="63">
        <f t="shared" si="10"/>
        <v>0</v>
      </c>
      <c r="G299" s="64"/>
      <c r="H299" s="7">
        <v>0</v>
      </c>
      <c r="I299" s="63">
        <f t="shared" si="11"/>
        <v>0</v>
      </c>
      <c r="J299" s="64"/>
    </row>
    <row r="300" spans="1:10" ht="14.5" x14ac:dyDescent="0.35">
      <c r="A300" s="44">
        <v>2046</v>
      </c>
      <c r="B300" s="45" t="s">
        <v>178</v>
      </c>
      <c r="C300" s="46" t="s">
        <v>97</v>
      </c>
      <c r="D300" s="47">
        <v>5.8335788205710102E-5</v>
      </c>
      <c r="E300" s="7">
        <v>0</v>
      </c>
      <c r="F300" s="63">
        <f t="shared" si="10"/>
        <v>0</v>
      </c>
      <c r="G300" s="64"/>
      <c r="H300" s="7">
        <v>0</v>
      </c>
      <c r="I300" s="63">
        <f t="shared" si="11"/>
        <v>0</v>
      </c>
      <c r="J300" s="64"/>
    </row>
    <row r="301" spans="1:10" ht="14.5" x14ac:dyDescent="0.35">
      <c r="A301" s="44">
        <v>2020</v>
      </c>
      <c r="B301" s="45" t="s">
        <v>179</v>
      </c>
      <c r="C301" s="46" t="s">
        <v>97</v>
      </c>
      <c r="D301" s="47">
        <v>1.189485923215761E-6</v>
      </c>
      <c r="E301" s="7">
        <v>0</v>
      </c>
      <c r="F301" s="63">
        <f t="shared" si="10"/>
        <v>0</v>
      </c>
      <c r="G301" s="64"/>
      <c r="H301" s="7">
        <v>0</v>
      </c>
      <c r="I301" s="63">
        <f t="shared" si="11"/>
        <v>0</v>
      </c>
      <c r="J301" s="64"/>
    </row>
    <row r="302" spans="1:10" ht="14.5" x14ac:dyDescent="0.35">
      <c r="A302" s="44">
        <v>2010</v>
      </c>
      <c r="B302" s="45" t="s">
        <v>180</v>
      </c>
      <c r="C302" s="46" t="s">
        <v>97</v>
      </c>
      <c r="D302" s="47">
        <v>1.9201701331911569E-6</v>
      </c>
      <c r="E302" s="7">
        <v>0</v>
      </c>
      <c r="F302" s="63">
        <f t="shared" si="10"/>
        <v>0</v>
      </c>
      <c r="G302" s="64"/>
      <c r="H302" s="7">
        <v>0</v>
      </c>
      <c r="I302" s="63">
        <f t="shared" si="11"/>
        <v>0</v>
      </c>
      <c r="J302" s="64"/>
    </row>
    <row r="303" spans="1:10" ht="14.5" x14ac:dyDescent="0.35">
      <c r="A303" s="44">
        <v>2040</v>
      </c>
      <c r="B303" s="45" t="s">
        <v>181</v>
      </c>
      <c r="C303" s="46" t="s">
        <v>97</v>
      </c>
      <c r="D303" s="47">
        <v>8.6322692713372372E-6</v>
      </c>
      <c r="E303" s="7">
        <v>0</v>
      </c>
      <c r="F303" s="63">
        <f t="shared" si="10"/>
        <v>0</v>
      </c>
      <c r="G303" s="64"/>
      <c r="H303" s="7">
        <v>0</v>
      </c>
      <c r="I303" s="63">
        <f t="shared" si="11"/>
        <v>0</v>
      </c>
      <c r="J303" s="64"/>
    </row>
    <row r="304" spans="1:10" ht="14.5" x14ac:dyDescent="0.35">
      <c r="A304" s="44">
        <v>2040</v>
      </c>
      <c r="B304" s="45" t="s">
        <v>182</v>
      </c>
      <c r="C304" s="46" t="s">
        <v>97</v>
      </c>
      <c r="D304" s="47">
        <v>6.6441285139623218E-6</v>
      </c>
      <c r="E304" s="7">
        <v>0</v>
      </c>
      <c r="F304" s="63">
        <f t="shared" si="10"/>
        <v>0</v>
      </c>
      <c r="G304" s="64"/>
      <c r="H304" s="7">
        <v>0</v>
      </c>
      <c r="I304" s="63">
        <f t="shared" si="11"/>
        <v>0</v>
      </c>
      <c r="J304" s="64"/>
    </row>
    <row r="305" spans="1:10" ht="14.5" x14ac:dyDescent="0.35">
      <c r="A305" s="44">
        <v>2040</v>
      </c>
      <c r="B305" s="45" t="s">
        <v>183</v>
      </c>
      <c r="C305" s="46" t="s">
        <v>97</v>
      </c>
      <c r="D305" s="47">
        <v>1.3781044053256888E-5</v>
      </c>
      <c r="E305" s="7">
        <v>0</v>
      </c>
      <c r="F305" s="63">
        <f t="shared" si="10"/>
        <v>0</v>
      </c>
      <c r="G305" s="64"/>
      <c r="H305" s="7">
        <v>0</v>
      </c>
      <c r="I305" s="63">
        <f t="shared" si="11"/>
        <v>0</v>
      </c>
      <c r="J305" s="64"/>
    </row>
    <row r="306" spans="1:10" ht="14.5" x14ac:dyDescent="0.35">
      <c r="A306" s="44">
        <v>2033</v>
      </c>
      <c r="B306" s="45" t="s">
        <v>184</v>
      </c>
      <c r="C306" s="46" t="s">
        <v>97</v>
      </c>
      <c r="D306" s="47">
        <v>1.9864414917703207E-5</v>
      </c>
      <c r="E306" s="7">
        <v>0</v>
      </c>
      <c r="F306" s="63">
        <f t="shared" si="10"/>
        <v>0</v>
      </c>
      <c r="G306" s="64"/>
      <c r="H306" s="7">
        <v>0</v>
      </c>
      <c r="I306" s="63">
        <f t="shared" si="11"/>
        <v>0</v>
      </c>
      <c r="J306" s="64"/>
    </row>
    <row r="307" spans="1:10" ht="14.5" x14ac:dyDescent="0.35">
      <c r="A307" s="44">
        <v>2040</v>
      </c>
      <c r="B307" s="45" t="s">
        <v>185</v>
      </c>
      <c r="C307" s="46" t="s">
        <v>97</v>
      </c>
      <c r="D307" s="47">
        <v>4.6899730686792858E-6</v>
      </c>
      <c r="E307" s="7">
        <v>0</v>
      </c>
      <c r="F307" s="63">
        <f t="shared" si="10"/>
        <v>0</v>
      </c>
      <c r="G307" s="64"/>
      <c r="H307" s="7">
        <v>0</v>
      </c>
      <c r="I307" s="63">
        <f t="shared" si="11"/>
        <v>0</v>
      </c>
      <c r="J307" s="64"/>
    </row>
    <row r="308" spans="1:10" ht="14.5" x14ac:dyDescent="0.35">
      <c r="A308" s="44">
        <v>2040</v>
      </c>
      <c r="B308" s="45" t="s">
        <v>186</v>
      </c>
      <c r="C308" s="46" t="s">
        <v>97</v>
      </c>
      <c r="D308" s="47">
        <v>1.0926277837539061E-5</v>
      </c>
      <c r="E308" s="7">
        <v>0</v>
      </c>
      <c r="F308" s="63">
        <f t="shared" si="10"/>
        <v>0</v>
      </c>
      <c r="G308" s="64"/>
      <c r="H308" s="7">
        <v>0</v>
      </c>
      <c r="I308" s="63">
        <f t="shared" si="11"/>
        <v>0</v>
      </c>
      <c r="J308" s="64"/>
    </row>
    <row r="309" spans="1:10" ht="14.5" x14ac:dyDescent="0.35">
      <c r="A309" s="44">
        <v>2034</v>
      </c>
      <c r="B309" s="45" t="s">
        <v>187</v>
      </c>
      <c r="C309" s="46" t="s">
        <v>97</v>
      </c>
      <c r="D309" s="47">
        <v>6.939800729161668E-5</v>
      </c>
      <c r="E309" s="7">
        <v>0</v>
      </c>
      <c r="F309" s="63">
        <f t="shared" si="10"/>
        <v>0</v>
      </c>
      <c r="G309" s="64"/>
      <c r="H309" s="7">
        <v>0</v>
      </c>
      <c r="I309" s="63">
        <f t="shared" si="11"/>
        <v>0</v>
      </c>
      <c r="J309" s="64"/>
    </row>
    <row r="310" spans="1:10" ht="14.5" x14ac:dyDescent="0.35">
      <c r="A310" s="44">
        <v>2010</v>
      </c>
      <c r="B310" s="45" t="s">
        <v>188</v>
      </c>
      <c r="C310" s="46" t="s">
        <v>97</v>
      </c>
      <c r="D310" s="47">
        <v>5.4546425907465604E-6</v>
      </c>
      <c r="E310" s="7">
        <v>0</v>
      </c>
      <c r="F310" s="63">
        <f t="shared" si="10"/>
        <v>0</v>
      </c>
      <c r="G310" s="64"/>
      <c r="H310" s="7">
        <v>0</v>
      </c>
      <c r="I310" s="63">
        <f t="shared" si="11"/>
        <v>0</v>
      </c>
      <c r="J310" s="64"/>
    </row>
    <row r="311" spans="1:10" ht="14.5" x14ac:dyDescent="0.35">
      <c r="A311" s="44">
        <v>2020</v>
      </c>
      <c r="B311" s="45" t="s">
        <v>189</v>
      </c>
      <c r="C311" s="46" t="s">
        <v>97</v>
      </c>
      <c r="D311" s="47">
        <v>3.2965752729122515E-6</v>
      </c>
      <c r="E311" s="7">
        <v>0</v>
      </c>
      <c r="F311" s="63">
        <f t="shared" si="10"/>
        <v>0</v>
      </c>
      <c r="G311" s="64"/>
      <c r="H311" s="7">
        <v>0</v>
      </c>
      <c r="I311" s="63">
        <f t="shared" si="11"/>
        <v>0</v>
      </c>
      <c r="J311" s="64"/>
    </row>
    <row r="312" spans="1:10" ht="14.5" x14ac:dyDescent="0.35">
      <c r="A312" s="44">
        <v>2035</v>
      </c>
      <c r="B312" s="45" t="s">
        <v>1984</v>
      </c>
      <c r="C312" s="46" t="s">
        <v>97</v>
      </c>
      <c r="D312" s="47">
        <v>6.7290917941920192E-6</v>
      </c>
      <c r="E312" s="7">
        <v>0</v>
      </c>
      <c r="F312" s="63">
        <f t="shared" si="10"/>
        <v>0</v>
      </c>
      <c r="G312" s="64"/>
      <c r="H312" s="7">
        <v>0</v>
      </c>
      <c r="I312" s="63">
        <f t="shared" si="11"/>
        <v>0</v>
      </c>
      <c r="J312" s="64"/>
    </row>
    <row r="313" spans="1:10" ht="14.5" x14ac:dyDescent="0.35">
      <c r="A313" s="44">
        <v>2020</v>
      </c>
      <c r="B313" s="45" t="s">
        <v>190</v>
      </c>
      <c r="C313" s="46" t="s">
        <v>97</v>
      </c>
      <c r="D313" s="47">
        <v>2.6508543431665529E-6</v>
      </c>
      <c r="E313" s="7">
        <v>0</v>
      </c>
      <c r="F313" s="63">
        <f t="shared" si="10"/>
        <v>0</v>
      </c>
      <c r="G313" s="64"/>
      <c r="H313" s="7">
        <v>0</v>
      </c>
      <c r="I313" s="63">
        <f t="shared" si="11"/>
        <v>0</v>
      </c>
      <c r="J313" s="64"/>
    </row>
    <row r="314" spans="1:10" ht="14.5" x14ac:dyDescent="0.35">
      <c r="A314" s="44">
        <v>2024</v>
      </c>
      <c r="B314" s="45" t="s">
        <v>191</v>
      </c>
      <c r="C314" s="46" t="s">
        <v>97</v>
      </c>
      <c r="D314" s="47">
        <v>3.1810252117998633E-5</v>
      </c>
      <c r="E314" s="7">
        <v>0</v>
      </c>
      <c r="F314" s="63">
        <f t="shared" si="10"/>
        <v>0</v>
      </c>
      <c r="G314" s="64"/>
      <c r="H314" s="7">
        <v>0</v>
      </c>
      <c r="I314" s="63">
        <f t="shared" si="11"/>
        <v>0</v>
      </c>
      <c r="J314" s="64"/>
    </row>
    <row r="315" spans="1:10" ht="14.5" x14ac:dyDescent="0.35">
      <c r="A315" s="44">
        <v>2025</v>
      </c>
      <c r="B315" s="45" t="s">
        <v>192</v>
      </c>
      <c r="C315" s="46" t="s">
        <v>97</v>
      </c>
      <c r="D315" s="47">
        <v>1.7434465103133866E-5</v>
      </c>
      <c r="E315" s="7">
        <v>0</v>
      </c>
      <c r="F315" s="63">
        <f t="shared" si="10"/>
        <v>0</v>
      </c>
      <c r="G315" s="64"/>
      <c r="H315" s="7">
        <v>0</v>
      </c>
      <c r="I315" s="63">
        <f t="shared" si="11"/>
        <v>0</v>
      </c>
      <c r="J315" s="64"/>
    </row>
    <row r="316" spans="1:10" ht="14.5" x14ac:dyDescent="0.35">
      <c r="A316" s="44">
        <v>2018</v>
      </c>
      <c r="B316" s="45" t="s">
        <v>193</v>
      </c>
      <c r="C316" s="46" t="s">
        <v>97</v>
      </c>
      <c r="D316" s="47">
        <v>3.3288613193995367E-5</v>
      </c>
      <c r="E316" s="7">
        <v>0</v>
      </c>
      <c r="F316" s="63">
        <f t="shared" si="10"/>
        <v>0</v>
      </c>
      <c r="G316" s="64"/>
      <c r="H316" s="7">
        <v>0</v>
      </c>
      <c r="I316" s="63">
        <f t="shared" si="11"/>
        <v>0</v>
      </c>
      <c r="J316" s="64"/>
    </row>
    <row r="317" spans="1:10" ht="14.5" x14ac:dyDescent="0.35">
      <c r="A317" s="44">
        <v>2040</v>
      </c>
      <c r="B317" s="45" t="s">
        <v>194</v>
      </c>
      <c r="C317" s="46" t="s">
        <v>97</v>
      </c>
      <c r="D317" s="47">
        <v>2.1563680522297151E-5</v>
      </c>
      <c r="E317" s="7">
        <v>0</v>
      </c>
      <c r="F317" s="63">
        <f t="shared" si="10"/>
        <v>0</v>
      </c>
      <c r="G317" s="64"/>
      <c r="H317" s="7">
        <v>0</v>
      </c>
      <c r="I317" s="63">
        <f t="shared" si="11"/>
        <v>0</v>
      </c>
      <c r="J317" s="64"/>
    </row>
    <row r="318" spans="1:10" ht="14.5" x14ac:dyDescent="0.35">
      <c r="A318" s="44">
        <v>2047</v>
      </c>
      <c r="B318" s="45" t="s">
        <v>195</v>
      </c>
      <c r="C318" s="46" t="s">
        <v>97</v>
      </c>
      <c r="D318" s="47">
        <v>1.0433490812206817E-4</v>
      </c>
      <c r="E318" s="7">
        <v>0</v>
      </c>
      <c r="F318" s="63">
        <f t="shared" si="10"/>
        <v>0</v>
      </c>
      <c r="G318" s="64"/>
      <c r="H318" s="7">
        <v>0</v>
      </c>
      <c r="I318" s="63">
        <f t="shared" si="11"/>
        <v>0</v>
      </c>
      <c r="J318" s="64"/>
    </row>
    <row r="319" spans="1:10" ht="14.5" x14ac:dyDescent="0.35">
      <c r="A319" s="44">
        <v>2037</v>
      </c>
      <c r="B319" s="45" t="s">
        <v>196</v>
      </c>
      <c r="C319" s="46" t="s">
        <v>97</v>
      </c>
      <c r="D319" s="47">
        <v>4.771537817699795E-5</v>
      </c>
      <c r="E319" s="7">
        <v>0</v>
      </c>
      <c r="F319" s="63">
        <f t="shared" si="10"/>
        <v>0</v>
      </c>
      <c r="G319" s="64"/>
      <c r="H319" s="7">
        <v>0</v>
      </c>
      <c r="I319" s="63">
        <f t="shared" si="11"/>
        <v>0</v>
      </c>
      <c r="J319" s="64"/>
    </row>
    <row r="320" spans="1:10" ht="14.5" x14ac:dyDescent="0.35">
      <c r="A320" s="44">
        <v>2030</v>
      </c>
      <c r="B320" s="45" t="s">
        <v>197</v>
      </c>
      <c r="C320" s="46" t="s">
        <v>97</v>
      </c>
      <c r="D320" s="47">
        <v>4.4044964471075033E-5</v>
      </c>
      <c r="E320" s="7">
        <v>0</v>
      </c>
      <c r="F320" s="63">
        <f t="shared" si="10"/>
        <v>0</v>
      </c>
      <c r="G320" s="64"/>
      <c r="H320" s="7">
        <v>0</v>
      </c>
      <c r="I320" s="63">
        <f t="shared" si="11"/>
        <v>0</v>
      </c>
      <c r="J320" s="64"/>
    </row>
    <row r="321" spans="1:10" ht="14.5" x14ac:dyDescent="0.35">
      <c r="A321" s="44">
        <v>2030</v>
      </c>
      <c r="B321" s="45" t="s">
        <v>198</v>
      </c>
      <c r="C321" s="46" t="s">
        <v>97</v>
      </c>
      <c r="D321" s="47">
        <v>9.2949828571288743E-6</v>
      </c>
      <c r="E321" s="7">
        <v>0</v>
      </c>
      <c r="F321" s="63">
        <f t="shared" si="10"/>
        <v>0</v>
      </c>
      <c r="G321" s="64"/>
      <c r="H321" s="7">
        <v>0</v>
      </c>
      <c r="I321" s="63">
        <f t="shared" si="11"/>
        <v>0</v>
      </c>
      <c r="J321" s="64"/>
    </row>
    <row r="322" spans="1:10" ht="14.5" x14ac:dyDescent="0.35">
      <c r="A322" s="44">
        <v>2019</v>
      </c>
      <c r="B322" s="45" t="s">
        <v>1985</v>
      </c>
      <c r="C322" s="46" t="s">
        <v>97</v>
      </c>
      <c r="D322" s="47">
        <v>9.464909417588269E-6</v>
      </c>
      <c r="E322" s="7">
        <v>0</v>
      </c>
      <c r="F322" s="63">
        <f t="shared" si="10"/>
        <v>0</v>
      </c>
      <c r="G322" s="64"/>
      <c r="H322" s="7">
        <v>0</v>
      </c>
      <c r="I322" s="63">
        <f t="shared" si="11"/>
        <v>0</v>
      </c>
      <c r="J322" s="64"/>
    </row>
    <row r="323" spans="1:10" ht="14.5" x14ac:dyDescent="0.35">
      <c r="A323" s="44">
        <v>2030</v>
      </c>
      <c r="B323" s="45" t="s">
        <v>199</v>
      </c>
      <c r="C323" s="46" t="s">
        <v>97</v>
      </c>
      <c r="D323" s="47">
        <v>5.1147894698277718E-6</v>
      </c>
      <c r="E323" s="7">
        <v>0</v>
      </c>
      <c r="F323" s="63">
        <f t="shared" si="10"/>
        <v>0</v>
      </c>
      <c r="G323" s="64"/>
      <c r="H323" s="7">
        <v>0</v>
      </c>
      <c r="I323" s="63">
        <f t="shared" si="11"/>
        <v>0</v>
      </c>
      <c r="J323" s="64"/>
    </row>
    <row r="324" spans="1:10" ht="14.5" x14ac:dyDescent="0.35">
      <c r="A324" s="44">
        <v>2100</v>
      </c>
      <c r="B324" s="45" t="s">
        <v>56</v>
      </c>
      <c r="C324" s="46" t="s">
        <v>97</v>
      </c>
      <c r="D324" s="47">
        <v>7.6935949513595421E-4</v>
      </c>
      <c r="E324" s="7">
        <v>0</v>
      </c>
      <c r="F324" s="63">
        <f t="shared" si="10"/>
        <v>0</v>
      </c>
      <c r="G324" s="64"/>
      <c r="H324" s="7">
        <v>0</v>
      </c>
      <c r="I324" s="63">
        <f t="shared" si="11"/>
        <v>0</v>
      </c>
      <c r="J324" s="64"/>
    </row>
    <row r="325" spans="1:10" ht="14.5" x14ac:dyDescent="0.35">
      <c r="A325" s="44">
        <v>2010</v>
      </c>
      <c r="B325" s="45" t="s">
        <v>200</v>
      </c>
      <c r="C325" s="46" t="s">
        <v>97</v>
      </c>
      <c r="D325" s="47">
        <v>1.9524561796784418E-5</v>
      </c>
      <c r="E325" s="7">
        <v>0</v>
      </c>
      <c r="F325" s="63">
        <f t="shared" si="10"/>
        <v>0</v>
      </c>
      <c r="G325" s="64"/>
      <c r="H325" s="7">
        <v>0</v>
      </c>
      <c r="I325" s="63">
        <f t="shared" si="11"/>
        <v>0</v>
      </c>
      <c r="J325" s="64"/>
    </row>
    <row r="326" spans="1:10" ht="14.5" x14ac:dyDescent="0.35">
      <c r="A326" s="44">
        <v>2040</v>
      </c>
      <c r="B326" s="45" t="s">
        <v>201</v>
      </c>
      <c r="C326" s="46" t="s">
        <v>97</v>
      </c>
      <c r="D326" s="47">
        <v>9.2609975450369957E-6</v>
      </c>
      <c r="E326" s="7">
        <v>0</v>
      </c>
      <c r="F326" s="63">
        <f t="shared" si="10"/>
        <v>0</v>
      </c>
      <c r="G326" s="64"/>
      <c r="H326" s="7">
        <v>0</v>
      </c>
      <c r="I326" s="63">
        <f t="shared" si="11"/>
        <v>0</v>
      </c>
      <c r="J326" s="64"/>
    </row>
    <row r="327" spans="1:10" ht="14.5" x14ac:dyDescent="0.35">
      <c r="A327" s="44">
        <v>2026</v>
      </c>
      <c r="B327" s="45" t="s">
        <v>202</v>
      </c>
      <c r="C327" s="46" t="s">
        <v>97</v>
      </c>
      <c r="D327" s="47">
        <v>1.3441190932338098E-5</v>
      </c>
      <c r="E327" s="7">
        <v>0</v>
      </c>
      <c r="F327" s="63">
        <f t="shared" si="10"/>
        <v>0</v>
      </c>
      <c r="G327" s="64"/>
      <c r="H327" s="7">
        <v>0</v>
      </c>
      <c r="I327" s="63">
        <f t="shared" si="11"/>
        <v>0</v>
      </c>
      <c r="J327" s="64"/>
    </row>
    <row r="328" spans="1:10" ht="14.5" x14ac:dyDescent="0.35">
      <c r="A328" s="44">
        <v>2040</v>
      </c>
      <c r="B328" s="45" t="s">
        <v>203</v>
      </c>
      <c r="C328" s="46" t="s">
        <v>97</v>
      </c>
      <c r="D328" s="47">
        <v>8.0035409976374771E-6</v>
      </c>
      <c r="E328" s="7">
        <v>0</v>
      </c>
      <c r="F328" s="63">
        <f t="shared" si="10"/>
        <v>0</v>
      </c>
      <c r="G328" s="64"/>
      <c r="H328" s="7">
        <v>0</v>
      </c>
      <c r="I328" s="63">
        <f t="shared" si="11"/>
        <v>0</v>
      </c>
      <c r="J328" s="64"/>
    </row>
    <row r="329" spans="1:10" ht="14.5" x14ac:dyDescent="0.35">
      <c r="A329" s="44">
        <v>2038</v>
      </c>
      <c r="B329" s="45" t="s">
        <v>204</v>
      </c>
      <c r="C329" s="46" t="s">
        <v>97</v>
      </c>
      <c r="D329" s="47">
        <v>5.531109542953288E-5</v>
      </c>
      <c r="E329" s="7">
        <v>0</v>
      </c>
      <c r="F329" s="63">
        <f t="shared" si="10"/>
        <v>0</v>
      </c>
      <c r="G329" s="64"/>
      <c r="H329" s="7">
        <v>0</v>
      </c>
      <c r="I329" s="63">
        <f t="shared" si="11"/>
        <v>0</v>
      </c>
      <c r="J329" s="64"/>
    </row>
    <row r="330" spans="1:10" ht="14.5" x14ac:dyDescent="0.35">
      <c r="A330" s="44">
        <v>2040</v>
      </c>
      <c r="B330" s="45" t="s">
        <v>205</v>
      </c>
      <c r="C330" s="46" t="s">
        <v>97</v>
      </c>
      <c r="D330" s="47">
        <v>1.8844855554946842E-5</v>
      </c>
      <c r="E330" s="7">
        <v>0</v>
      </c>
      <c r="F330" s="63">
        <f t="shared" si="10"/>
        <v>0</v>
      </c>
      <c r="G330" s="64"/>
      <c r="H330" s="7">
        <v>0</v>
      </c>
      <c r="I330" s="63">
        <f t="shared" si="11"/>
        <v>0</v>
      </c>
      <c r="J330" s="64"/>
    </row>
    <row r="331" spans="1:10" ht="14.5" x14ac:dyDescent="0.35">
      <c r="A331" s="44">
        <v>2048</v>
      </c>
      <c r="B331" s="45" t="s">
        <v>206</v>
      </c>
      <c r="C331" s="46" t="s">
        <v>97</v>
      </c>
      <c r="D331" s="47">
        <v>3.6993012212010167E-5</v>
      </c>
      <c r="E331" s="7">
        <v>0</v>
      </c>
      <c r="F331" s="63">
        <f t="shared" si="10"/>
        <v>0</v>
      </c>
      <c r="G331" s="64"/>
      <c r="H331" s="7">
        <v>0</v>
      </c>
      <c r="I331" s="63">
        <f t="shared" si="11"/>
        <v>0</v>
      </c>
      <c r="J331" s="64"/>
    </row>
    <row r="332" spans="1:10" ht="14.5" x14ac:dyDescent="0.35">
      <c r="A332" s="44">
        <v>2040</v>
      </c>
      <c r="B332" s="45" t="s">
        <v>207</v>
      </c>
      <c r="C332" s="46" t="s">
        <v>97</v>
      </c>
      <c r="D332" s="47">
        <v>2.3568813935718004E-5</v>
      </c>
      <c r="E332" s="7">
        <v>0</v>
      </c>
      <c r="F332" s="63">
        <f t="shared" si="10"/>
        <v>0</v>
      </c>
      <c r="G332" s="64"/>
      <c r="H332" s="7">
        <v>0</v>
      </c>
      <c r="I332" s="63">
        <f t="shared" si="11"/>
        <v>0</v>
      </c>
      <c r="J332" s="64"/>
    </row>
    <row r="333" spans="1:10" ht="14.5" x14ac:dyDescent="0.35">
      <c r="A333" s="44">
        <v>2039</v>
      </c>
      <c r="B333" s="45" t="s">
        <v>208</v>
      </c>
      <c r="C333" s="46" t="s">
        <v>97</v>
      </c>
      <c r="D333" s="47">
        <v>1.8267105249384901E-5</v>
      </c>
      <c r="E333" s="7">
        <v>0</v>
      </c>
      <c r="F333" s="63">
        <f t="shared" ref="F333:F396" si="12">+IF(E333=1,D333/$D$8,0)</f>
        <v>0</v>
      </c>
      <c r="G333" s="64"/>
      <c r="H333" s="7">
        <v>0</v>
      </c>
      <c r="I333" s="63">
        <f t="shared" ref="I333:I396" si="13">IF(H333=1,D333/$D$8,0)</f>
        <v>0</v>
      </c>
      <c r="J333" s="64"/>
    </row>
    <row r="334" spans="1:10" ht="14.5" x14ac:dyDescent="0.35">
      <c r="A334" s="44">
        <v>2030</v>
      </c>
      <c r="B334" s="45" t="s">
        <v>209</v>
      </c>
      <c r="C334" s="46" t="s">
        <v>97</v>
      </c>
      <c r="D334" s="47">
        <v>2.2549254572961639E-5</v>
      </c>
      <c r="E334" s="7">
        <v>0</v>
      </c>
      <c r="F334" s="63">
        <f t="shared" si="12"/>
        <v>0</v>
      </c>
      <c r="G334" s="64"/>
      <c r="H334" s="7">
        <v>0</v>
      </c>
      <c r="I334" s="63">
        <f t="shared" si="13"/>
        <v>0</v>
      </c>
      <c r="J334" s="64"/>
    </row>
    <row r="335" spans="1:10" ht="14.5" x14ac:dyDescent="0.35">
      <c r="A335" s="44">
        <v>2049</v>
      </c>
      <c r="B335" s="45" t="s">
        <v>210</v>
      </c>
      <c r="C335" s="46" t="s">
        <v>97</v>
      </c>
      <c r="D335" s="47">
        <v>2.0578106471632663E-5</v>
      </c>
      <c r="E335" s="7">
        <v>0</v>
      </c>
      <c r="F335" s="63">
        <f t="shared" si="12"/>
        <v>0</v>
      </c>
      <c r="G335" s="64"/>
      <c r="H335" s="7">
        <v>0</v>
      </c>
      <c r="I335" s="63">
        <f t="shared" si="13"/>
        <v>0</v>
      </c>
      <c r="J335" s="64"/>
    </row>
    <row r="336" spans="1:10" ht="14.5" x14ac:dyDescent="0.35">
      <c r="A336" s="44">
        <v>2020</v>
      </c>
      <c r="B336" s="45" t="s">
        <v>211</v>
      </c>
      <c r="C336" s="46" t="s">
        <v>97</v>
      </c>
      <c r="D336" s="47">
        <v>3.9762815147498292E-6</v>
      </c>
      <c r="E336" s="7">
        <v>0</v>
      </c>
      <c r="F336" s="63">
        <f t="shared" si="12"/>
        <v>0</v>
      </c>
      <c r="G336" s="64"/>
      <c r="H336" s="7">
        <v>0</v>
      </c>
      <c r="I336" s="63">
        <f t="shared" si="13"/>
        <v>0</v>
      </c>
      <c r="J336" s="64"/>
    </row>
    <row r="337" spans="1:10" ht="14.5" x14ac:dyDescent="0.35">
      <c r="A337" s="44">
        <v>2040</v>
      </c>
      <c r="B337" s="45" t="s">
        <v>212</v>
      </c>
      <c r="C337" s="46" t="s">
        <v>97</v>
      </c>
      <c r="D337" s="47">
        <v>3.9592888587038899E-6</v>
      </c>
      <c r="E337" s="7">
        <v>0</v>
      </c>
      <c r="F337" s="63">
        <f t="shared" si="12"/>
        <v>0</v>
      </c>
      <c r="G337" s="64"/>
      <c r="H337" s="7">
        <v>0</v>
      </c>
      <c r="I337" s="63">
        <f t="shared" si="13"/>
        <v>0</v>
      </c>
      <c r="J337" s="64"/>
    </row>
    <row r="338" spans="1:10" ht="14.5" x14ac:dyDescent="0.35">
      <c r="A338" s="44">
        <v>2020</v>
      </c>
      <c r="B338" s="45" t="s">
        <v>213</v>
      </c>
      <c r="C338" s="46" t="s">
        <v>97</v>
      </c>
      <c r="D338" s="47">
        <v>2.9057441838556446E-6</v>
      </c>
      <c r="E338" s="7">
        <v>0</v>
      </c>
      <c r="F338" s="63">
        <f t="shared" si="12"/>
        <v>0</v>
      </c>
      <c r="G338" s="64"/>
      <c r="H338" s="7">
        <v>0</v>
      </c>
      <c r="I338" s="63">
        <f t="shared" si="13"/>
        <v>0</v>
      </c>
      <c r="J338" s="64"/>
    </row>
    <row r="339" spans="1:10" ht="14.5" x14ac:dyDescent="0.35">
      <c r="A339" s="44">
        <v>21</v>
      </c>
      <c r="B339" s="45" t="s">
        <v>214</v>
      </c>
      <c r="C339" s="46" t="s">
        <v>97</v>
      </c>
      <c r="D339" s="47">
        <v>2.4333483457785282E-5</v>
      </c>
      <c r="E339" s="7">
        <v>0</v>
      </c>
      <c r="F339" s="63">
        <f t="shared" si="12"/>
        <v>0</v>
      </c>
      <c r="G339" s="64"/>
      <c r="H339" s="7">
        <v>0</v>
      </c>
      <c r="I339" s="63">
        <f t="shared" si="13"/>
        <v>0</v>
      </c>
      <c r="J339" s="64"/>
    </row>
    <row r="340" spans="1:10" ht="14.5" x14ac:dyDescent="0.35">
      <c r="A340" s="44">
        <v>20</v>
      </c>
      <c r="B340" s="45" t="s">
        <v>215</v>
      </c>
      <c r="C340" s="46" t="s">
        <v>97</v>
      </c>
      <c r="D340" s="47">
        <v>2.9006463870418625E-5</v>
      </c>
      <c r="E340" s="7">
        <v>0</v>
      </c>
      <c r="F340" s="63">
        <f t="shared" si="12"/>
        <v>0</v>
      </c>
      <c r="G340" s="64"/>
      <c r="H340" s="7">
        <v>0</v>
      </c>
      <c r="I340" s="63">
        <f t="shared" si="13"/>
        <v>0</v>
      </c>
      <c r="J340" s="64"/>
    </row>
    <row r="341" spans="1:10" ht="14.5" x14ac:dyDescent="0.35">
      <c r="A341" s="44">
        <v>41</v>
      </c>
      <c r="B341" s="45" t="s">
        <v>216</v>
      </c>
      <c r="C341" s="46" t="s">
        <v>97</v>
      </c>
      <c r="D341" s="47">
        <v>6.7491431283262274E-4</v>
      </c>
      <c r="E341" s="7">
        <v>0</v>
      </c>
      <c r="F341" s="63">
        <f t="shared" si="12"/>
        <v>0</v>
      </c>
      <c r="G341" s="64"/>
      <c r="H341" s="7">
        <v>0</v>
      </c>
      <c r="I341" s="63">
        <f t="shared" si="13"/>
        <v>0</v>
      </c>
      <c r="J341" s="64"/>
    </row>
    <row r="342" spans="1:10" ht="14.5" x14ac:dyDescent="0.35">
      <c r="A342" s="44">
        <v>51</v>
      </c>
      <c r="B342" s="45" t="s">
        <v>217</v>
      </c>
      <c r="C342" s="46" t="s">
        <v>97</v>
      </c>
      <c r="D342" s="47">
        <v>6.3790430796456665E-5</v>
      </c>
      <c r="E342" s="7">
        <v>0</v>
      </c>
      <c r="F342" s="63">
        <f t="shared" si="12"/>
        <v>0</v>
      </c>
      <c r="G342" s="64"/>
      <c r="H342" s="7">
        <v>0</v>
      </c>
      <c r="I342" s="63">
        <f t="shared" si="13"/>
        <v>0</v>
      </c>
      <c r="J342" s="64"/>
    </row>
    <row r="343" spans="1:10" ht="14.5" x14ac:dyDescent="0.35">
      <c r="A343" s="44">
        <v>61</v>
      </c>
      <c r="B343" s="45" t="s">
        <v>218</v>
      </c>
      <c r="C343" s="46" t="s">
        <v>97</v>
      </c>
      <c r="D343" s="47">
        <v>3.2440679657302988E-4</v>
      </c>
      <c r="E343" s="7">
        <v>0</v>
      </c>
      <c r="F343" s="63">
        <f t="shared" si="12"/>
        <v>0</v>
      </c>
      <c r="G343" s="64"/>
      <c r="H343" s="7">
        <v>0</v>
      </c>
      <c r="I343" s="63">
        <f t="shared" si="13"/>
        <v>0</v>
      </c>
      <c r="J343" s="64"/>
    </row>
    <row r="344" spans="1:10" ht="14.5" x14ac:dyDescent="0.35">
      <c r="A344" s="44">
        <v>22</v>
      </c>
      <c r="B344" s="45" t="s">
        <v>219</v>
      </c>
      <c r="C344" s="46" t="s">
        <v>97</v>
      </c>
      <c r="D344" s="47">
        <v>1.4154882486267556E-5</v>
      </c>
      <c r="E344" s="7">
        <v>0</v>
      </c>
      <c r="F344" s="63">
        <f t="shared" si="12"/>
        <v>0</v>
      </c>
      <c r="G344" s="64"/>
      <c r="H344" s="7">
        <v>0</v>
      </c>
      <c r="I344" s="63">
        <f t="shared" si="13"/>
        <v>0</v>
      </c>
      <c r="J344" s="64"/>
    </row>
    <row r="345" spans="1:10" ht="14.5" x14ac:dyDescent="0.35">
      <c r="A345" s="44">
        <v>42</v>
      </c>
      <c r="B345" s="45" t="s">
        <v>220</v>
      </c>
      <c r="C345" s="46" t="s">
        <v>97</v>
      </c>
      <c r="D345" s="47">
        <v>1.0017000812520842E-3</v>
      </c>
      <c r="E345" s="7">
        <v>0</v>
      </c>
      <c r="F345" s="63">
        <f t="shared" si="12"/>
        <v>0</v>
      </c>
      <c r="G345" s="64"/>
      <c r="H345" s="7">
        <v>0</v>
      </c>
      <c r="I345" s="63">
        <f t="shared" si="13"/>
        <v>0</v>
      </c>
      <c r="J345" s="64"/>
    </row>
    <row r="346" spans="1:10" ht="14.5" x14ac:dyDescent="0.35">
      <c r="A346" s="44">
        <v>20</v>
      </c>
      <c r="B346" s="45" t="s">
        <v>221</v>
      </c>
      <c r="C346" s="46" t="s">
        <v>97</v>
      </c>
      <c r="D346" s="47">
        <v>2.0832996312321757E-5</v>
      </c>
      <c r="E346" s="7">
        <v>0</v>
      </c>
      <c r="F346" s="63">
        <f t="shared" si="12"/>
        <v>0</v>
      </c>
      <c r="G346" s="64"/>
      <c r="H346" s="7">
        <v>0</v>
      </c>
      <c r="I346" s="63">
        <f t="shared" si="13"/>
        <v>0</v>
      </c>
      <c r="J346" s="64"/>
    </row>
    <row r="347" spans="1:10" ht="14.5" x14ac:dyDescent="0.35">
      <c r="A347" s="44">
        <v>40</v>
      </c>
      <c r="B347" s="45" t="s">
        <v>222</v>
      </c>
      <c r="C347" s="46" t="s">
        <v>97</v>
      </c>
      <c r="D347" s="47">
        <v>3.0564690429831274E-4</v>
      </c>
      <c r="E347" s="7">
        <v>0</v>
      </c>
      <c r="F347" s="63">
        <f t="shared" si="12"/>
        <v>0</v>
      </c>
      <c r="G347" s="64"/>
      <c r="H347" s="7">
        <v>0</v>
      </c>
      <c r="I347" s="63">
        <f t="shared" si="13"/>
        <v>0</v>
      </c>
      <c r="J347" s="64"/>
    </row>
    <row r="348" spans="1:10" ht="14.5" x14ac:dyDescent="0.35">
      <c r="A348" s="44">
        <v>23</v>
      </c>
      <c r="B348" s="45" t="s">
        <v>223</v>
      </c>
      <c r="C348" s="46" t="s">
        <v>97</v>
      </c>
      <c r="D348" s="47">
        <v>2.3313924095028914E-5</v>
      </c>
      <c r="E348" s="7">
        <v>0</v>
      </c>
      <c r="F348" s="63">
        <f t="shared" si="12"/>
        <v>0</v>
      </c>
      <c r="G348" s="64"/>
      <c r="H348" s="7">
        <v>0</v>
      </c>
      <c r="I348" s="63">
        <f t="shared" si="13"/>
        <v>0</v>
      </c>
      <c r="J348" s="64"/>
    </row>
    <row r="349" spans="1:10" ht="14.5" x14ac:dyDescent="0.35">
      <c r="A349" s="44">
        <v>31</v>
      </c>
      <c r="B349" s="45" t="s">
        <v>224</v>
      </c>
      <c r="C349" s="46" t="s">
        <v>97</v>
      </c>
      <c r="D349" s="47">
        <v>2.3137200472151144E-4</v>
      </c>
      <c r="E349" s="7">
        <v>0</v>
      </c>
      <c r="F349" s="63">
        <f t="shared" si="12"/>
        <v>0</v>
      </c>
      <c r="G349" s="64"/>
      <c r="H349" s="7">
        <v>0</v>
      </c>
      <c r="I349" s="63">
        <f t="shared" si="13"/>
        <v>0</v>
      </c>
      <c r="J349" s="64"/>
    </row>
    <row r="350" spans="1:10" ht="14.5" x14ac:dyDescent="0.35">
      <c r="A350" s="44">
        <v>30</v>
      </c>
      <c r="B350" s="45" t="s">
        <v>225</v>
      </c>
      <c r="C350" s="46" t="s">
        <v>97</v>
      </c>
      <c r="D350" s="47">
        <v>4.5013545865693579E-5</v>
      </c>
      <c r="E350" s="7">
        <v>0</v>
      </c>
      <c r="F350" s="63">
        <f t="shared" si="12"/>
        <v>0</v>
      </c>
      <c r="G350" s="64"/>
      <c r="H350" s="7">
        <v>0</v>
      </c>
      <c r="I350" s="63">
        <f t="shared" si="13"/>
        <v>0</v>
      </c>
      <c r="J350" s="64"/>
    </row>
    <row r="351" spans="1:10" ht="14.5" x14ac:dyDescent="0.35">
      <c r="A351" s="44">
        <v>62</v>
      </c>
      <c r="B351" s="45" t="s">
        <v>226</v>
      </c>
      <c r="C351" s="46" t="s">
        <v>97</v>
      </c>
      <c r="D351" s="47">
        <v>3.1232501812436693E-4</v>
      </c>
      <c r="E351" s="7">
        <v>0</v>
      </c>
      <c r="F351" s="63">
        <f t="shared" si="12"/>
        <v>0</v>
      </c>
      <c r="G351" s="64"/>
      <c r="H351" s="7">
        <v>0</v>
      </c>
      <c r="I351" s="63">
        <f t="shared" si="13"/>
        <v>0</v>
      </c>
      <c r="J351" s="64"/>
    </row>
    <row r="352" spans="1:10" ht="14.5" x14ac:dyDescent="0.35">
      <c r="A352" s="44">
        <v>20</v>
      </c>
      <c r="B352" s="45" t="s">
        <v>227</v>
      </c>
      <c r="C352" s="46" t="s">
        <v>97</v>
      </c>
      <c r="D352" s="47">
        <v>6.8480403865135951E-6</v>
      </c>
      <c r="E352" s="7">
        <v>0</v>
      </c>
      <c r="F352" s="63">
        <f t="shared" si="12"/>
        <v>0</v>
      </c>
      <c r="G352" s="64"/>
      <c r="H352" s="7">
        <v>0</v>
      </c>
      <c r="I352" s="63">
        <f t="shared" si="13"/>
        <v>0</v>
      </c>
      <c r="J352" s="64"/>
    </row>
    <row r="353" spans="1:10" ht="14.5" x14ac:dyDescent="0.35">
      <c r="A353" s="44">
        <v>63</v>
      </c>
      <c r="B353" s="45" t="s">
        <v>1986</v>
      </c>
      <c r="C353" s="46" t="s">
        <v>97</v>
      </c>
      <c r="D353" s="47">
        <v>1.8634146619977193E-4</v>
      </c>
      <c r="E353" s="7">
        <v>0</v>
      </c>
      <c r="F353" s="63">
        <f t="shared" si="12"/>
        <v>0</v>
      </c>
      <c r="G353" s="64"/>
      <c r="H353" s="7">
        <v>0</v>
      </c>
      <c r="I353" s="63">
        <f t="shared" si="13"/>
        <v>0</v>
      </c>
      <c r="J353" s="64"/>
    </row>
    <row r="354" spans="1:10" ht="14.5" x14ac:dyDescent="0.35">
      <c r="A354" s="44">
        <v>60</v>
      </c>
      <c r="B354" s="45" t="s">
        <v>1987</v>
      </c>
      <c r="C354" s="46" t="s">
        <v>97</v>
      </c>
      <c r="D354" s="47">
        <v>7.084238305552153E-5</v>
      </c>
      <c r="E354" s="7">
        <v>0</v>
      </c>
      <c r="F354" s="63">
        <f t="shared" si="12"/>
        <v>0</v>
      </c>
      <c r="G354" s="64"/>
      <c r="H354" s="7">
        <v>0</v>
      </c>
      <c r="I354" s="63">
        <f t="shared" si="13"/>
        <v>0</v>
      </c>
      <c r="J354" s="64"/>
    </row>
    <row r="355" spans="1:10" ht="14.5" x14ac:dyDescent="0.35">
      <c r="A355" s="44">
        <v>20</v>
      </c>
      <c r="B355" s="45" t="s">
        <v>228</v>
      </c>
      <c r="C355" s="46" t="s">
        <v>97</v>
      </c>
      <c r="D355" s="47">
        <v>6.2532974249057144E-6</v>
      </c>
      <c r="E355" s="7">
        <v>0</v>
      </c>
      <c r="F355" s="63">
        <f t="shared" si="12"/>
        <v>0</v>
      </c>
      <c r="G355" s="64"/>
      <c r="H355" s="7">
        <v>0</v>
      </c>
      <c r="I355" s="63">
        <f t="shared" si="13"/>
        <v>0</v>
      </c>
      <c r="J355" s="64"/>
    </row>
    <row r="356" spans="1:10" ht="14.5" x14ac:dyDescent="0.35">
      <c r="A356" s="44">
        <v>60</v>
      </c>
      <c r="B356" s="45" t="s">
        <v>1988</v>
      </c>
      <c r="C356" s="46" t="s">
        <v>97</v>
      </c>
      <c r="D356" s="47">
        <v>1.8343572201591626E-4</v>
      </c>
      <c r="E356" s="7">
        <v>0</v>
      </c>
      <c r="F356" s="63">
        <f t="shared" si="12"/>
        <v>0</v>
      </c>
      <c r="G356" s="64"/>
      <c r="H356" s="7">
        <v>0</v>
      </c>
      <c r="I356" s="63">
        <f t="shared" si="13"/>
        <v>0</v>
      </c>
      <c r="J356" s="64"/>
    </row>
    <row r="357" spans="1:10" ht="14.5" x14ac:dyDescent="0.35">
      <c r="A357" s="44">
        <v>30</v>
      </c>
      <c r="B357" s="45" t="s">
        <v>229</v>
      </c>
      <c r="C357" s="46" t="s">
        <v>97</v>
      </c>
      <c r="D357" s="47">
        <v>5.1997527500574692E-6</v>
      </c>
      <c r="E357" s="7">
        <v>0</v>
      </c>
      <c r="F357" s="63">
        <f t="shared" si="12"/>
        <v>0</v>
      </c>
      <c r="G357" s="64"/>
      <c r="H357" s="7">
        <v>0</v>
      </c>
      <c r="I357" s="63">
        <f t="shared" si="13"/>
        <v>0</v>
      </c>
      <c r="J357" s="64"/>
    </row>
    <row r="358" spans="1:10" ht="14.5" x14ac:dyDescent="0.35">
      <c r="A358" s="44">
        <v>32</v>
      </c>
      <c r="B358" s="45" t="s">
        <v>230</v>
      </c>
      <c r="C358" s="46" t="s">
        <v>97</v>
      </c>
      <c r="D358" s="47">
        <v>6.8395440584906257E-5</v>
      </c>
      <c r="E358" s="7">
        <v>0</v>
      </c>
      <c r="F358" s="63">
        <f t="shared" si="12"/>
        <v>0</v>
      </c>
      <c r="G358" s="64"/>
      <c r="H358" s="7">
        <v>0</v>
      </c>
      <c r="I358" s="63">
        <f t="shared" si="13"/>
        <v>0</v>
      </c>
      <c r="J358" s="64"/>
    </row>
    <row r="359" spans="1:10" ht="14.5" x14ac:dyDescent="0.35">
      <c r="A359" s="44">
        <v>10</v>
      </c>
      <c r="B359" s="45" t="s">
        <v>1989</v>
      </c>
      <c r="C359" s="46" t="s">
        <v>97</v>
      </c>
      <c r="D359" s="47">
        <v>1.0841314557309364E-5</v>
      </c>
      <c r="E359" s="7">
        <v>0</v>
      </c>
      <c r="F359" s="63">
        <f t="shared" si="12"/>
        <v>0</v>
      </c>
      <c r="G359" s="64"/>
      <c r="H359" s="7">
        <v>0</v>
      </c>
      <c r="I359" s="63">
        <f t="shared" si="13"/>
        <v>0</v>
      </c>
      <c r="J359" s="64"/>
    </row>
    <row r="360" spans="1:10" ht="14.5" x14ac:dyDescent="0.35">
      <c r="A360" s="44">
        <v>40</v>
      </c>
      <c r="B360" s="45" t="s">
        <v>231</v>
      </c>
      <c r="C360" s="46" t="s">
        <v>97</v>
      </c>
      <c r="D360" s="47">
        <v>1.4552510637742537E-4</v>
      </c>
      <c r="E360" s="7">
        <v>0</v>
      </c>
      <c r="F360" s="63">
        <f t="shared" si="12"/>
        <v>0</v>
      </c>
      <c r="G360" s="64"/>
      <c r="H360" s="7">
        <v>0</v>
      </c>
      <c r="I360" s="63">
        <f t="shared" si="13"/>
        <v>0</v>
      </c>
      <c r="J360" s="64"/>
    </row>
    <row r="361" spans="1:10" ht="14.5" x14ac:dyDescent="0.35">
      <c r="A361" s="44">
        <v>24</v>
      </c>
      <c r="B361" s="45" t="s">
        <v>232</v>
      </c>
      <c r="C361" s="46" t="s">
        <v>97</v>
      </c>
      <c r="D361" s="47">
        <v>1.2012108558874591E-4</v>
      </c>
      <c r="E361" s="7">
        <v>0</v>
      </c>
      <c r="F361" s="63">
        <f t="shared" si="12"/>
        <v>0</v>
      </c>
      <c r="G361" s="64"/>
      <c r="H361" s="7">
        <v>0</v>
      </c>
      <c r="I361" s="63">
        <f t="shared" si="13"/>
        <v>0</v>
      </c>
      <c r="J361" s="64"/>
    </row>
    <row r="362" spans="1:10" ht="14.5" x14ac:dyDescent="0.35">
      <c r="A362" s="44">
        <v>60</v>
      </c>
      <c r="B362" s="45" t="s">
        <v>1990</v>
      </c>
      <c r="C362" s="46" t="s">
        <v>97</v>
      </c>
      <c r="D362" s="47">
        <v>1.4557608434556318E-4</v>
      </c>
      <c r="E362" s="7">
        <v>0</v>
      </c>
      <c r="F362" s="63">
        <f t="shared" si="12"/>
        <v>0</v>
      </c>
      <c r="G362" s="64"/>
      <c r="H362" s="7">
        <v>0</v>
      </c>
      <c r="I362" s="63">
        <f t="shared" si="13"/>
        <v>0</v>
      </c>
      <c r="J362" s="64"/>
    </row>
    <row r="363" spans="1:10" ht="14.5" x14ac:dyDescent="0.35">
      <c r="A363" s="44">
        <v>30</v>
      </c>
      <c r="B363" s="45" t="s">
        <v>233</v>
      </c>
      <c r="C363" s="46" t="s">
        <v>97</v>
      </c>
      <c r="D363" s="47">
        <v>1.4375787014864767E-5</v>
      </c>
      <c r="E363" s="7">
        <v>0</v>
      </c>
      <c r="F363" s="63">
        <f t="shared" si="12"/>
        <v>0</v>
      </c>
      <c r="G363" s="64"/>
      <c r="H363" s="7">
        <v>0</v>
      </c>
      <c r="I363" s="63">
        <f t="shared" si="13"/>
        <v>0</v>
      </c>
      <c r="J363" s="64"/>
    </row>
    <row r="364" spans="1:10" ht="14.5" x14ac:dyDescent="0.35">
      <c r="A364" s="44">
        <v>33</v>
      </c>
      <c r="B364" s="45" t="s">
        <v>234</v>
      </c>
      <c r="C364" s="46" t="s">
        <v>97</v>
      </c>
      <c r="D364" s="47">
        <v>1.8312985420708937E-4</v>
      </c>
      <c r="E364" s="7">
        <v>0</v>
      </c>
      <c r="F364" s="63">
        <f t="shared" si="12"/>
        <v>0</v>
      </c>
      <c r="G364" s="64"/>
      <c r="H364" s="7">
        <v>0</v>
      </c>
      <c r="I364" s="63">
        <f t="shared" si="13"/>
        <v>0</v>
      </c>
      <c r="J364" s="64"/>
    </row>
    <row r="365" spans="1:10" ht="14.5" x14ac:dyDescent="0.35">
      <c r="A365" s="44">
        <v>20</v>
      </c>
      <c r="B365" s="45" t="s">
        <v>235</v>
      </c>
      <c r="C365" s="46" t="s">
        <v>97</v>
      </c>
      <c r="D365" s="47">
        <v>1.831808321752272E-5</v>
      </c>
      <c r="E365" s="7">
        <v>0</v>
      </c>
      <c r="F365" s="63">
        <f t="shared" si="12"/>
        <v>0</v>
      </c>
      <c r="G365" s="64"/>
      <c r="H365" s="7">
        <v>0</v>
      </c>
      <c r="I365" s="63">
        <f t="shared" si="13"/>
        <v>0</v>
      </c>
      <c r="J365" s="64"/>
    </row>
    <row r="366" spans="1:10" ht="14.5" x14ac:dyDescent="0.35">
      <c r="A366" s="44">
        <v>20</v>
      </c>
      <c r="B366" s="45" t="s">
        <v>236</v>
      </c>
      <c r="C366" s="46" t="s">
        <v>97</v>
      </c>
      <c r="D366" s="47">
        <v>7.629702564626809E-6</v>
      </c>
      <c r="E366" s="7">
        <v>0</v>
      </c>
      <c r="F366" s="63">
        <f t="shared" si="12"/>
        <v>0</v>
      </c>
      <c r="G366" s="64"/>
      <c r="H366" s="7">
        <v>0</v>
      </c>
      <c r="I366" s="63">
        <f t="shared" si="13"/>
        <v>0</v>
      </c>
      <c r="J366" s="64"/>
    </row>
    <row r="367" spans="1:10" ht="14.5" x14ac:dyDescent="0.35">
      <c r="A367" s="44">
        <v>52</v>
      </c>
      <c r="B367" s="45" t="s">
        <v>237</v>
      </c>
      <c r="C367" s="46" t="s">
        <v>97</v>
      </c>
      <c r="D367" s="47">
        <v>6.4325699461903756E-4</v>
      </c>
      <c r="E367" s="7">
        <v>0</v>
      </c>
      <c r="F367" s="63">
        <f t="shared" si="12"/>
        <v>0</v>
      </c>
      <c r="G367" s="64"/>
      <c r="H367" s="7">
        <v>0</v>
      </c>
      <c r="I367" s="63">
        <f t="shared" si="13"/>
        <v>0</v>
      </c>
      <c r="J367" s="64"/>
    </row>
    <row r="368" spans="1:10" ht="14.5" x14ac:dyDescent="0.35">
      <c r="A368" s="44">
        <v>20</v>
      </c>
      <c r="B368" s="45" t="s">
        <v>238</v>
      </c>
      <c r="C368" s="46" t="s">
        <v>97</v>
      </c>
      <c r="D368" s="47">
        <v>2.1002922872781152E-5</v>
      </c>
      <c r="E368" s="7">
        <v>0</v>
      </c>
      <c r="F368" s="63">
        <f t="shared" si="12"/>
        <v>0</v>
      </c>
      <c r="G368" s="64"/>
      <c r="H368" s="7">
        <v>0</v>
      </c>
      <c r="I368" s="63">
        <f t="shared" si="13"/>
        <v>0</v>
      </c>
      <c r="J368" s="64"/>
    </row>
    <row r="369" spans="1:10" ht="14.5" x14ac:dyDescent="0.35">
      <c r="A369" s="44">
        <v>20</v>
      </c>
      <c r="B369" s="45" t="s">
        <v>239</v>
      </c>
      <c r="C369" s="46" t="s">
        <v>97</v>
      </c>
      <c r="D369" s="47">
        <v>9.7877698824611183E-6</v>
      </c>
      <c r="E369" s="7">
        <v>0</v>
      </c>
      <c r="F369" s="63">
        <f t="shared" si="12"/>
        <v>0</v>
      </c>
      <c r="G369" s="64"/>
      <c r="H369" s="7">
        <v>0</v>
      </c>
      <c r="I369" s="63">
        <f t="shared" si="13"/>
        <v>0</v>
      </c>
      <c r="J369" s="64"/>
    </row>
    <row r="370" spans="1:10" ht="14.5" x14ac:dyDescent="0.35">
      <c r="A370" s="44">
        <v>53</v>
      </c>
      <c r="B370" s="45" t="s">
        <v>240</v>
      </c>
      <c r="C370" s="46" t="s">
        <v>97</v>
      </c>
      <c r="D370" s="47">
        <v>8.7772166274090993E-4</v>
      </c>
      <c r="E370" s="7">
        <v>0</v>
      </c>
      <c r="F370" s="63">
        <f t="shared" si="12"/>
        <v>0</v>
      </c>
      <c r="G370" s="64"/>
      <c r="H370" s="7">
        <v>0</v>
      </c>
      <c r="I370" s="63">
        <f t="shared" si="13"/>
        <v>0</v>
      </c>
      <c r="J370" s="64"/>
    </row>
    <row r="371" spans="1:10" ht="14.5" x14ac:dyDescent="0.35">
      <c r="A371" s="44">
        <v>60</v>
      </c>
      <c r="B371" s="45" t="s">
        <v>1991</v>
      </c>
      <c r="C371" s="46" t="s">
        <v>97</v>
      </c>
      <c r="D371" s="47">
        <v>3.3968319435832946E-5</v>
      </c>
      <c r="E371" s="7">
        <v>0</v>
      </c>
      <c r="F371" s="63">
        <f t="shared" si="12"/>
        <v>0</v>
      </c>
      <c r="G371" s="64"/>
      <c r="H371" s="7">
        <v>0</v>
      </c>
      <c r="I371" s="63">
        <f t="shared" si="13"/>
        <v>0</v>
      </c>
      <c r="J371" s="64"/>
    </row>
    <row r="372" spans="1:10" ht="14.5" x14ac:dyDescent="0.35">
      <c r="A372" s="44">
        <v>34</v>
      </c>
      <c r="B372" s="45" t="s">
        <v>241</v>
      </c>
      <c r="C372" s="46" t="s">
        <v>97</v>
      </c>
      <c r="D372" s="47">
        <v>3.4896118455941236E-4</v>
      </c>
      <c r="E372" s="7">
        <v>0</v>
      </c>
      <c r="F372" s="63">
        <f t="shared" si="12"/>
        <v>0</v>
      </c>
      <c r="G372" s="64"/>
      <c r="H372" s="7">
        <v>0</v>
      </c>
      <c r="I372" s="63">
        <f t="shared" si="13"/>
        <v>0</v>
      </c>
      <c r="J372" s="64"/>
    </row>
    <row r="373" spans="1:10" ht="14.5" x14ac:dyDescent="0.35">
      <c r="A373" s="44">
        <v>30</v>
      </c>
      <c r="B373" s="45" t="s">
        <v>242</v>
      </c>
      <c r="C373" s="46" t="s">
        <v>97</v>
      </c>
      <c r="D373" s="47">
        <v>7.2048861634783229E-5</v>
      </c>
      <c r="E373" s="7">
        <v>0</v>
      </c>
      <c r="F373" s="63">
        <f t="shared" si="12"/>
        <v>0</v>
      </c>
      <c r="G373" s="64"/>
      <c r="H373" s="7">
        <v>0</v>
      </c>
      <c r="I373" s="63">
        <f t="shared" si="13"/>
        <v>0</v>
      </c>
      <c r="J373" s="64"/>
    </row>
    <row r="374" spans="1:10" ht="14.5" x14ac:dyDescent="0.35">
      <c r="A374" s="44">
        <v>65</v>
      </c>
      <c r="B374" s="45" t="s">
        <v>243</v>
      </c>
      <c r="C374" s="46" t="s">
        <v>97</v>
      </c>
      <c r="D374" s="47">
        <v>2.7590975621791871E-4</v>
      </c>
      <c r="E374" s="7">
        <v>0</v>
      </c>
      <c r="F374" s="63">
        <f t="shared" si="12"/>
        <v>0</v>
      </c>
      <c r="G374" s="64"/>
      <c r="H374" s="7">
        <v>0</v>
      </c>
      <c r="I374" s="63">
        <f t="shared" si="13"/>
        <v>0</v>
      </c>
      <c r="J374" s="64"/>
    </row>
    <row r="375" spans="1:10" ht="14.5" x14ac:dyDescent="0.35">
      <c r="A375" s="44">
        <v>60</v>
      </c>
      <c r="B375" s="45" t="s">
        <v>1992</v>
      </c>
      <c r="C375" s="46" t="s">
        <v>97</v>
      </c>
      <c r="D375" s="47">
        <v>7.8845924053159011E-6</v>
      </c>
      <c r="E375" s="7">
        <v>0</v>
      </c>
      <c r="F375" s="63">
        <f t="shared" si="12"/>
        <v>0</v>
      </c>
      <c r="G375" s="64"/>
      <c r="H375" s="7">
        <v>0</v>
      </c>
      <c r="I375" s="63">
        <f t="shared" si="13"/>
        <v>0</v>
      </c>
      <c r="J375" s="64"/>
    </row>
    <row r="376" spans="1:10" ht="14.5" x14ac:dyDescent="0.35">
      <c r="A376" s="44">
        <v>60</v>
      </c>
      <c r="B376" s="45" t="s">
        <v>1993</v>
      </c>
      <c r="C376" s="46" t="s">
        <v>97</v>
      </c>
      <c r="D376" s="47">
        <v>2.3133801940941956E-4</v>
      </c>
      <c r="E376" s="7">
        <v>0</v>
      </c>
      <c r="F376" s="63">
        <f t="shared" si="12"/>
        <v>0</v>
      </c>
      <c r="G376" s="64"/>
      <c r="H376" s="7">
        <v>0</v>
      </c>
      <c r="I376" s="63">
        <f t="shared" si="13"/>
        <v>0</v>
      </c>
      <c r="J376" s="64"/>
    </row>
    <row r="377" spans="1:10" ht="14.5" x14ac:dyDescent="0.35">
      <c r="A377" s="44">
        <v>44</v>
      </c>
      <c r="B377" s="45" t="s">
        <v>244</v>
      </c>
      <c r="C377" s="46" t="s">
        <v>97</v>
      </c>
      <c r="D377" s="47">
        <v>3.8733060191114361E-4</v>
      </c>
      <c r="E377" s="7">
        <v>0</v>
      </c>
      <c r="F377" s="63">
        <f t="shared" si="12"/>
        <v>0</v>
      </c>
      <c r="G377" s="64"/>
      <c r="H377" s="7">
        <v>0</v>
      </c>
      <c r="I377" s="63">
        <f t="shared" si="13"/>
        <v>0</v>
      </c>
      <c r="J377" s="64"/>
    </row>
    <row r="378" spans="1:10" ht="14.5" x14ac:dyDescent="0.35">
      <c r="A378" s="44">
        <v>10</v>
      </c>
      <c r="B378" s="45" t="s">
        <v>1994</v>
      </c>
      <c r="C378" s="46" t="s">
        <v>97</v>
      </c>
      <c r="D378" s="47">
        <v>1.1082610273161704E-4</v>
      </c>
      <c r="E378" s="7">
        <v>0</v>
      </c>
      <c r="F378" s="63">
        <f t="shared" si="12"/>
        <v>0</v>
      </c>
      <c r="G378" s="64"/>
      <c r="H378" s="7">
        <v>0</v>
      </c>
      <c r="I378" s="63">
        <f t="shared" si="13"/>
        <v>0</v>
      </c>
      <c r="J378" s="64"/>
    </row>
    <row r="379" spans="1:10" ht="14.5" x14ac:dyDescent="0.35">
      <c r="A379" s="44">
        <v>30</v>
      </c>
      <c r="B379" s="45" t="s">
        <v>245</v>
      </c>
      <c r="C379" s="46" t="s">
        <v>97</v>
      </c>
      <c r="D379" s="47">
        <v>3.2133112582871484E-5</v>
      </c>
      <c r="E379" s="7">
        <v>0</v>
      </c>
      <c r="F379" s="63">
        <f t="shared" si="12"/>
        <v>0</v>
      </c>
      <c r="G379" s="64"/>
      <c r="H379" s="7">
        <v>0</v>
      </c>
      <c r="I379" s="63">
        <f t="shared" si="13"/>
        <v>0</v>
      </c>
      <c r="J379" s="64"/>
    </row>
    <row r="380" spans="1:10" ht="14.5" x14ac:dyDescent="0.35">
      <c r="A380" s="44">
        <v>30</v>
      </c>
      <c r="B380" s="45" t="s">
        <v>246</v>
      </c>
      <c r="C380" s="46" t="s">
        <v>97</v>
      </c>
      <c r="D380" s="47">
        <v>9.5396771041904023E-5</v>
      </c>
      <c r="E380" s="7">
        <v>0</v>
      </c>
      <c r="F380" s="63">
        <f t="shared" si="12"/>
        <v>0</v>
      </c>
      <c r="G380" s="64"/>
      <c r="H380" s="7">
        <v>0</v>
      </c>
      <c r="I380" s="63">
        <f t="shared" si="13"/>
        <v>0</v>
      </c>
      <c r="J380" s="64"/>
    </row>
    <row r="381" spans="1:10" ht="14.5" x14ac:dyDescent="0.35">
      <c r="A381" s="44">
        <v>45</v>
      </c>
      <c r="B381" s="45" t="s">
        <v>247</v>
      </c>
      <c r="C381" s="46" t="s">
        <v>97</v>
      </c>
      <c r="D381" s="47">
        <v>3.8853708049040535E-4</v>
      </c>
      <c r="E381" s="7">
        <v>0</v>
      </c>
      <c r="F381" s="63">
        <f t="shared" si="12"/>
        <v>0</v>
      </c>
      <c r="G381" s="64"/>
      <c r="H381" s="7">
        <v>0</v>
      </c>
      <c r="I381" s="63">
        <f t="shared" si="13"/>
        <v>0</v>
      </c>
      <c r="J381" s="64"/>
    </row>
    <row r="382" spans="1:10" ht="14.5" x14ac:dyDescent="0.35">
      <c r="A382" s="44">
        <v>25</v>
      </c>
      <c r="B382" s="45" t="s">
        <v>248</v>
      </c>
      <c r="C382" s="46" t="s">
        <v>97</v>
      </c>
      <c r="D382" s="47">
        <v>1.9575539764922237E-5</v>
      </c>
      <c r="E382" s="7">
        <v>0</v>
      </c>
      <c r="F382" s="63">
        <f t="shared" si="12"/>
        <v>0</v>
      </c>
      <c r="G382" s="64"/>
      <c r="H382" s="7">
        <v>0</v>
      </c>
      <c r="I382" s="63">
        <f t="shared" si="13"/>
        <v>0</v>
      </c>
      <c r="J382" s="64"/>
    </row>
    <row r="383" spans="1:10" ht="14.5" x14ac:dyDescent="0.35">
      <c r="A383" s="44">
        <v>30</v>
      </c>
      <c r="B383" s="45" t="s">
        <v>249</v>
      </c>
      <c r="C383" s="46" t="s">
        <v>97</v>
      </c>
      <c r="D383" s="47">
        <v>1.1300116270549729E-5</v>
      </c>
      <c r="E383" s="7">
        <v>0</v>
      </c>
      <c r="F383" s="63">
        <f t="shared" si="12"/>
        <v>0</v>
      </c>
      <c r="G383" s="64"/>
      <c r="H383" s="7">
        <v>0</v>
      </c>
      <c r="I383" s="63">
        <f t="shared" si="13"/>
        <v>0</v>
      </c>
      <c r="J383" s="64"/>
    </row>
    <row r="384" spans="1:10" ht="14.5" x14ac:dyDescent="0.35">
      <c r="A384" s="44">
        <v>46</v>
      </c>
      <c r="B384" s="45" t="s">
        <v>250</v>
      </c>
      <c r="C384" s="46" t="s">
        <v>97</v>
      </c>
      <c r="D384" s="47">
        <v>3.4824749300548294E-4</v>
      </c>
      <c r="E384" s="7">
        <v>0</v>
      </c>
      <c r="F384" s="63">
        <f t="shared" si="12"/>
        <v>0</v>
      </c>
      <c r="G384" s="64"/>
      <c r="H384" s="7">
        <v>0</v>
      </c>
      <c r="I384" s="63">
        <f t="shared" si="13"/>
        <v>0</v>
      </c>
      <c r="J384" s="64"/>
    </row>
    <row r="385" spans="1:10" ht="14.5" x14ac:dyDescent="0.35">
      <c r="A385" s="44">
        <v>12</v>
      </c>
      <c r="B385" s="45" t="s">
        <v>251</v>
      </c>
      <c r="C385" s="46" t="s">
        <v>97</v>
      </c>
      <c r="D385" s="47">
        <v>1.5142835508778474E-3</v>
      </c>
      <c r="E385" s="7">
        <v>0</v>
      </c>
      <c r="F385" s="63">
        <f t="shared" si="12"/>
        <v>0</v>
      </c>
      <c r="G385" s="64"/>
      <c r="H385" s="7">
        <v>0</v>
      </c>
      <c r="I385" s="63">
        <f t="shared" si="13"/>
        <v>0</v>
      </c>
      <c r="J385" s="64"/>
    </row>
    <row r="386" spans="1:10" ht="14.5" x14ac:dyDescent="0.35">
      <c r="A386" s="44">
        <v>20</v>
      </c>
      <c r="B386" s="45" t="s">
        <v>252</v>
      </c>
      <c r="C386" s="46" t="s">
        <v>97</v>
      </c>
      <c r="D386" s="47">
        <v>5.5226132149303185E-6</v>
      </c>
      <c r="E386" s="7">
        <v>0</v>
      </c>
      <c r="F386" s="63">
        <f t="shared" si="12"/>
        <v>0</v>
      </c>
      <c r="G386" s="64"/>
      <c r="H386" s="7">
        <v>0</v>
      </c>
      <c r="I386" s="63">
        <f t="shared" si="13"/>
        <v>0</v>
      </c>
      <c r="J386" s="64"/>
    </row>
    <row r="387" spans="1:10" ht="14.5" x14ac:dyDescent="0.35">
      <c r="A387" s="44">
        <v>30</v>
      </c>
      <c r="B387" s="45" t="s">
        <v>253</v>
      </c>
      <c r="C387" s="46" t="s">
        <v>97</v>
      </c>
      <c r="D387" s="47">
        <v>1.0985752133699849E-4</v>
      </c>
      <c r="E387" s="7">
        <v>0</v>
      </c>
      <c r="F387" s="63">
        <f t="shared" si="12"/>
        <v>0</v>
      </c>
      <c r="G387" s="64"/>
      <c r="H387" s="7">
        <v>0</v>
      </c>
      <c r="I387" s="63">
        <f t="shared" si="13"/>
        <v>0</v>
      </c>
      <c r="J387" s="64"/>
    </row>
    <row r="388" spans="1:10" ht="14.5" x14ac:dyDescent="0.35">
      <c r="A388" s="44">
        <v>40</v>
      </c>
      <c r="B388" s="45" t="s">
        <v>254</v>
      </c>
      <c r="C388" s="46" t="s">
        <v>97</v>
      </c>
      <c r="D388" s="47">
        <v>2.1849157143868933E-4</v>
      </c>
      <c r="E388" s="7">
        <v>0</v>
      </c>
      <c r="F388" s="63">
        <f t="shared" si="12"/>
        <v>0</v>
      </c>
      <c r="G388" s="64"/>
      <c r="H388" s="7">
        <v>0</v>
      </c>
      <c r="I388" s="63">
        <f t="shared" si="13"/>
        <v>0</v>
      </c>
      <c r="J388" s="64"/>
    </row>
    <row r="389" spans="1:10" ht="14.5" x14ac:dyDescent="0.35">
      <c r="A389" s="44">
        <v>26</v>
      </c>
      <c r="B389" s="45" t="s">
        <v>255</v>
      </c>
      <c r="C389" s="46" t="s">
        <v>97</v>
      </c>
      <c r="D389" s="47">
        <v>1.5106471224840163E-5</v>
      </c>
      <c r="E389" s="7">
        <v>0</v>
      </c>
      <c r="F389" s="63">
        <f t="shared" si="12"/>
        <v>0</v>
      </c>
      <c r="G389" s="64"/>
      <c r="H389" s="7">
        <v>0</v>
      </c>
      <c r="I389" s="63">
        <f t="shared" si="13"/>
        <v>0</v>
      </c>
      <c r="J389" s="64"/>
    </row>
    <row r="390" spans="1:10" ht="14.5" x14ac:dyDescent="0.35">
      <c r="A390" s="44">
        <v>60</v>
      </c>
      <c r="B390" s="45" t="s">
        <v>1995</v>
      </c>
      <c r="C390" s="46" t="s">
        <v>97</v>
      </c>
      <c r="D390" s="47">
        <v>2.3602799247809885E-5</v>
      </c>
      <c r="E390" s="7">
        <v>0</v>
      </c>
      <c r="F390" s="63">
        <f t="shared" si="12"/>
        <v>0</v>
      </c>
      <c r="G390" s="64"/>
      <c r="H390" s="7">
        <v>0</v>
      </c>
      <c r="I390" s="63">
        <f t="shared" si="13"/>
        <v>0</v>
      </c>
      <c r="J390" s="64"/>
    </row>
    <row r="391" spans="1:10" ht="14.5" x14ac:dyDescent="0.35">
      <c r="A391" s="44">
        <v>20</v>
      </c>
      <c r="B391" s="45" t="s">
        <v>256</v>
      </c>
      <c r="C391" s="46" t="s">
        <v>97</v>
      </c>
      <c r="D391" s="47">
        <v>1.5463317001804893E-5</v>
      </c>
      <c r="E391" s="7">
        <v>0</v>
      </c>
      <c r="F391" s="63">
        <f t="shared" si="12"/>
        <v>0</v>
      </c>
      <c r="G391" s="64"/>
      <c r="H391" s="7">
        <v>0</v>
      </c>
      <c r="I391" s="63">
        <f t="shared" si="13"/>
        <v>0</v>
      </c>
      <c r="J391" s="64"/>
    </row>
    <row r="392" spans="1:10" ht="14.5" x14ac:dyDescent="0.35">
      <c r="A392" s="44">
        <v>66</v>
      </c>
      <c r="B392" s="45" t="s">
        <v>257</v>
      </c>
      <c r="C392" s="46" t="s">
        <v>97</v>
      </c>
      <c r="D392" s="47">
        <v>1.3240677590996012E-4</v>
      </c>
      <c r="E392" s="7">
        <v>0</v>
      </c>
      <c r="F392" s="63">
        <f t="shared" si="12"/>
        <v>0</v>
      </c>
      <c r="G392" s="64"/>
      <c r="H392" s="7">
        <v>0</v>
      </c>
      <c r="I392" s="63">
        <f t="shared" si="13"/>
        <v>0</v>
      </c>
      <c r="J392" s="64"/>
    </row>
    <row r="393" spans="1:10" ht="14.5" x14ac:dyDescent="0.35">
      <c r="A393" s="44">
        <v>20</v>
      </c>
      <c r="B393" s="45" t="s">
        <v>258</v>
      </c>
      <c r="C393" s="46" t="s">
        <v>97</v>
      </c>
      <c r="D393" s="47">
        <v>1.3220286403740886E-5</v>
      </c>
      <c r="E393" s="7">
        <v>0</v>
      </c>
      <c r="F393" s="63">
        <f t="shared" si="12"/>
        <v>0</v>
      </c>
      <c r="G393" s="64"/>
      <c r="H393" s="7">
        <v>0</v>
      </c>
      <c r="I393" s="63">
        <f t="shared" si="13"/>
        <v>0</v>
      </c>
      <c r="J393" s="64"/>
    </row>
    <row r="394" spans="1:10" ht="14.5" x14ac:dyDescent="0.35">
      <c r="A394" s="44">
        <v>10</v>
      </c>
      <c r="B394" s="45" t="s">
        <v>1996</v>
      </c>
      <c r="C394" s="46" t="s">
        <v>97</v>
      </c>
      <c r="D394" s="47">
        <v>1.1932243075458677E-4</v>
      </c>
      <c r="E394" s="7">
        <v>0</v>
      </c>
      <c r="F394" s="63">
        <f t="shared" si="12"/>
        <v>0</v>
      </c>
      <c r="G394" s="64"/>
      <c r="H394" s="7">
        <v>0</v>
      </c>
      <c r="I394" s="63">
        <f t="shared" si="13"/>
        <v>0</v>
      </c>
      <c r="J394" s="64"/>
    </row>
    <row r="395" spans="1:10" ht="14.5" x14ac:dyDescent="0.35">
      <c r="A395" s="44">
        <v>47</v>
      </c>
      <c r="B395" s="45" t="s">
        <v>259</v>
      </c>
      <c r="C395" s="46" t="s">
        <v>97</v>
      </c>
      <c r="D395" s="47">
        <v>7.8755862976115528E-4</v>
      </c>
      <c r="E395" s="7">
        <v>0</v>
      </c>
      <c r="F395" s="63">
        <f t="shared" si="12"/>
        <v>0</v>
      </c>
      <c r="G395" s="64"/>
      <c r="H395" s="7">
        <v>0</v>
      </c>
      <c r="I395" s="63">
        <f t="shared" si="13"/>
        <v>0</v>
      </c>
      <c r="J395" s="64"/>
    </row>
    <row r="396" spans="1:10" ht="14.5" x14ac:dyDescent="0.35">
      <c r="A396" s="44">
        <v>60</v>
      </c>
      <c r="B396" s="45" t="s">
        <v>1997</v>
      </c>
      <c r="C396" s="46" t="s">
        <v>97</v>
      </c>
      <c r="D396" s="47">
        <v>5.0094350023429476E-5</v>
      </c>
      <c r="E396" s="7">
        <v>0</v>
      </c>
      <c r="F396" s="63">
        <f t="shared" si="12"/>
        <v>0</v>
      </c>
      <c r="G396" s="64"/>
      <c r="H396" s="7">
        <v>0</v>
      </c>
      <c r="I396" s="63">
        <f t="shared" si="13"/>
        <v>0</v>
      </c>
      <c r="J396" s="64"/>
    </row>
    <row r="397" spans="1:10" ht="14.5" x14ac:dyDescent="0.35">
      <c r="A397" s="44">
        <v>13</v>
      </c>
      <c r="B397" s="45" t="s">
        <v>260</v>
      </c>
      <c r="C397" s="46" t="s">
        <v>97</v>
      </c>
      <c r="D397" s="47">
        <v>3.8308243789965878E-4</v>
      </c>
      <c r="E397" s="7">
        <v>0</v>
      </c>
      <c r="F397" s="63">
        <f t="shared" ref="F397:F460" si="14">+IF(E397=1,D397/$D$8,0)</f>
        <v>0</v>
      </c>
      <c r="G397" s="64"/>
      <c r="H397" s="7">
        <v>0</v>
      </c>
      <c r="I397" s="63">
        <f t="shared" ref="I397:I460" si="15">IF(H397=1,D397/$D$8,0)</f>
        <v>0</v>
      </c>
      <c r="J397" s="64"/>
    </row>
    <row r="398" spans="1:10" ht="14.5" x14ac:dyDescent="0.35">
      <c r="A398" s="44">
        <v>40</v>
      </c>
      <c r="B398" s="45" t="s">
        <v>261</v>
      </c>
      <c r="C398" s="46" t="s">
        <v>97</v>
      </c>
      <c r="D398" s="47">
        <v>2.0139695945647427E-4</v>
      </c>
      <c r="E398" s="7">
        <v>0</v>
      </c>
      <c r="F398" s="63">
        <f t="shared" si="14"/>
        <v>0</v>
      </c>
      <c r="G398" s="64"/>
      <c r="H398" s="7">
        <v>0</v>
      </c>
      <c r="I398" s="63">
        <f t="shared" si="15"/>
        <v>0</v>
      </c>
      <c r="J398" s="64"/>
    </row>
    <row r="399" spans="1:10" ht="14.5" x14ac:dyDescent="0.35">
      <c r="A399" s="44">
        <v>10</v>
      </c>
      <c r="B399" s="45" t="s">
        <v>1998</v>
      </c>
      <c r="C399" s="46" t="s">
        <v>97</v>
      </c>
      <c r="D399" s="47">
        <v>1.9983363510024783E-5</v>
      </c>
      <c r="E399" s="7">
        <v>0</v>
      </c>
      <c r="F399" s="63">
        <f t="shared" si="14"/>
        <v>0</v>
      </c>
      <c r="G399" s="64"/>
      <c r="H399" s="7">
        <v>0</v>
      </c>
      <c r="I399" s="63">
        <f t="shared" si="15"/>
        <v>0</v>
      </c>
      <c r="J399" s="64"/>
    </row>
    <row r="400" spans="1:10" ht="14.5" x14ac:dyDescent="0.35">
      <c r="A400" s="44">
        <v>30</v>
      </c>
      <c r="B400" s="45" t="s">
        <v>262</v>
      </c>
      <c r="C400" s="46" t="s">
        <v>97</v>
      </c>
      <c r="D400" s="47">
        <v>3.4885922862313677E-5</v>
      </c>
      <c r="E400" s="7">
        <v>0</v>
      </c>
      <c r="F400" s="63">
        <f t="shared" si="14"/>
        <v>0</v>
      </c>
      <c r="G400" s="64"/>
      <c r="H400" s="7">
        <v>0</v>
      </c>
      <c r="I400" s="63">
        <f t="shared" si="15"/>
        <v>0</v>
      </c>
      <c r="J400" s="64"/>
    </row>
    <row r="401" spans="1:10" ht="14.5" x14ac:dyDescent="0.35">
      <c r="A401" s="44">
        <v>10</v>
      </c>
      <c r="B401" s="45" t="s">
        <v>1999</v>
      </c>
      <c r="C401" s="46" t="s">
        <v>97</v>
      </c>
      <c r="D401" s="47">
        <v>8.7206310827761213E-5</v>
      </c>
      <c r="E401" s="7">
        <v>0</v>
      </c>
      <c r="F401" s="63">
        <f t="shared" si="14"/>
        <v>0</v>
      </c>
      <c r="G401" s="64"/>
      <c r="H401" s="7">
        <v>0</v>
      </c>
      <c r="I401" s="63">
        <f t="shared" si="15"/>
        <v>0</v>
      </c>
      <c r="J401" s="64"/>
    </row>
    <row r="402" spans="1:10" ht="14.5" x14ac:dyDescent="0.35">
      <c r="A402" s="44">
        <v>40</v>
      </c>
      <c r="B402" s="45" t="s">
        <v>263</v>
      </c>
      <c r="C402" s="46" t="s">
        <v>97</v>
      </c>
      <c r="D402" s="47">
        <v>1.4581398153020635E-4</v>
      </c>
      <c r="E402" s="7">
        <v>0</v>
      </c>
      <c r="F402" s="63">
        <f t="shared" si="14"/>
        <v>0</v>
      </c>
      <c r="G402" s="64"/>
      <c r="H402" s="7">
        <v>0</v>
      </c>
      <c r="I402" s="63">
        <f t="shared" si="15"/>
        <v>0</v>
      </c>
      <c r="J402" s="64"/>
    </row>
    <row r="403" spans="1:10" ht="14.5" x14ac:dyDescent="0.35">
      <c r="A403" s="44">
        <v>15</v>
      </c>
      <c r="B403" s="45" t="s">
        <v>264</v>
      </c>
      <c r="C403" s="46" t="s">
        <v>97</v>
      </c>
      <c r="D403" s="47">
        <v>6.9634205210655233E-4</v>
      </c>
      <c r="E403" s="7">
        <v>0</v>
      </c>
      <c r="F403" s="63">
        <f t="shared" si="14"/>
        <v>0</v>
      </c>
      <c r="G403" s="64"/>
      <c r="H403" s="7">
        <v>0</v>
      </c>
      <c r="I403" s="63">
        <f t="shared" si="15"/>
        <v>0</v>
      </c>
      <c r="J403" s="64"/>
    </row>
    <row r="404" spans="1:10" ht="14.5" x14ac:dyDescent="0.35">
      <c r="A404" s="44">
        <v>10</v>
      </c>
      <c r="B404" s="45" t="s">
        <v>2000</v>
      </c>
      <c r="C404" s="46" t="s">
        <v>97</v>
      </c>
      <c r="D404" s="47">
        <v>3.2778833512617186E-5</v>
      </c>
      <c r="E404" s="7">
        <v>0</v>
      </c>
      <c r="F404" s="63">
        <f t="shared" si="14"/>
        <v>0</v>
      </c>
      <c r="G404" s="64"/>
      <c r="H404" s="7">
        <v>0</v>
      </c>
      <c r="I404" s="63">
        <f t="shared" si="15"/>
        <v>0</v>
      </c>
      <c r="J404" s="64"/>
    </row>
    <row r="405" spans="1:10" ht="14.5" x14ac:dyDescent="0.35">
      <c r="A405" s="44">
        <v>10</v>
      </c>
      <c r="B405" s="45" t="s">
        <v>2001</v>
      </c>
      <c r="C405" s="46" t="s">
        <v>97</v>
      </c>
      <c r="D405" s="47">
        <v>4.1275161535586902E-5</v>
      </c>
      <c r="E405" s="7">
        <v>0</v>
      </c>
      <c r="F405" s="63">
        <f t="shared" si="14"/>
        <v>0</v>
      </c>
      <c r="G405" s="64"/>
      <c r="H405" s="7">
        <v>0</v>
      </c>
      <c r="I405" s="63">
        <f t="shared" si="15"/>
        <v>0</v>
      </c>
      <c r="J405" s="64"/>
    </row>
    <row r="406" spans="1:10" ht="14.5" x14ac:dyDescent="0.35">
      <c r="A406" s="44">
        <v>67</v>
      </c>
      <c r="B406" s="45" t="s">
        <v>265</v>
      </c>
      <c r="C406" s="46" t="s">
        <v>97</v>
      </c>
      <c r="D406" s="47">
        <v>1.4418268654979615E-4</v>
      </c>
      <c r="E406" s="7">
        <v>0</v>
      </c>
      <c r="F406" s="63">
        <f t="shared" si="14"/>
        <v>0</v>
      </c>
      <c r="G406" s="64"/>
      <c r="H406" s="7">
        <v>0</v>
      </c>
      <c r="I406" s="63">
        <f t="shared" si="15"/>
        <v>0</v>
      </c>
      <c r="J406" s="64"/>
    </row>
    <row r="407" spans="1:10" ht="14.5" x14ac:dyDescent="0.35">
      <c r="A407" s="44">
        <v>60</v>
      </c>
      <c r="B407" s="45" t="s">
        <v>2002</v>
      </c>
      <c r="C407" s="46" t="s">
        <v>97</v>
      </c>
      <c r="D407" s="47">
        <v>2.2906100349926367E-5</v>
      </c>
      <c r="E407" s="7">
        <v>0</v>
      </c>
      <c r="F407" s="63">
        <f t="shared" si="14"/>
        <v>0</v>
      </c>
      <c r="G407" s="64"/>
      <c r="H407" s="7">
        <v>0</v>
      </c>
      <c r="I407" s="63">
        <f t="shared" si="15"/>
        <v>0</v>
      </c>
      <c r="J407" s="64"/>
    </row>
    <row r="408" spans="1:10" ht="14.5" x14ac:dyDescent="0.35">
      <c r="A408" s="44">
        <v>40</v>
      </c>
      <c r="B408" s="45" t="s">
        <v>266</v>
      </c>
      <c r="C408" s="46" t="s">
        <v>97</v>
      </c>
      <c r="D408" s="47">
        <v>3.1895215398228332E-5</v>
      </c>
      <c r="E408" s="7">
        <v>0</v>
      </c>
      <c r="F408" s="63">
        <f t="shared" si="14"/>
        <v>0</v>
      </c>
      <c r="G408" s="64"/>
      <c r="H408" s="7">
        <v>0</v>
      </c>
      <c r="I408" s="63">
        <f t="shared" si="15"/>
        <v>0</v>
      </c>
      <c r="J408" s="64"/>
    </row>
    <row r="409" spans="1:10" ht="14.5" x14ac:dyDescent="0.35">
      <c r="A409" s="44">
        <v>17</v>
      </c>
      <c r="B409" s="45" t="s">
        <v>267</v>
      </c>
      <c r="C409" s="46" t="s">
        <v>97</v>
      </c>
      <c r="D409" s="47">
        <v>3.2371009767514636E-5</v>
      </c>
      <c r="E409" s="7">
        <v>0</v>
      </c>
      <c r="F409" s="63">
        <f t="shared" si="14"/>
        <v>0</v>
      </c>
      <c r="G409" s="64"/>
      <c r="H409" s="7">
        <v>0</v>
      </c>
      <c r="I409" s="63">
        <f t="shared" si="15"/>
        <v>0</v>
      </c>
      <c r="J409" s="64"/>
    </row>
    <row r="410" spans="1:10" ht="14.5" x14ac:dyDescent="0.35">
      <c r="A410" s="44">
        <v>48</v>
      </c>
      <c r="B410" s="45" t="s">
        <v>268</v>
      </c>
      <c r="C410" s="46" t="s">
        <v>97</v>
      </c>
      <c r="D410" s="47">
        <v>8.1620824785460925E-4</v>
      </c>
      <c r="E410" s="7">
        <v>0</v>
      </c>
      <c r="F410" s="63">
        <f t="shared" si="14"/>
        <v>0</v>
      </c>
      <c r="G410" s="64"/>
      <c r="H410" s="7">
        <v>0</v>
      </c>
      <c r="I410" s="63">
        <f t="shared" si="15"/>
        <v>0</v>
      </c>
      <c r="J410" s="64"/>
    </row>
    <row r="411" spans="1:10" ht="14.5" x14ac:dyDescent="0.35">
      <c r="A411" s="44">
        <v>35</v>
      </c>
      <c r="B411" s="45" t="s">
        <v>269</v>
      </c>
      <c r="C411" s="46" t="s">
        <v>97</v>
      </c>
      <c r="D411" s="47">
        <v>1.0826021166868018E-4</v>
      </c>
      <c r="E411" s="7">
        <v>0</v>
      </c>
      <c r="F411" s="63">
        <f t="shared" si="14"/>
        <v>0</v>
      </c>
      <c r="G411" s="64"/>
      <c r="H411" s="7">
        <v>0</v>
      </c>
      <c r="I411" s="63">
        <f t="shared" si="15"/>
        <v>0</v>
      </c>
      <c r="J411" s="64"/>
    </row>
    <row r="412" spans="1:10" ht="14.5" x14ac:dyDescent="0.35">
      <c r="A412" s="44">
        <v>36</v>
      </c>
      <c r="B412" s="45" t="s">
        <v>270</v>
      </c>
      <c r="C412" s="46" t="s">
        <v>97</v>
      </c>
      <c r="D412" s="47">
        <v>3.749089703415619E-4</v>
      </c>
      <c r="E412" s="7">
        <v>0</v>
      </c>
      <c r="F412" s="63">
        <f t="shared" si="14"/>
        <v>0</v>
      </c>
      <c r="G412" s="64"/>
      <c r="H412" s="7">
        <v>0</v>
      </c>
      <c r="I412" s="63">
        <f t="shared" si="15"/>
        <v>0</v>
      </c>
      <c r="J412" s="64"/>
    </row>
    <row r="413" spans="1:10" ht="14.5" x14ac:dyDescent="0.35">
      <c r="A413" s="44">
        <v>18</v>
      </c>
      <c r="B413" s="45" t="s">
        <v>271</v>
      </c>
      <c r="C413" s="46" t="s">
        <v>97</v>
      </c>
      <c r="D413" s="47">
        <v>2.1874646127937843E-4</v>
      </c>
      <c r="E413" s="7">
        <v>0</v>
      </c>
      <c r="F413" s="63">
        <f t="shared" si="14"/>
        <v>0</v>
      </c>
      <c r="G413" s="64"/>
      <c r="H413" s="7">
        <v>0</v>
      </c>
      <c r="I413" s="63">
        <f t="shared" si="15"/>
        <v>0</v>
      </c>
      <c r="J413" s="64"/>
    </row>
    <row r="414" spans="1:10" ht="14.5" x14ac:dyDescent="0.35">
      <c r="A414" s="44">
        <v>20</v>
      </c>
      <c r="B414" s="45" t="s">
        <v>272</v>
      </c>
      <c r="C414" s="46" t="s">
        <v>97</v>
      </c>
      <c r="D414" s="47">
        <v>3.7213916740607379E-6</v>
      </c>
      <c r="E414" s="7">
        <v>0</v>
      </c>
      <c r="F414" s="63">
        <f t="shared" si="14"/>
        <v>0</v>
      </c>
      <c r="G414" s="64"/>
      <c r="H414" s="7">
        <v>0</v>
      </c>
      <c r="I414" s="63">
        <f t="shared" si="15"/>
        <v>0</v>
      </c>
      <c r="J414" s="64"/>
    </row>
    <row r="415" spans="1:10" ht="14.5" x14ac:dyDescent="0.35">
      <c r="A415" s="44">
        <v>20</v>
      </c>
      <c r="B415" s="45" t="s">
        <v>273</v>
      </c>
      <c r="C415" s="46" t="s">
        <v>97</v>
      </c>
      <c r="D415" s="47">
        <v>1.2421631569581731E-5</v>
      </c>
      <c r="E415" s="7">
        <v>0</v>
      </c>
      <c r="F415" s="63">
        <f t="shared" si="14"/>
        <v>0</v>
      </c>
      <c r="G415" s="64"/>
      <c r="H415" s="7">
        <v>0</v>
      </c>
      <c r="I415" s="63">
        <f t="shared" si="15"/>
        <v>0</v>
      </c>
      <c r="J415" s="64"/>
    </row>
    <row r="416" spans="1:10" ht="14.5" x14ac:dyDescent="0.35">
      <c r="A416" s="44">
        <v>10</v>
      </c>
      <c r="B416" s="45" t="s">
        <v>2003</v>
      </c>
      <c r="C416" s="46" t="s">
        <v>97</v>
      </c>
      <c r="D416" s="47">
        <v>3.7723696421985562E-5</v>
      </c>
      <c r="E416" s="7">
        <v>0</v>
      </c>
      <c r="F416" s="63">
        <f t="shared" si="14"/>
        <v>0</v>
      </c>
      <c r="G416" s="64"/>
      <c r="H416" s="7">
        <v>0</v>
      </c>
      <c r="I416" s="63">
        <f t="shared" si="15"/>
        <v>0</v>
      </c>
      <c r="J416" s="64"/>
    </row>
    <row r="417" spans="1:10" ht="14.5" x14ac:dyDescent="0.35">
      <c r="A417" s="44">
        <v>40</v>
      </c>
      <c r="B417" s="45" t="s">
        <v>274</v>
      </c>
      <c r="C417" s="46" t="s">
        <v>97</v>
      </c>
      <c r="D417" s="47">
        <v>1.089552113009591E-3</v>
      </c>
      <c r="E417" s="7">
        <v>0</v>
      </c>
      <c r="F417" s="63">
        <f t="shared" si="14"/>
        <v>0</v>
      </c>
      <c r="G417" s="64"/>
      <c r="H417" s="7">
        <v>0</v>
      </c>
      <c r="I417" s="63">
        <f t="shared" si="15"/>
        <v>0</v>
      </c>
      <c r="J417" s="64"/>
    </row>
    <row r="418" spans="1:10" ht="14.5" x14ac:dyDescent="0.35">
      <c r="A418" s="44">
        <v>60</v>
      </c>
      <c r="B418" s="45" t="s">
        <v>2004</v>
      </c>
      <c r="C418" s="46" t="s">
        <v>97</v>
      </c>
      <c r="D418" s="47">
        <v>2.0595099127678605E-5</v>
      </c>
      <c r="E418" s="7">
        <v>0</v>
      </c>
      <c r="F418" s="63">
        <f t="shared" si="14"/>
        <v>0</v>
      </c>
      <c r="G418" s="64"/>
      <c r="H418" s="7">
        <v>0</v>
      </c>
      <c r="I418" s="63">
        <f t="shared" si="15"/>
        <v>0</v>
      </c>
      <c r="J418" s="64"/>
    </row>
    <row r="419" spans="1:10" ht="14.5" x14ac:dyDescent="0.35">
      <c r="A419" s="44">
        <v>60</v>
      </c>
      <c r="B419" s="45" t="s">
        <v>2005</v>
      </c>
      <c r="C419" s="46" t="s">
        <v>97</v>
      </c>
      <c r="D419" s="47">
        <v>1.7539819570618691E-4</v>
      </c>
      <c r="E419" s="7">
        <v>0</v>
      </c>
      <c r="F419" s="63">
        <f t="shared" si="14"/>
        <v>0</v>
      </c>
      <c r="G419" s="64"/>
      <c r="H419" s="7">
        <v>0</v>
      </c>
      <c r="I419" s="63">
        <f t="shared" si="15"/>
        <v>0</v>
      </c>
      <c r="J419" s="64"/>
    </row>
    <row r="420" spans="1:10" ht="14.5" x14ac:dyDescent="0.35">
      <c r="A420" s="44">
        <v>68</v>
      </c>
      <c r="B420" s="45" t="s">
        <v>275</v>
      </c>
      <c r="C420" s="46" t="s">
        <v>97</v>
      </c>
      <c r="D420" s="47">
        <v>1.7222056902559623E-4</v>
      </c>
      <c r="E420" s="7">
        <v>0</v>
      </c>
      <c r="F420" s="63">
        <f t="shared" si="14"/>
        <v>0</v>
      </c>
      <c r="G420" s="64"/>
      <c r="H420" s="7">
        <v>0</v>
      </c>
      <c r="I420" s="63">
        <f t="shared" si="15"/>
        <v>0</v>
      </c>
      <c r="J420" s="64"/>
    </row>
    <row r="421" spans="1:10" ht="14.5" x14ac:dyDescent="0.35">
      <c r="A421" s="44">
        <v>20</v>
      </c>
      <c r="B421" s="45" t="s">
        <v>276</v>
      </c>
      <c r="C421" s="46" t="s">
        <v>97</v>
      </c>
      <c r="D421" s="47">
        <v>1.2523587505857369E-5</v>
      </c>
      <c r="E421" s="7">
        <v>0</v>
      </c>
      <c r="F421" s="63">
        <f t="shared" si="14"/>
        <v>0</v>
      </c>
      <c r="G421" s="64"/>
      <c r="H421" s="7">
        <v>0</v>
      </c>
      <c r="I421" s="63">
        <f t="shared" si="15"/>
        <v>0</v>
      </c>
      <c r="J421" s="64"/>
    </row>
    <row r="422" spans="1:10" ht="14.5" x14ac:dyDescent="0.35">
      <c r="A422" s="44">
        <v>20</v>
      </c>
      <c r="B422" s="45" t="s">
        <v>277</v>
      </c>
      <c r="C422" s="46" t="s">
        <v>97</v>
      </c>
      <c r="D422" s="47">
        <v>2.9567221519934629E-6</v>
      </c>
      <c r="E422" s="7">
        <v>0</v>
      </c>
      <c r="F422" s="63">
        <f t="shared" si="14"/>
        <v>0</v>
      </c>
      <c r="G422" s="64"/>
      <c r="H422" s="7">
        <v>0</v>
      </c>
      <c r="I422" s="63">
        <f t="shared" si="15"/>
        <v>0</v>
      </c>
      <c r="J422" s="64"/>
    </row>
    <row r="423" spans="1:10" ht="14.5" x14ac:dyDescent="0.35">
      <c r="A423" s="44">
        <v>30</v>
      </c>
      <c r="B423" s="45" t="s">
        <v>278</v>
      </c>
      <c r="C423" s="46" t="s">
        <v>97</v>
      </c>
      <c r="D423" s="47">
        <v>5.9644222721247437E-6</v>
      </c>
      <c r="E423" s="7">
        <v>0</v>
      </c>
      <c r="F423" s="63">
        <f t="shared" si="14"/>
        <v>0</v>
      </c>
      <c r="G423" s="64"/>
      <c r="H423" s="7">
        <v>0</v>
      </c>
      <c r="I423" s="63">
        <f t="shared" si="15"/>
        <v>0</v>
      </c>
      <c r="J423" s="64"/>
    </row>
    <row r="424" spans="1:10" ht="14.5" x14ac:dyDescent="0.35">
      <c r="A424" s="44">
        <v>40</v>
      </c>
      <c r="B424" s="45" t="s">
        <v>279</v>
      </c>
      <c r="C424" s="46" t="s">
        <v>97</v>
      </c>
      <c r="D424" s="47">
        <v>2.9757539267649148E-4</v>
      </c>
      <c r="E424" s="7">
        <v>0</v>
      </c>
      <c r="F424" s="63">
        <f t="shared" si="14"/>
        <v>0</v>
      </c>
      <c r="G424" s="64"/>
      <c r="H424" s="7">
        <v>0</v>
      </c>
      <c r="I424" s="63">
        <f t="shared" si="15"/>
        <v>0</v>
      </c>
      <c r="J424" s="64"/>
    </row>
    <row r="425" spans="1:10" ht="14.5" x14ac:dyDescent="0.35">
      <c r="A425" s="44">
        <v>20</v>
      </c>
      <c r="B425" s="45" t="s">
        <v>280</v>
      </c>
      <c r="C425" s="46" t="s">
        <v>97</v>
      </c>
      <c r="D425" s="47">
        <v>4.3841052598523758E-6</v>
      </c>
      <c r="E425" s="7">
        <v>0</v>
      </c>
      <c r="F425" s="63">
        <f t="shared" si="14"/>
        <v>0</v>
      </c>
      <c r="G425" s="64"/>
      <c r="H425" s="7">
        <v>0</v>
      </c>
      <c r="I425" s="63">
        <f t="shared" si="15"/>
        <v>0</v>
      </c>
      <c r="J425" s="64"/>
    </row>
    <row r="426" spans="1:10" ht="14.5" x14ac:dyDescent="0.35">
      <c r="A426" s="51">
        <v>79</v>
      </c>
      <c r="B426" s="50" t="s">
        <v>2006</v>
      </c>
      <c r="C426" s="48" t="s">
        <v>97</v>
      </c>
      <c r="D426" s="49">
        <v>2.0459157879311089E-4</v>
      </c>
      <c r="E426" s="7">
        <v>0</v>
      </c>
      <c r="F426" s="63">
        <f t="shared" si="14"/>
        <v>0</v>
      </c>
      <c r="G426" s="64"/>
      <c r="H426" s="7">
        <v>0</v>
      </c>
      <c r="I426" s="63">
        <f t="shared" si="15"/>
        <v>0</v>
      </c>
      <c r="J426" s="64"/>
    </row>
    <row r="427" spans="1:10" ht="14.5" x14ac:dyDescent="0.35">
      <c r="A427" s="44">
        <v>30</v>
      </c>
      <c r="B427" s="45" t="s">
        <v>281</v>
      </c>
      <c r="C427" s="46" t="s">
        <v>97</v>
      </c>
      <c r="D427" s="47">
        <v>1.549730231389677E-5</v>
      </c>
      <c r="E427" s="7">
        <v>0</v>
      </c>
      <c r="F427" s="63">
        <f t="shared" si="14"/>
        <v>0</v>
      </c>
      <c r="G427" s="64"/>
      <c r="H427" s="7">
        <v>0</v>
      </c>
      <c r="I427" s="63">
        <f t="shared" si="15"/>
        <v>0</v>
      </c>
      <c r="J427" s="64"/>
    </row>
    <row r="428" spans="1:10" ht="14.5" x14ac:dyDescent="0.35">
      <c r="A428" s="44">
        <v>30</v>
      </c>
      <c r="B428" s="45" t="s">
        <v>282</v>
      </c>
      <c r="C428" s="46" t="s">
        <v>97</v>
      </c>
      <c r="D428" s="47">
        <v>1.1011241117768758E-5</v>
      </c>
      <c r="E428" s="7">
        <v>0</v>
      </c>
      <c r="F428" s="63">
        <f t="shared" si="14"/>
        <v>0</v>
      </c>
      <c r="G428" s="64"/>
      <c r="H428" s="7">
        <v>0</v>
      </c>
      <c r="I428" s="63">
        <f t="shared" si="15"/>
        <v>0</v>
      </c>
      <c r="J428" s="64"/>
    </row>
    <row r="429" spans="1:10" ht="14.5" x14ac:dyDescent="0.35">
      <c r="A429" s="44">
        <v>118</v>
      </c>
      <c r="B429" s="45" t="s">
        <v>48</v>
      </c>
      <c r="C429" s="46" t="s">
        <v>97</v>
      </c>
      <c r="D429" s="47">
        <v>5.577669420519162E-4</v>
      </c>
      <c r="E429" s="7">
        <v>0</v>
      </c>
      <c r="F429" s="63">
        <f t="shared" si="14"/>
        <v>0</v>
      </c>
      <c r="G429" s="64"/>
      <c r="H429" s="7">
        <v>0</v>
      </c>
      <c r="I429" s="63">
        <f t="shared" si="15"/>
        <v>0</v>
      </c>
      <c r="J429" s="64"/>
    </row>
    <row r="430" spans="1:10" ht="14.5" x14ac:dyDescent="0.35">
      <c r="A430" s="44">
        <v>119</v>
      </c>
      <c r="B430" s="45" t="s">
        <v>48</v>
      </c>
      <c r="C430" s="46" t="s">
        <v>97</v>
      </c>
      <c r="D430" s="47">
        <v>1.9638412592292212E-4</v>
      </c>
      <c r="E430" s="7">
        <v>0</v>
      </c>
      <c r="F430" s="63">
        <f t="shared" si="14"/>
        <v>0</v>
      </c>
      <c r="G430" s="64"/>
      <c r="H430" s="7">
        <v>0</v>
      </c>
      <c r="I430" s="63">
        <f t="shared" si="15"/>
        <v>0</v>
      </c>
      <c r="J430" s="64"/>
    </row>
    <row r="431" spans="1:10" ht="14.5" x14ac:dyDescent="0.35">
      <c r="A431" s="44">
        <v>121</v>
      </c>
      <c r="B431" s="45" t="s">
        <v>48</v>
      </c>
      <c r="C431" s="46" t="s">
        <v>97</v>
      </c>
      <c r="D431" s="47">
        <v>7.3800804473119592E-4</v>
      </c>
      <c r="E431" s="7">
        <v>0</v>
      </c>
      <c r="F431" s="63">
        <f t="shared" si="14"/>
        <v>0</v>
      </c>
      <c r="G431" s="64"/>
      <c r="H431" s="7">
        <v>0</v>
      </c>
      <c r="I431" s="63">
        <f t="shared" si="15"/>
        <v>0</v>
      </c>
      <c r="J431" s="64"/>
    </row>
    <row r="432" spans="1:10" ht="14.5" x14ac:dyDescent="0.35">
      <c r="A432" s="44">
        <v>122</v>
      </c>
      <c r="B432" s="45" t="s">
        <v>48</v>
      </c>
      <c r="C432" s="46" t="s">
        <v>97</v>
      </c>
      <c r="D432" s="47">
        <v>6.3598413783137546E-4</v>
      </c>
      <c r="E432" s="7">
        <v>0</v>
      </c>
      <c r="F432" s="63">
        <f t="shared" si="14"/>
        <v>0</v>
      </c>
      <c r="G432" s="64"/>
      <c r="H432" s="7">
        <v>0</v>
      </c>
      <c r="I432" s="63">
        <f t="shared" si="15"/>
        <v>0</v>
      </c>
      <c r="J432" s="64"/>
    </row>
    <row r="433" spans="1:10" ht="14.5" x14ac:dyDescent="0.35">
      <c r="A433" s="44">
        <v>123</v>
      </c>
      <c r="B433" s="45" t="s">
        <v>48</v>
      </c>
      <c r="C433" s="46" t="s">
        <v>97</v>
      </c>
      <c r="D433" s="47">
        <v>7.9755031151616774E-4</v>
      </c>
      <c r="E433" s="7">
        <v>0</v>
      </c>
      <c r="F433" s="63">
        <f t="shared" si="14"/>
        <v>0</v>
      </c>
      <c r="G433" s="64"/>
      <c r="H433" s="7">
        <v>0</v>
      </c>
      <c r="I433" s="63">
        <f t="shared" si="15"/>
        <v>0</v>
      </c>
      <c r="J433" s="64"/>
    </row>
    <row r="434" spans="1:10" ht="14.5" x14ac:dyDescent="0.35">
      <c r="A434" s="44">
        <v>124</v>
      </c>
      <c r="B434" s="45" t="s">
        <v>48</v>
      </c>
      <c r="C434" s="46" t="s">
        <v>97</v>
      </c>
      <c r="D434" s="47">
        <v>7.6038737274369817E-4</v>
      </c>
      <c r="E434" s="7">
        <v>0</v>
      </c>
      <c r="F434" s="63">
        <f t="shared" si="14"/>
        <v>0</v>
      </c>
      <c r="G434" s="64"/>
      <c r="H434" s="7">
        <v>0</v>
      </c>
      <c r="I434" s="63">
        <f t="shared" si="15"/>
        <v>0</v>
      </c>
      <c r="J434" s="64"/>
    </row>
    <row r="435" spans="1:10" ht="14.5" x14ac:dyDescent="0.35">
      <c r="A435" s="44">
        <v>125</v>
      </c>
      <c r="B435" s="45" t="s">
        <v>48</v>
      </c>
      <c r="C435" s="46" t="s">
        <v>97</v>
      </c>
      <c r="D435" s="47">
        <v>9.0873326002474946E-4</v>
      </c>
      <c r="E435" s="7">
        <v>0</v>
      </c>
      <c r="F435" s="63">
        <f t="shared" si="14"/>
        <v>0</v>
      </c>
      <c r="G435" s="64"/>
      <c r="H435" s="7">
        <v>0</v>
      </c>
      <c r="I435" s="63">
        <f t="shared" si="15"/>
        <v>0</v>
      </c>
      <c r="J435" s="64"/>
    </row>
    <row r="436" spans="1:10" ht="14.5" x14ac:dyDescent="0.35">
      <c r="A436" s="44">
        <v>126</v>
      </c>
      <c r="B436" s="45" t="s">
        <v>48</v>
      </c>
      <c r="C436" s="46" t="s">
        <v>97</v>
      </c>
      <c r="D436" s="47">
        <v>5.0806342311754339E-4</v>
      </c>
      <c r="E436" s="7">
        <v>0</v>
      </c>
      <c r="F436" s="63">
        <f t="shared" si="14"/>
        <v>0</v>
      </c>
      <c r="G436" s="64"/>
      <c r="H436" s="7">
        <v>0</v>
      </c>
      <c r="I436" s="63">
        <f t="shared" si="15"/>
        <v>0</v>
      </c>
      <c r="J436" s="64"/>
    </row>
    <row r="437" spans="1:10" ht="14.5" x14ac:dyDescent="0.35">
      <c r="A437" s="44">
        <v>127</v>
      </c>
      <c r="B437" s="45" t="s">
        <v>48</v>
      </c>
      <c r="C437" s="46" t="s">
        <v>97</v>
      </c>
      <c r="D437" s="47">
        <v>2.0479549066566215E-4</v>
      </c>
      <c r="E437" s="7">
        <v>0</v>
      </c>
      <c r="F437" s="63">
        <f t="shared" si="14"/>
        <v>0</v>
      </c>
      <c r="G437" s="64"/>
      <c r="H437" s="7">
        <v>0</v>
      </c>
      <c r="I437" s="63">
        <f t="shared" si="15"/>
        <v>0</v>
      </c>
      <c r="J437" s="64"/>
    </row>
    <row r="438" spans="1:10" ht="14.5" x14ac:dyDescent="0.35">
      <c r="A438" s="44">
        <v>128</v>
      </c>
      <c r="B438" s="45" t="s">
        <v>48</v>
      </c>
      <c r="C438" s="46" t="s">
        <v>97</v>
      </c>
      <c r="D438" s="47">
        <v>7.1321575956017019E-4</v>
      </c>
      <c r="E438" s="7">
        <v>0</v>
      </c>
      <c r="F438" s="63">
        <f t="shared" si="14"/>
        <v>0</v>
      </c>
      <c r="G438" s="64"/>
      <c r="H438" s="7">
        <v>0</v>
      </c>
      <c r="I438" s="63">
        <f t="shared" si="15"/>
        <v>0</v>
      </c>
      <c r="J438" s="64"/>
    </row>
    <row r="439" spans="1:10" ht="14.5" x14ac:dyDescent="0.35">
      <c r="A439" s="44">
        <v>131</v>
      </c>
      <c r="B439" s="45" t="s">
        <v>48</v>
      </c>
      <c r="C439" s="46" t="s">
        <v>97</v>
      </c>
      <c r="D439" s="47">
        <v>3.6959026899918284E-4</v>
      </c>
      <c r="E439" s="7">
        <v>0</v>
      </c>
      <c r="F439" s="63">
        <f t="shared" si="14"/>
        <v>0</v>
      </c>
      <c r="G439" s="64"/>
      <c r="H439" s="7">
        <v>0</v>
      </c>
      <c r="I439" s="63">
        <f t="shared" si="15"/>
        <v>0</v>
      </c>
      <c r="J439" s="64"/>
    </row>
    <row r="440" spans="1:10" ht="14.5" x14ac:dyDescent="0.35">
      <c r="A440" s="44">
        <v>132</v>
      </c>
      <c r="B440" s="45" t="s">
        <v>48</v>
      </c>
      <c r="C440" s="46" t="s">
        <v>97</v>
      </c>
      <c r="D440" s="47">
        <v>1.7718752238782434E-3</v>
      </c>
      <c r="E440" s="7">
        <v>0</v>
      </c>
      <c r="F440" s="63">
        <f t="shared" si="14"/>
        <v>0</v>
      </c>
      <c r="G440" s="64"/>
      <c r="H440" s="7">
        <v>0</v>
      </c>
      <c r="I440" s="63">
        <f t="shared" si="15"/>
        <v>0</v>
      </c>
      <c r="J440" s="64"/>
    </row>
    <row r="441" spans="1:10" ht="14.5" x14ac:dyDescent="0.35">
      <c r="A441" s="44">
        <v>133</v>
      </c>
      <c r="B441" s="45" t="s">
        <v>48</v>
      </c>
      <c r="C441" s="46" t="s">
        <v>97</v>
      </c>
      <c r="D441" s="47">
        <v>1.9434160866620021E-3</v>
      </c>
      <c r="E441" s="7">
        <v>0</v>
      </c>
      <c r="F441" s="63">
        <f t="shared" si="14"/>
        <v>0</v>
      </c>
      <c r="G441" s="64"/>
      <c r="H441" s="7">
        <v>0</v>
      </c>
      <c r="I441" s="63">
        <f t="shared" si="15"/>
        <v>0</v>
      </c>
      <c r="J441" s="64"/>
    </row>
    <row r="442" spans="1:10" ht="14.5" x14ac:dyDescent="0.35">
      <c r="A442" s="44">
        <v>134</v>
      </c>
      <c r="B442" s="45" t="s">
        <v>48</v>
      </c>
      <c r="C442" s="46" t="s">
        <v>97</v>
      </c>
      <c r="D442" s="47">
        <v>4.7113838152971696E-4</v>
      </c>
      <c r="E442" s="7">
        <v>0</v>
      </c>
      <c r="F442" s="63">
        <f t="shared" si="14"/>
        <v>0</v>
      </c>
      <c r="G442" s="64"/>
      <c r="H442" s="7">
        <v>0</v>
      </c>
      <c r="I442" s="63">
        <f t="shared" si="15"/>
        <v>0</v>
      </c>
      <c r="J442" s="64"/>
    </row>
    <row r="443" spans="1:10" ht="14.5" x14ac:dyDescent="0.35">
      <c r="A443" s="44">
        <v>135</v>
      </c>
      <c r="B443" s="45" t="s">
        <v>48</v>
      </c>
      <c r="C443" s="46" t="s">
        <v>97</v>
      </c>
      <c r="D443" s="47">
        <v>1.3276871948373864E-3</v>
      </c>
      <c r="E443" s="7">
        <v>0</v>
      </c>
      <c r="F443" s="63">
        <f t="shared" si="14"/>
        <v>0</v>
      </c>
      <c r="G443" s="64"/>
      <c r="H443" s="7">
        <v>0</v>
      </c>
      <c r="I443" s="63">
        <f t="shared" si="15"/>
        <v>0</v>
      </c>
      <c r="J443" s="64"/>
    </row>
    <row r="444" spans="1:10" ht="14.5" x14ac:dyDescent="0.35">
      <c r="A444" s="44">
        <v>136</v>
      </c>
      <c r="B444" s="45" t="s">
        <v>48</v>
      </c>
      <c r="C444" s="46" t="s">
        <v>97</v>
      </c>
      <c r="D444" s="47">
        <v>7.283392234410564E-4</v>
      </c>
      <c r="E444" s="7">
        <v>0</v>
      </c>
      <c r="F444" s="63">
        <f t="shared" si="14"/>
        <v>0</v>
      </c>
      <c r="G444" s="64"/>
      <c r="H444" s="7">
        <v>0</v>
      </c>
      <c r="I444" s="63">
        <f t="shared" si="15"/>
        <v>0</v>
      </c>
      <c r="J444" s="64"/>
    </row>
    <row r="445" spans="1:10" ht="14.5" x14ac:dyDescent="0.35">
      <c r="A445" s="44">
        <v>137</v>
      </c>
      <c r="B445" s="45" t="s">
        <v>48</v>
      </c>
      <c r="C445" s="46" t="s">
        <v>97</v>
      </c>
      <c r="D445" s="47">
        <v>7.2755756126294312E-4</v>
      </c>
      <c r="E445" s="7">
        <v>0</v>
      </c>
      <c r="F445" s="63">
        <f t="shared" si="14"/>
        <v>0</v>
      </c>
      <c r="G445" s="64"/>
      <c r="H445" s="7">
        <v>0</v>
      </c>
      <c r="I445" s="63">
        <f t="shared" si="15"/>
        <v>0</v>
      </c>
      <c r="J445" s="64"/>
    </row>
    <row r="446" spans="1:10" ht="14.5" x14ac:dyDescent="0.35">
      <c r="A446" s="44">
        <v>138</v>
      </c>
      <c r="B446" s="45" t="s">
        <v>48</v>
      </c>
      <c r="C446" s="46" t="s">
        <v>97</v>
      </c>
      <c r="D446" s="47">
        <v>4.7851319425365468E-4</v>
      </c>
      <c r="E446" s="7">
        <v>0</v>
      </c>
      <c r="F446" s="63">
        <f t="shared" si="14"/>
        <v>0</v>
      </c>
      <c r="G446" s="64"/>
      <c r="H446" s="7">
        <v>0</v>
      </c>
      <c r="I446" s="63">
        <f t="shared" si="15"/>
        <v>0</v>
      </c>
      <c r="J446" s="64"/>
    </row>
    <row r="447" spans="1:10" ht="14.5" x14ac:dyDescent="0.35">
      <c r="A447" s="44">
        <v>139</v>
      </c>
      <c r="B447" s="45" t="s">
        <v>48</v>
      </c>
      <c r="C447" s="46" t="s">
        <v>97</v>
      </c>
      <c r="D447" s="47">
        <v>1.4594312571615548E-3</v>
      </c>
      <c r="E447" s="7">
        <v>0</v>
      </c>
      <c r="F447" s="63">
        <f t="shared" si="14"/>
        <v>0</v>
      </c>
      <c r="G447" s="64"/>
      <c r="H447" s="7">
        <v>0</v>
      </c>
      <c r="I447" s="63">
        <f t="shared" si="15"/>
        <v>0</v>
      </c>
      <c r="J447" s="64"/>
    </row>
    <row r="448" spans="1:10" ht="14.5" x14ac:dyDescent="0.35">
      <c r="A448" s="44">
        <v>141</v>
      </c>
      <c r="B448" s="45" t="s">
        <v>48</v>
      </c>
      <c r="C448" s="46" t="s">
        <v>97</v>
      </c>
      <c r="D448" s="47">
        <v>8.2217267012673397E-4</v>
      </c>
      <c r="E448" s="7">
        <v>0</v>
      </c>
      <c r="F448" s="63">
        <f t="shared" si="14"/>
        <v>0</v>
      </c>
      <c r="G448" s="64"/>
      <c r="H448" s="7">
        <v>0</v>
      </c>
      <c r="I448" s="63">
        <f t="shared" si="15"/>
        <v>0</v>
      </c>
      <c r="J448" s="64"/>
    </row>
    <row r="449" spans="1:10" ht="14.5" x14ac:dyDescent="0.35">
      <c r="A449" s="44">
        <v>142</v>
      </c>
      <c r="B449" s="45" t="s">
        <v>48</v>
      </c>
      <c r="C449" s="46" t="s">
        <v>97</v>
      </c>
      <c r="D449" s="47">
        <v>7.2771049516735656E-4</v>
      </c>
      <c r="E449" s="7">
        <v>0</v>
      </c>
      <c r="F449" s="63">
        <f t="shared" si="14"/>
        <v>0</v>
      </c>
      <c r="G449" s="64"/>
      <c r="H449" s="7">
        <v>0</v>
      </c>
      <c r="I449" s="63">
        <f t="shared" si="15"/>
        <v>0</v>
      </c>
      <c r="J449" s="64"/>
    </row>
    <row r="450" spans="1:10" ht="14.5" x14ac:dyDescent="0.35">
      <c r="A450" s="44">
        <v>143</v>
      </c>
      <c r="B450" s="45" t="s">
        <v>48</v>
      </c>
      <c r="C450" s="46" t="s">
        <v>97</v>
      </c>
      <c r="D450" s="47">
        <v>6.7931541074852102E-4</v>
      </c>
      <c r="E450" s="7">
        <v>0</v>
      </c>
      <c r="F450" s="63">
        <f t="shared" si="14"/>
        <v>0</v>
      </c>
      <c r="G450" s="64"/>
      <c r="H450" s="7">
        <v>0</v>
      </c>
      <c r="I450" s="63">
        <f t="shared" si="15"/>
        <v>0</v>
      </c>
      <c r="J450" s="64"/>
    </row>
    <row r="451" spans="1:10" ht="14.5" x14ac:dyDescent="0.35">
      <c r="A451" s="44">
        <v>144</v>
      </c>
      <c r="B451" s="45" t="s">
        <v>48</v>
      </c>
      <c r="C451" s="46" t="s">
        <v>97</v>
      </c>
      <c r="D451" s="47">
        <v>8.3998097366287845E-4</v>
      </c>
      <c r="E451" s="7">
        <v>0</v>
      </c>
      <c r="F451" s="63">
        <f t="shared" si="14"/>
        <v>0</v>
      </c>
      <c r="G451" s="64"/>
      <c r="H451" s="7">
        <v>0</v>
      </c>
      <c r="I451" s="63">
        <f t="shared" si="15"/>
        <v>0</v>
      </c>
      <c r="J451" s="64"/>
    </row>
    <row r="452" spans="1:10" ht="14.5" x14ac:dyDescent="0.35">
      <c r="A452" s="44">
        <v>145</v>
      </c>
      <c r="B452" s="45" t="s">
        <v>48</v>
      </c>
      <c r="C452" s="46" t="s">
        <v>97</v>
      </c>
      <c r="D452" s="47">
        <v>3.3079603524630312E-4</v>
      </c>
      <c r="E452" s="7">
        <v>0</v>
      </c>
      <c r="F452" s="63">
        <f t="shared" si="14"/>
        <v>0</v>
      </c>
      <c r="G452" s="64"/>
      <c r="H452" s="7">
        <v>0</v>
      </c>
      <c r="I452" s="63">
        <f t="shared" si="15"/>
        <v>0</v>
      </c>
      <c r="J452" s="64"/>
    </row>
    <row r="453" spans="1:10" ht="14.5" x14ac:dyDescent="0.35">
      <c r="A453" s="44">
        <v>146</v>
      </c>
      <c r="B453" s="45" t="s">
        <v>48</v>
      </c>
      <c r="C453" s="46" t="s">
        <v>97</v>
      </c>
      <c r="D453" s="47">
        <v>1.0233487250546111E-3</v>
      </c>
      <c r="E453" s="7">
        <v>0</v>
      </c>
      <c r="F453" s="63">
        <f t="shared" si="14"/>
        <v>0</v>
      </c>
      <c r="G453" s="64"/>
      <c r="H453" s="7">
        <v>0</v>
      </c>
      <c r="I453" s="63">
        <f t="shared" si="15"/>
        <v>0</v>
      </c>
      <c r="J453" s="64"/>
    </row>
    <row r="454" spans="1:10" ht="14.5" x14ac:dyDescent="0.35">
      <c r="A454" s="44">
        <v>147</v>
      </c>
      <c r="B454" s="45" t="s">
        <v>48</v>
      </c>
      <c r="C454" s="46" t="s">
        <v>97</v>
      </c>
      <c r="D454" s="47">
        <v>3.8743255784741925E-4</v>
      </c>
      <c r="E454" s="7">
        <v>0</v>
      </c>
      <c r="F454" s="63">
        <f t="shared" si="14"/>
        <v>0</v>
      </c>
      <c r="G454" s="64"/>
      <c r="H454" s="7">
        <v>0</v>
      </c>
      <c r="I454" s="63">
        <f t="shared" si="15"/>
        <v>0</v>
      </c>
      <c r="J454" s="64"/>
    </row>
    <row r="455" spans="1:10" ht="14.5" x14ac:dyDescent="0.35">
      <c r="A455" s="44">
        <v>148</v>
      </c>
      <c r="B455" s="45" t="s">
        <v>48</v>
      </c>
      <c r="C455" s="46" t="s">
        <v>97</v>
      </c>
      <c r="D455" s="47">
        <v>1.0058462893272934E-3</v>
      </c>
      <c r="E455" s="7">
        <v>0</v>
      </c>
      <c r="F455" s="63">
        <f t="shared" si="14"/>
        <v>0</v>
      </c>
      <c r="G455" s="64"/>
      <c r="H455" s="7">
        <v>0</v>
      </c>
      <c r="I455" s="63">
        <f t="shared" si="15"/>
        <v>0</v>
      </c>
      <c r="J455" s="64"/>
    </row>
    <row r="456" spans="1:10" ht="14.5" x14ac:dyDescent="0.35">
      <c r="A456" s="44">
        <v>149</v>
      </c>
      <c r="B456" s="45" t="s">
        <v>48</v>
      </c>
      <c r="C456" s="46" t="s">
        <v>97</v>
      </c>
      <c r="D456" s="47">
        <v>6.1980712927564119E-4</v>
      </c>
      <c r="E456" s="7">
        <v>0</v>
      </c>
      <c r="F456" s="63">
        <f t="shared" si="14"/>
        <v>0</v>
      </c>
      <c r="G456" s="64"/>
      <c r="H456" s="7">
        <v>0</v>
      </c>
      <c r="I456" s="63">
        <f t="shared" si="15"/>
        <v>0</v>
      </c>
      <c r="J456" s="64"/>
    </row>
    <row r="457" spans="1:10" ht="14.5" x14ac:dyDescent="0.35">
      <c r="A457" s="44">
        <v>151</v>
      </c>
      <c r="B457" s="45" t="s">
        <v>48</v>
      </c>
      <c r="C457" s="46" t="s">
        <v>97</v>
      </c>
      <c r="D457" s="47">
        <v>5.5346780007229355E-4</v>
      </c>
      <c r="E457" s="7">
        <v>0</v>
      </c>
      <c r="F457" s="63">
        <f t="shared" si="14"/>
        <v>0</v>
      </c>
      <c r="G457" s="64"/>
      <c r="H457" s="7">
        <v>0</v>
      </c>
      <c r="I457" s="63">
        <f t="shared" si="15"/>
        <v>0</v>
      </c>
      <c r="J457" s="64"/>
    </row>
    <row r="458" spans="1:10" ht="14.5" x14ac:dyDescent="0.35">
      <c r="A458" s="44">
        <v>152</v>
      </c>
      <c r="B458" s="45" t="s">
        <v>48</v>
      </c>
      <c r="C458" s="46" t="s">
        <v>97</v>
      </c>
      <c r="D458" s="47">
        <v>8.0271607895413325E-4</v>
      </c>
      <c r="E458" s="7">
        <v>0</v>
      </c>
      <c r="F458" s="63">
        <f t="shared" si="14"/>
        <v>0</v>
      </c>
      <c r="G458" s="64"/>
      <c r="H458" s="7">
        <v>0</v>
      </c>
      <c r="I458" s="63">
        <f t="shared" si="15"/>
        <v>0</v>
      </c>
      <c r="J458" s="64"/>
    </row>
    <row r="459" spans="1:10" ht="14.5" x14ac:dyDescent="0.35">
      <c r="A459" s="44">
        <v>153</v>
      </c>
      <c r="B459" s="45" t="s">
        <v>48</v>
      </c>
      <c r="C459" s="46" t="s">
        <v>97</v>
      </c>
      <c r="D459" s="47">
        <v>6.499351084450918E-4</v>
      </c>
      <c r="E459" s="7">
        <v>0</v>
      </c>
      <c r="F459" s="63">
        <f t="shared" si="14"/>
        <v>0</v>
      </c>
      <c r="G459" s="64"/>
      <c r="H459" s="7">
        <v>0</v>
      </c>
      <c r="I459" s="63">
        <f t="shared" si="15"/>
        <v>0</v>
      </c>
      <c r="J459" s="64"/>
    </row>
    <row r="460" spans="1:10" ht="14.5" x14ac:dyDescent="0.35">
      <c r="A460" s="44">
        <v>154</v>
      </c>
      <c r="B460" s="45" t="s">
        <v>48</v>
      </c>
      <c r="C460" s="46" t="s">
        <v>97</v>
      </c>
      <c r="D460" s="47">
        <v>5.3537062138336801E-4</v>
      </c>
      <c r="E460" s="7">
        <v>0</v>
      </c>
      <c r="F460" s="63">
        <f t="shared" si="14"/>
        <v>0</v>
      </c>
      <c r="G460" s="64"/>
      <c r="H460" s="7">
        <v>0</v>
      </c>
      <c r="I460" s="63">
        <f t="shared" si="15"/>
        <v>0</v>
      </c>
      <c r="J460" s="64"/>
    </row>
    <row r="461" spans="1:10" ht="14.5" x14ac:dyDescent="0.35">
      <c r="A461" s="44">
        <v>155</v>
      </c>
      <c r="B461" s="45" t="s">
        <v>48</v>
      </c>
      <c r="C461" s="46" t="s">
        <v>97</v>
      </c>
      <c r="D461" s="47">
        <v>1.0458979796275727E-3</v>
      </c>
      <c r="E461" s="7">
        <v>0</v>
      </c>
      <c r="F461" s="63">
        <f t="shared" ref="F461:F524" si="16">+IF(E461=1,D461/$D$8,0)</f>
        <v>0</v>
      </c>
      <c r="G461" s="64"/>
      <c r="H461" s="7">
        <v>0</v>
      </c>
      <c r="I461" s="63">
        <f t="shared" ref="I461:I524" si="17">IF(H461=1,D461/$D$8,0)</f>
        <v>0</v>
      </c>
      <c r="J461" s="64"/>
    </row>
    <row r="462" spans="1:10" ht="14.5" x14ac:dyDescent="0.35">
      <c r="A462" s="44">
        <v>156</v>
      </c>
      <c r="B462" s="45" t="s">
        <v>48</v>
      </c>
      <c r="C462" s="46" t="s">
        <v>97</v>
      </c>
      <c r="D462" s="47">
        <v>7.3136391621723355E-4</v>
      </c>
      <c r="E462" s="7">
        <v>0</v>
      </c>
      <c r="F462" s="63">
        <f t="shared" si="16"/>
        <v>0</v>
      </c>
      <c r="G462" s="64"/>
      <c r="H462" s="7">
        <v>0</v>
      </c>
      <c r="I462" s="63">
        <f t="shared" si="17"/>
        <v>0</v>
      </c>
      <c r="J462" s="64"/>
    </row>
    <row r="463" spans="1:10" ht="14.5" x14ac:dyDescent="0.35">
      <c r="A463" s="44">
        <v>157</v>
      </c>
      <c r="B463" s="45" t="s">
        <v>48</v>
      </c>
      <c r="C463" s="46" t="s">
        <v>97</v>
      </c>
      <c r="D463" s="47">
        <v>3.1562159339727921E-4</v>
      </c>
      <c r="E463" s="7">
        <v>0</v>
      </c>
      <c r="F463" s="63">
        <f t="shared" si="16"/>
        <v>0</v>
      </c>
      <c r="G463" s="64"/>
      <c r="H463" s="7">
        <v>0</v>
      </c>
      <c r="I463" s="63">
        <f t="shared" si="17"/>
        <v>0</v>
      </c>
      <c r="J463" s="64"/>
    </row>
    <row r="464" spans="1:10" ht="14.5" x14ac:dyDescent="0.35">
      <c r="A464" s="44">
        <v>158</v>
      </c>
      <c r="B464" s="45" t="s">
        <v>48</v>
      </c>
      <c r="C464" s="46" t="s">
        <v>97</v>
      </c>
      <c r="D464" s="47">
        <v>2.4068398023468625E-4</v>
      </c>
      <c r="E464" s="7">
        <v>0</v>
      </c>
      <c r="F464" s="63">
        <f t="shared" si="16"/>
        <v>0</v>
      </c>
      <c r="G464" s="64"/>
      <c r="H464" s="7">
        <v>0</v>
      </c>
      <c r="I464" s="63">
        <f t="shared" si="17"/>
        <v>0</v>
      </c>
      <c r="J464" s="64"/>
    </row>
    <row r="465" spans="1:10" ht="14.5" x14ac:dyDescent="0.35">
      <c r="A465" s="44">
        <v>159</v>
      </c>
      <c r="B465" s="45" t="s">
        <v>48</v>
      </c>
      <c r="C465" s="46" t="s">
        <v>97</v>
      </c>
      <c r="D465" s="47">
        <v>6.6538143279085073E-4</v>
      </c>
      <c r="E465" s="7">
        <v>0</v>
      </c>
      <c r="F465" s="63">
        <f t="shared" si="16"/>
        <v>0</v>
      </c>
      <c r="G465" s="64"/>
      <c r="H465" s="7">
        <v>0</v>
      </c>
      <c r="I465" s="63">
        <f t="shared" si="17"/>
        <v>0</v>
      </c>
      <c r="J465" s="64"/>
    </row>
    <row r="466" spans="1:10" ht="14.5" x14ac:dyDescent="0.35">
      <c r="A466" s="44">
        <v>161</v>
      </c>
      <c r="B466" s="45" t="s">
        <v>48</v>
      </c>
      <c r="C466" s="46" t="s">
        <v>97</v>
      </c>
      <c r="D466" s="47">
        <v>2.4284204755252057E-4</v>
      </c>
      <c r="E466" s="7">
        <v>0</v>
      </c>
      <c r="F466" s="63">
        <f t="shared" si="16"/>
        <v>0</v>
      </c>
      <c r="G466" s="64"/>
      <c r="H466" s="7">
        <v>0</v>
      </c>
      <c r="I466" s="63">
        <f t="shared" si="17"/>
        <v>0</v>
      </c>
      <c r="J466" s="64"/>
    </row>
    <row r="467" spans="1:10" ht="14.5" x14ac:dyDescent="0.35">
      <c r="A467" s="44">
        <v>162</v>
      </c>
      <c r="B467" s="45" t="s">
        <v>48</v>
      </c>
      <c r="C467" s="46" t="s">
        <v>97</v>
      </c>
      <c r="D467" s="47">
        <v>4.2549610739032361E-4</v>
      </c>
      <c r="E467" s="7">
        <v>0</v>
      </c>
      <c r="F467" s="63">
        <f t="shared" si="16"/>
        <v>0</v>
      </c>
      <c r="G467" s="64"/>
      <c r="H467" s="7">
        <v>0</v>
      </c>
      <c r="I467" s="63">
        <f t="shared" si="17"/>
        <v>0</v>
      </c>
      <c r="J467" s="64"/>
    </row>
    <row r="468" spans="1:10" ht="14.5" x14ac:dyDescent="0.35">
      <c r="A468" s="44">
        <v>163</v>
      </c>
      <c r="B468" s="45" t="s">
        <v>48</v>
      </c>
      <c r="C468" s="46" t="s">
        <v>97</v>
      </c>
      <c r="D468" s="47">
        <v>3.3448344160827198E-4</v>
      </c>
      <c r="E468" s="7">
        <v>0</v>
      </c>
      <c r="F468" s="63">
        <f t="shared" si="16"/>
        <v>0</v>
      </c>
      <c r="G468" s="64"/>
      <c r="H468" s="7">
        <v>0</v>
      </c>
      <c r="I468" s="63">
        <f t="shared" si="17"/>
        <v>0</v>
      </c>
      <c r="J468" s="64"/>
    </row>
    <row r="469" spans="1:10" ht="14.5" x14ac:dyDescent="0.35">
      <c r="A469" s="44">
        <v>164</v>
      </c>
      <c r="B469" s="45" t="s">
        <v>48</v>
      </c>
      <c r="C469" s="46" t="s">
        <v>97</v>
      </c>
      <c r="D469" s="47">
        <v>2.4003825930494056E-4</v>
      </c>
      <c r="E469" s="7">
        <v>0</v>
      </c>
      <c r="F469" s="63">
        <f t="shared" si="16"/>
        <v>0</v>
      </c>
      <c r="G469" s="64"/>
      <c r="H469" s="7">
        <v>0</v>
      </c>
      <c r="I469" s="63">
        <f t="shared" si="17"/>
        <v>0</v>
      </c>
      <c r="J469" s="64"/>
    </row>
    <row r="470" spans="1:10" ht="14.5" x14ac:dyDescent="0.35">
      <c r="A470" s="44">
        <v>165</v>
      </c>
      <c r="B470" s="45" t="s">
        <v>48</v>
      </c>
      <c r="C470" s="46" t="s">
        <v>97</v>
      </c>
      <c r="D470" s="47">
        <v>6.4779403378330345E-4</v>
      </c>
      <c r="E470" s="7">
        <v>0</v>
      </c>
      <c r="F470" s="63">
        <f t="shared" si="16"/>
        <v>0</v>
      </c>
      <c r="G470" s="64"/>
      <c r="H470" s="7">
        <v>0</v>
      </c>
      <c r="I470" s="63">
        <f t="shared" si="17"/>
        <v>0</v>
      </c>
      <c r="J470" s="64"/>
    </row>
    <row r="471" spans="1:10" ht="14.5" x14ac:dyDescent="0.35">
      <c r="A471" s="44">
        <v>166</v>
      </c>
      <c r="B471" s="45" t="s">
        <v>48</v>
      </c>
      <c r="C471" s="46" t="s">
        <v>97</v>
      </c>
      <c r="D471" s="47">
        <v>1.5742506340639677E-3</v>
      </c>
      <c r="E471" s="7">
        <v>0</v>
      </c>
      <c r="F471" s="63">
        <f t="shared" si="16"/>
        <v>0</v>
      </c>
      <c r="G471" s="64"/>
      <c r="H471" s="7">
        <v>0</v>
      </c>
      <c r="I471" s="63">
        <f t="shared" si="17"/>
        <v>0</v>
      </c>
      <c r="J471" s="64"/>
    </row>
    <row r="472" spans="1:10" ht="14.5" x14ac:dyDescent="0.35">
      <c r="A472" s="44">
        <v>167</v>
      </c>
      <c r="B472" s="45" t="s">
        <v>48</v>
      </c>
      <c r="C472" s="46" t="s">
        <v>97</v>
      </c>
      <c r="D472" s="47">
        <v>6.7017336179580559E-4</v>
      </c>
      <c r="E472" s="7">
        <v>0</v>
      </c>
      <c r="F472" s="63">
        <f t="shared" si="16"/>
        <v>0</v>
      </c>
      <c r="G472" s="64"/>
      <c r="H472" s="7">
        <v>0</v>
      </c>
      <c r="I472" s="63">
        <f t="shared" si="17"/>
        <v>0</v>
      </c>
      <c r="J472" s="64"/>
    </row>
    <row r="473" spans="1:10" ht="14.5" x14ac:dyDescent="0.35">
      <c r="A473" s="44">
        <v>168</v>
      </c>
      <c r="B473" s="45" t="s">
        <v>48</v>
      </c>
      <c r="C473" s="46" t="s">
        <v>97</v>
      </c>
      <c r="D473" s="47">
        <v>1.0666969906278025E-3</v>
      </c>
      <c r="E473" s="7">
        <v>0</v>
      </c>
      <c r="F473" s="63">
        <f t="shared" si="16"/>
        <v>0</v>
      </c>
      <c r="G473" s="64"/>
      <c r="H473" s="7">
        <v>0</v>
      </c>
      <c r="I473" s="63">
        <f t="shared" si="17"/>
        <v>0</v>
      </c>
      <c r="J473" s="64"/>
    </row>
    <row r="474" spans="1:10" ht="14.5" x14ac:dyDescent="0.35">
      <c r="A474" s="44">
        <v>169</v>
      </c>
      <c r="B474" s="45" t="s">
        <v>48</v>
      </c>
      <c r="C474" s="46" t="s">
        <v>97</v>
      </c>
      <c r="D474" s="47">
        <v>5.7146302282494346E-4</v>
      </c>
      <c r="E474" s="7">
        <v>0</v>
      </c>
      <c r="F474" s="63">
        <f t="shared" si="16"/>
        <v>0</v>
      </c>
      <c r="G474" s="64"/>
      <c r="H474" s="7">
        <v>0</v>
      </c>
      <c r="I474" s="63">
        <f t="shared" si="17"/>
        <v>0</v>
      </c>
      <c r="J474" s="64"/>
    </row>
    <row r="475" spans="1:10" ht="14.5" x14ac:dyDescent="0.35">
      <c r="A475" s="44">
        <v>171</v>
      </c>
      <c r="B475" s="45" t="s">
        <v>48</v>
      </c>
      <c r="C475" s="46" t="s">
        <v>97</v>
      </c>
      <c r="D475" s="47">
        <v>6.2854135448325399E-4</v>
      </c>
      <c r="E475" s="7">
        <v>0</v>
      </c>
      <c r="F475" s="63">
        <f t="shared" si="16"/>
        <v>0</v>
      </c>
      <c r="G475" s="64"/>
      <c r="H475" s="7">
        <v>0</v>
      </c>
      <c r="I475" s="63">
        <f t="shared" si="17"/>
        <v>0</v>
      </c>
      <c r="J475" s="64"/>
    </row>
    <row r="476" spans="1:10" ht="14.5" x14ac:dyDescent="0.35">
      <c r="A476" s="44">
        <v>172</v>
      </c>
      <c r="B476" s="45" t="s">
        <v>48</v>
      </c>
      <c r="C476" s="46" t="s">
        <v>97</v>
      </c>
      <c r="D476" s="47">
        <v>9.1746748523236236E-4</v>
      </c>
      <c r="E476" s="7">
        <v>0</v>
      </c>
      <c r="F476" s="63">
        <f t="shared" si="16"/>
        <v>0</v>
      </c>
      <c r="G476" s="64"/>
      <c r="H476" s="7">
        <v>0</v>
      </c>
      <c r="I476" s="63">
        <f t="shared" si="17"/>
        <v>0</v>
      </c>
      <c r="J476" s="64"/>
    </row>
    <row r="477" spans="1:10" ht="14.5" x14ac:dyDescent="0.35">
      <c r="A477" s="44">
        <v>173</v>
      </c>
      <c r="B477" s="45" t="s">
        <v>48</v>
      </c>
      <c r="C477" s="46" t="s">
        <v>97</v>
      </c>
      <c r="D477" s="47">
        <v>8.5721152689346113E-4</v>
      </c>
      <c r="E477" s="7">
        <v>0</v>
      </c>
      <c r="F477" s="63">
        <f t="shared" si="16"/>
        <v>0</v>
      </c>
      <c r="G477" s="64"/>
      <c r="H477" s="7">
        <v>0</v>
      </c>
      <c r="I477" s="63">
        <f t="shared" si="17"/>
        <v>0</v>
      </c>
      <c r="J477" s="64"/>
    </row>
    <row r="478" spans="1:10" ht="14.5" x14ac:dyDescent="0.35">
      <c r="A478" s="44">
        <v>174</v>
      </c>
      <c r="B478" s="45" t="s">
        <v>48</v>
      </c>
      <c r="C478" s="46" t="s">
        <v>97</v>
      </c>
      <c r="D478" s="47">
        <v>5.3723981354842135E-4</v>
      </c>
      <c r="E478" s="7">
        <v>0</v>
      </c>
      <c r="F478" s="63">
        <f t="shared" si="16"/>
        <v>0</v>
      </c>
      <c r="G478" s="64"/>
      <c r="H478" s="7">
        <v>0</v>
      </c>
      <c r="I478" s="63">
        <f t="shared" si="17"/>
        <v>0</v>
      </c>
      <c r="J478" s="64"/>
    </row>
    <row r="479" spans="1:10" ht="14.5" x14ac:dyDescent="0.35">
      <c r="A479" s="44">
        <v>175</v>
      </c>
      <c r="B479" s="45" t="s">
        <v>48</v>
      </c>
      <c r="C479" s="46" t="s">
        <v>97</v>
      </c>
      <c r="D479" s="47">
        <v>7.7568076318504365E-4</v>
      </c>
      <c r="E479" s="7">
        <v>0</v>
      </c>
      <c r="F479" s="63">
        <f t="shared" si="16"/>
        <v>0</v>
      </c>
      <c r="G479" s="64"/>
      <c r="H479" s="7">
        <v>0</v>
      </c>
      <c r="I479" s="63">
        <f t="shared" si="17"/>
        <v>0</v>
      </c>
      <c r="J479" s="64"/>
    </row>
    <row r="480" spans="1:10" ht="14.5" x14ac:dyDescent="0.35">
      <c r="A480" s="44">
        <v>176</v>
      </c>
      <c r="B480" s="45" t="s">
        <v>48</v>
      </c>
      <c r="C480" s="46" t="s">
        <v>97</v>
      </c>
      <c r="D480" s="47">
        <v>8.1940286719124579E-4</v>
      </c>
      <c r="E480" s="7">
        <v>0</v>
      </c>
      <c r="F480" s="63">
        <f t="shared" si="16"/>
        <v>0</v>
      </c>
      <c r="G480" s="64"/>
      <c r="H480" s="7">
        <v>0</v>
      </c>
      <c r="I480" s="63">
        <f t="shared" si="17"/>
        <v>0</v>
      </c>
      <c r="J480" s="64"/>
    </row>
    <row r="481" spans="1:10" ht="14.5" x14ac:dyDescent="0.35">
      <c r="A481" s="44">
        <v>177</v>
      </c>
      <c r="B481" s="45" t="s">
        <v>48</v>
      </c>
      <c r="C481" s="46" t="s">
        <v>97</v>
      </c>
      <c r="D481" s="47">
        <v>9.065921853629611E-4</v>
      </c>
      <c r="E481" s="7">
        <v>0</v>
      </c>
      <c r="F481" s="63">
        <f t="shared" si="16"/>
        <v>0</v>
      </c>
      <c r="G481" s="64"/>
      <c r="H481" s="7">
        <v>0</v>
      </c>
      <c r="I481" s="63">
        <f t="shared" si="17"/>
        <v>0</v>
      </c>
      <c r="J481" s="64"/>
    </row>
    <row r="482" spans="1:10" ht="14.5" x14ac:dyDescent="0.35">
      <c r="A482" s="44">
        <v>178</v>
      </c>
      <c r="B482" s="45" t="s">
        <v>48</v>
      </c>
      <c r="C482" s="46" t="s">
        <v>97</v>
      </c>
      <c r="D482" s="47">
        <v>4.4824927383583656E-4</v>
      </c>
      <c r="E482" s="7">
        <v>0</v>
      </c>
      <c r="F482" s="63">
        <f t="shared" si="16"/>
        <v>0</v>
      </c>
      <c r="G482" s="64"/>
      <c r="H482" s="7">
        <v>0</v>
      </c>
      <c r="I482" s="63">
        <f t="shared" si="17"/>
        <v>0</v>
      </c>
      <c r="J482" s="64"/>
    </row>
    <row r="483" spans="1:10" ht="14.5" x14ac:dyDescent="0.35">
      <c r="A483" s="44">
        <v>179</v>
      </c>
      <c r="B483" s="45" t="s">
        <v>48</v>
      </c>
      <c r="C483" s="46" t="s">
        <v>97</v>
      </c>
      <c r="D483" s="47">
        <v>6.8101467635311498E-4</v>
      </c>
      <c r="E483" s="7">
        <v>0</v>
      </c>
      <c r="F483" s="63">
        <f t="shared" si="16"/>
        <v>0</v>
      </c>
      <c r="G483" s="64"/>
      <c r="H483" s="7">
        <v>0</v>
      </c>
      <c r="I483" s="63">
        <f t="shared" si="17"/>
        <v>0</v>
      </c>
      <c r="J483" s="64"/>
    </row>
    <row r="484" spans="1:10" ht="14.5" x14ac:dyDescent="0.35">
      <c r="A484" s="44">
        <v>181</v>
      </c>
      <c r="B484" s="45" t="s">
        <v>48</v>
      </c>
      <c r="C484" s="46" t="s">
        <v>97</v>
      </c>
      <c r="D484" s="47">
        <v>4.7689889192929042E-4</v>
      </c>
      <c r="E484" s="7">
        <v>0</v>
      </c>
      <c r="F484" s="63">
        <f t="shared" si="16"/>
        <v>0</v>
      </c>
      <c r="G484" s="64"/>
      <c r="H484" s="7">
        <v>0</v>
      </c>
      <c r="I484" s="63">
        <f t="shared" si="17"/>
        <v>0</v>
      </c>
      <c r="J484" s="64"/>
    </row>
    <row r="485" spans="1:10" ht="14.5" x14ac:dyDescent="0.35">
      <c r="A485" s="44">
        <v>182</v>
      </c>
      <c r="B485" s="45" t="s">
        <v>48</v>
      </c>
      <c r="C485" s="46" t="s">
        <v>97</v>
      </c>
      <c r="D485" s="47">
        <v>3.529714513862541E-4</v>
      </c>
      <c r="E485" s="7">
        <v>0</v>
      </c>
      <c r="F485" s="63">
        <f t="shared" si="16"/>
        <v>0</v>
      </c>
      <c r="G485" s="64"/>
      <c r="H485" s="7">
        <v>0</v>
      </c>
      <c r="I485" s="63">
        <f t="shared" si="17"/>
        <v>0</v>
      </c>
      <c r="J485" s="64"/>
    </row>
    <row r="486" spans="1:10" ht="14.5" x14ac:dyDescent="0.35">
      <c r="A486" s="44">
        <v>183</v>
      </c>
      <c r="B486" s="45" t="s">
        <v>48</v>
      </c>
      <c r="C486" s="46" t="s">
        <v>97</v>
      </c>
      <c r="D486" s="47">
        <v>4.494387597590523E-4</v>
      </c>
      <c r="E486" s="7">
        <v>0</v>
      </c>
      <c r="F486" s="63">
        <f t="shared" si="16"/>
        <v>0</v>
      </c>
      <c r="G486" s="64"/>
      <c r="H486" s="7">
        <v>0</v>
      </c>
      <c r="I486" s="63">
        <f t="shared" si="17"/>
        <v>0</v>
      </c>
      <c r="J486" s="64"/>
    </row>
    <row r="487" spans="1:10" ht="14.5" x14ac:dyDescent="0.35">
      <c r="A487" s="44">
        <v>184</v>
      </c>
      <c r="B487" s="45" t="s">
        <v>48</v>
      </c>
      <c r="C487" s="46" t="s">
        <v>97</v>
      </c>
      <c r="D487" s="47">
        <v>2.6445670604295554E-4</v>
      </c>
      <c r="E487" s="7">
        <v>0</v>
      </c>
      <c r="F487" s="63">
        <f t="shared" si="16"/>
        <v>0</v>
      </c>
      <c r="G487" s="64"/>
      <c r="H487" s="7">
        <v>0</v>
      </c>
      <c r="I487" s="63">
        <f t="shared" si="17"/>
        <v>0</v>
      </c>
      <c r="J487" s="64"/>
    </row>
    <row r="488" spans="1:10" ht="14.5" x14ac:dyDescent="0.35">
      <c r="A488" s="44">
        <v>185</v>
      </c>
      <c r="B488" s="45" t="s">
        <v>48</v>
      </c>
      <c r="C488" s="46" t="s">
        <v>97</v>
      </c>
      <c r="D488" s="47">
        <v>6.3020663477575606E-4</v>
      </c>
      <c r="E488" s="7">
        <v>0</v>
      </c>
      <c r="F488" s="63">
        <f t="shared" si="16"/>
        <v>0</v>
      </c>
      <c r="G488" s="64"/>
      <c r="H488" s="7">
        <v>0</v>
      </c>
      <c r="I488" s="63">
        <f t="shared" si="17"/>
        <v>0</v>
      </c>
      <c r="J488" s="64"/>
    </row>
    <row r="489" spans="1:10" ht="14.5" x14ac:dyDescent="0.35">
      <c r="A489" s="44">
        <v>186</v>
      </c>
      <c r="B489" s="45" t="s">
        <v>48</v>
      </c>
      <c r="C489" s="46" t="s">
        <v>97</v>
      </c>
      <c r="D489" s="47">
        <v>4.5431565204423691E-4</v>
      </c>
      <c r="E489" s="7">
        <v>0</v>
      </c>
      <c r="F489" s="63">
        <f t="shared" si="16"/>
        <v>0</v>
      </c>
      <c r="G489" s="64"/>
      <c r="H489" s="7">
        <v>0</v>
      </c>
      <c r="I489" s="63">
        <f t="shared" si="17"/>
        <v>0</v>
      </c>
      <c r="J489" s="64"/>
    </row>
    <row r="490" spans="1:10" ht="14.5" x14ac:dyDescent="0.35">
      <c r="A490" s="44">
        <v>187</v>
      </c>
      <c r="B490" s="45" t="s">
        <v>48</v>
      </c>
      <c r="C490" s="46" t="s">
        <v>97</v>
      </c>
      <c r="D490" s="47">
        <v>1.7704648334264305E-4</v>
      </c>
      <c r="E490" s="7">
        <v>0</v>
      </c>
      <c r="F490" s="63">
        <f t="shared" si="16"/>
        <v>0</v>
      </c>
      <c r="G490" s="64"/>
      <c r="H490" s="7">
        <v>0</v>
      </c>
      <c r="I490" s="63">
        <f t="shared" si="17"/>
        <v>0</v>
      </c>
      <c r="J490" s="64"/>
    </row>
    <row r="491" spans="1:10" ht="14.5" x14ac:dyDescent="0.35">
      <c r="A491" s="44">
        <v>188</v>
      </c>
      <c r="B491" s="45" t="s">
        <v>48</v>
      </c>
      <c r="C491" s="46" t="s">
        <v>97</v>
      </c>
      <c r="D491" s="47">
        <v>5.6522671805608361E-4</v>
      </c>
      <c r="E491" s="7">
        <v>0</v>
      </c>
      <c r="F491" s="63">
        <f t="shared" si="16"/>
        <v>0</v>
      </c>
      <c r="G491" s="64"/>
      <c r="H491" s="7">
        <v>0</v>
      </c>
      <c r="I491" s="63">
        <f t="shared" si="17"/>
        <v>0</v>
      </c>
      <c r="J491" s="64"/>
    </row>
    <row r="492" spans="1:10" ht="14.5" x14ac:dyDescent="0.35">
      <c r="A492" s="44">
        <v>189</v>
      </c>
      <c r="B492" s="45" t="s">
        <v>48</v>
      </c>
      <c r="C492" s="46" t="s">
        <v>97</v>
      </c>
      <c r="D492" s="47">
        <v>6.4782801909539533E-4</v>
      </c>
      <c r="E492" s="7">
        <v>0</v>
      </c>
      <c r="F492" s="63">
        <f t="shared" si="16"/>
        <v>0</v>
      </c>
      <c r="G492" s="64"/>
      <c r="H492" s="7">
        <v>0</v>
      </c>
      <c r="I492" s="63">
        <f t="shared" si="17"/>
        <v>0</v>
      </c>
      <c r="J492" s="64"/>
    </row>
    <row r="493" spans="1:10" ht="14.5" x14ac:dyDescent="0.35">
      <c r="A493" s="44">
        <v>191</v>
      </c>
      <c r="B493" s="45" t="s">
        <v>48</v>
      </c>
      <c r="C493" s="46" t="s">
        <v>97</v>
      </c>
      <c r="D493" s="47">
        <v>3.6027829348600802E-4</v>
      </c>
      <c r="E493" s="7">
        <v>0</v>
      </c>
      <c r="F493" s="63">
        <f t="shared" si="16"/>
        <v>0</v>
      </c>
      <c r="G493" s="64"/>
      <c r="H493" s="7">
        <v>0</v>
      </c>
      <c r="I493" s="63">
        <f t="shared" si="17"/>
        <v>0</v>
      </c>
      <c r="J493" s="64"/>
    </row>
    <row r="494" spans="1:10" ht="14.5" x14ac:dyDescent="0.35">
      <c r="A494" s="44">
        <v>192</v>
      </c>
      <c r="B494" s="45" t="s">
        <v>48</v>
      </c>
      <c r="C494" s="46" t="s">
        <v>97</v>
      </c>
      <c r="D494" s="47">
        <v>2.3954547227960832E-4</v>
      </c>
      <c r="E494" s="7">
        <v>0</v>
      </c>
      <c r="F494" s="63">
        <f t="shared" si="16"/>
        <v>0</v>
      </c>
      <c r="G494" s="64"/>
      <c r="H494" s="7">
        <v>0</v>
      </c>
      <c r="I494" s="63">
        <f t="shared" si="17"/>
        <v>0</v>
      </c>
      <c r="J494" s="64"/>
    </row>
    <row r="495" spans="1:10" ht="14.5" x14ac:dyDescent="0.35">
      <c r="A495" s="44">
        <v>193</v>
      </c>
      <c r="B495" s="45" t="s">
        <v>48</v>
      </c>
      <c r="C495" s="46" t="s">
        <v>97</v>
      </c>
      <c r="D495" s="47">
        <v>1.388130072392793E-4</v>
      </c>
      <c r="E495" s="7">
        <v>0</v>
      </c>
      <c r="F495" s="63">
        <f t="shared" si="16"/>
        <v>0</v>
      </c>
      <c r="G495" s="64"/>
      <c r="H495" s="7">
        <v>0</v>
      </c>
      <c r="I495" s="63">
        <f t="shared" si="17"/>
        <v>0</v>
      </c>
      <c r="J495" s="64"/>
    </row>
    <row r="496" spans="1:10" ht="14.5" x14ac:dyDescent="0.35">
      <c r="A496" s="44">
        <v>195</v>
      </c>
      <c r="B496" s="45" t="s">
        <v>48</v>
      </c>
      <c r="C496" s="46" t="s">
        <v>97</v>
      </c>
      <c r="D496" s="47">
        <v>4.1711872795967546E-4</v>
      </c>
      <c r="E496" s="7">
        <v>0</v>
      </c>
      <c r="F496" s="63">
        <f t="shared" si="16"/>
        <v>0</v>
      </c>
      <c r="G496" s="64"/>
      <c r="H496" s="7">
        <v>0</v>
      </c>
      <c r="I496" s="63">
        <f t="shared" si="17"/>
        <v>0</v>
      </c>
      <c r="J496" s="64"/>
    </row>
    <row r="497" spans="1:10" ht="14.5" x14ac:dyDescent="0.35">
      <c r="A497" s="44">
        <v>196</v>
      </c>
      <c r="B497" s="45" t="s">
        <v>48</v>
      </c>
      <c r="C497" s="46" t="s">
        <v>97</v>
      </c>
      <c r="D497" s="47">
        <v>2.6620694961568731E-4</v>
      </c>
      <c r="E497" s="7">
        <v>0</v>
      </c>
      <c r="F497" s="63">
        <f t="shared" si="16"/>
        <v>0</v>
      </c>
      <c r="G497" s="64"/>
      <c r="H497" s="7">
        <v>0</v>
      </c>
      <c r="I497" s="63">
        <f t="shared" si="17"/>
        <v>0</v>
      </c>
      <c r="J497" s="64"/>
    </row>
    <row r="498" spans="1:10" ht="14.5" x14ac:dyDescent="0.35">
      <c r="A498" s="44">
        <v>197</v>
      </c>
      <c r="B498" s="45" t="s">
        <v>48</v>
      </c>
      <c r="C498" s="46" t="s">
        <v>97</v>
      </c>
      <c r="D498" s="47">
        <v>3.7621740485709921E-4</v>
      </c>
      <c r="E498" s="7">
        <v>0</v>
      </c>
      <c r="F498" s="63">
        <f t="shared" si="16"/>
        <v>0</v>
      </c>
      <c r="G498" s="64"/>
      <c r="H498" s="7">
        <v>0</v>
      </c>
      <c r="I498" s="63">
        <f t="shared" si="17"/>
        <v>0</v>
      </c>
      <c r="J498" s="64"/>
    </row>
    <row r="499" spans="1:10" ht="14.5" x14ac:dyDescent="0.35">
      <c r="A499" s="44">
        <v>198</v>
      </c>
      <c r="B499" s="45" t="s">
        <v>48</v>
      </c>
      <c r="C499" s="46" t="s">
        <v>97</v>
      </c>
      <c r="D499" s="47">
        <v>4.9839460182740387E-4</v>
      </c>
      <c r="E499" s="7">
        <v>0</v>
      </c>
      <c r="F499" s="63">
        <f t="shared" si="16"/>
        <v>0</v>
      </c>
      <c r="G499" s="64"/>
      <c r="H499" s="7">
        <v>0</v>
      </c>
      <c r="I499" s="63">
        <f t="shared" si="17"/>
        <v>0</v>
      </c>
      <c r="J499" s="64"/>
    </row>
    <row r="500" spans="1:10" ht="14.5" x14ac:dyDescent="0.35">
      <c r="A500" s="44">
        <v>199</v>
      </c>
      <c r="B500" s="45" t="s">
        <v>48</v>
      </c>
      <c r="C500" s="46" t="s">
        <v>97</v>
      </c>
      <c r="D500" s="47">
        <v>7.627833372461756E-4</v>
      </c>
      <c r="E500" s="7">
        <v>0</v>
      </c>
      <c r="F500" s="63">
        <f t="shared" si="16"/>
        <v>0</v>
      </c>
      <c r="G500" s="64"/>
      <c r="H500" s="7">
        <v>0</v>
      </c>
      <c r="I500" s="63">
        <f t="shared" si="17"/>
        <v>0</v>
      </c>
      <c r="J500" s="64"/>
    </row>
    <row r="501" spans="1:10" ht="14.5" x14ac:dyDescent="0.35">
      <c r="A501" s="44">
        <v>27</v>
      </c>
      <c r="B501" s="45" t="s">
        <v>283</v>
      </c>
      <c r="C501" s="46" t="s">
        <v>97</v>
      </c>
      <c r="D501" s="47">
        <v>2.0968937560689271E-5</v>
      </c>
      <c r="E501" s="7">
        <v>0</v>
      </c>
      <c r="F501" s="63">
        <f t="shared" si="16"/>
        <v>0</v>
      </c>
      <c r="G501" s="64"/>
      <c r="H501" s="7">
        <v>0</v>
      </c>
      <c r="I501" s="63">
        <f t="shared" si="17"/>
        <v>0</v>
      </c>
      <c r="J501" s="64"/>
    </row>
    <row r="502" spans="1:10" ht="14.5" x14ac:dyDescent="0.35">
      <c r="A502" s="44">
        <v>60</v>
      </c>
      <c r="B502" s="45" t="s">
        <v>2007</v>
      </c>
      <c r="C502" s="46" t="s">
        <v>97</v>
      </c>
      <c r="D502" s="47">
        <v>1.2540580161903307E-4</v>
      </c>
      <c r="E502" s="7">
        <v>0</v>
      </c>
      <c r="F502" s="63">
        <f t="shared" si="16"/>
        <v>0</v>
      </c>
      <c r="G502" s="64"/>
      <c r="H502" s="7">
        <v>0</v>
      </c>
      <c r="I502" s="63">
        <f t="shared" si="17"/>
        <v>0</v>
      </c>
      <c r="J502" s="64"/>
    </row>
    <row r="503" spans="1:10" ht="14.5" x14ac:dyDescent="0.35">
      <c r="A503" s="44">
        <v>20</v>
      </c>
      <c r="B503" s="45" t="s">
        <v>284</v>
      </c>
      <c r="C503" s="46" t="s">
        <v>97</v>
      </c>
      <c r="D503" s="47">
        <v>1.4086911862083797E-5</v>
      </c>
      <c r="E503" s="7">
        <v>0</v>
      </c>
      <c r="F503" s="63">
        <f t="shared" si="16"/>
        <v>0</v>
      </c>
      <c r="G503" s="64"/>
      <c r="H503" s="7">
        <v>0</v>
      </c>
      <c r="I503" s="63">
        <f t="shared" si="17"/>
        <v>0</v>
      </c>
      <c r="J503" s="64"/>
    </row>
    <row r="504" spans="1:10" ht="14.5" x14ac:dyDescent="0.35">
      <c r="A504" s="44">
        <v>10</v>
      </c>
      <c r="B504" s="45" t="s">
        <v>2008</v>
      </c>
      <c r="C504" s="46" t="s">
        <v>97</v>
      </c>
      <c r="D504" s="47">
        <v>2.4435439394060916E-5</v>
      </c>
      <c r="E504" s="7">
        <v>0</v>
      </c>
      <c r="F504" s="63">
        <f t="shared" si="16"/>
        <v>0</v>
      </c>
      <c r="G504" s="64"/>
      <c r="H504" s="7">
        <v>0</v>
      </c>
      <c r="I504" s="63">
        <f t="shared" si="17"/>
        <v>0</v>
      </c>
      <c r="J504" s="64"/>
    </row>
    <row r="505" spans="1:10" ht="14.5" x14ac:dyDescent="0.35">
      <c r="A505" s="44">
        <v>10</v>
      </c>
      <c r="B505" s="45" t="s">
        <v>2009</v>
      </c>
      <c r="C505" s="46" t="s">
        <v>97</v>
      </c>
      <c r="D505" s="47">
        <v>4.6831760062609103E-5</v>
      </c>
      <c r="E505" s="7">
        <v>0</v>
      </c>
      <c r="F505" s="63">
        <f t="shared" si="16"/>
        <v>0</v>
      </c>
      <c r="G505" s="64"/>
      <c r="H505" s="7">
        <v>0</v>
      </c>
      <c r="I505" s="63">
        <f t="shared" si="17"/>
        <v>0</v>
      </c>
      <c r="J505" s="64"/>
    </row>
    <row r="506" spans="1:10" ht="14.5" x14ac:dyDescent="0.35">
      <c r="A506" s="44">
        <v>58</v>
      </c>
      <c r="B506" s="45" t="s">
        <v>285</v>
      </c>
      <c r="C506" s="46" t="s">
        <v>97</v>
      </c>
      <c r="D506" s="47">
        <v>3.1261389327714789E-4</v>
      </c>
      <c r="E506" s="7">
        <v>0</v>
      </c>
      <c r="F506" s="63">
        <f t="shared" si="16"/>
        <v>0</v>
      </c>
      <c r="G506" s="64"/>
      <c r="H506" s="7">
        <v>0</v>
      </c>
      <c r="I506" s="63">
        <f t="shared" si="17"/>
        <v>0</v>
      </c>
      <c r="J506" s="64"/>
    </row>
    <row r="507" spans="1:10" ht="14.5" x14ac:dyDescent="0.35">
      <c r="A507" s="44">
        <v>10</v>
      </c>
      <c r="B507" s="45" t="s">
        <v>2010</v>
      </c>
      <c r="C507" s="46" t="s">
        <v>97</v>
      </c>
      <c r="D507" s="47">
        <v>8.3603867746022057E-5</v>
      </c>
      <c r="E507" s="7">
        <v>0</v>
      </c>
      <c r="F507" s="63">
        <f t="shared" si="16"/>
        <v>0</v>
      </c>
      <c r="G507" s="64"/>
      <c r="H507" s="7">
        <v>0</v>
      </c>
      <c r="I507" s="63">
        <f t="shared" si="17"/>
        <v>0</v>
      </c>
      <c r="J507" s="64"/>
    </row>
    <row r="508" spans="1:10" ht="14.5" x14ac:dyDescent="0.35">
      <c r="A508" s="44">
        <v>60</v>
      </c>
      <c r="B508" s="45" t="s">
        <v>2011</v>
      </c>
      <c r="C508" s="46" t="s">
        <v>97</v>
      </c>
      <c r="D508" s="47">
        <v>5.9117450383823318E-5</v>
      </c>
      <c r="E508" s="7">
        <v>0</v>
      </c>
      <c r="F508" s="63">
        <f t="shared" si="16"/>
        <v>0</v>
      </c>
      <c r="G508" s="64"/>
      <c r="H508" s="7">
        <v>0</v>
      </c>
      <c r="I508" s="63">
        <f t="shared" si="17"/>
        <v>0</v>
      </c>
      <c r="J508" s="64"/>
    </row>
    <row r="509" spans="1:10" ht="14.5" x14ac:dyDescent="0.35">
      <c r="A509" s="44">
        <v>30</v>
      </c>
      <c r="B509" s="45" t="s">
        <v>286</v>
      </c>
      <c r="C509" s="46" t="s">
        <v>97</v>
      </c>
      <c r="D509" s="47">
        <v>5.1963542188482815E-5</v>
      </c>
      <c r="E509" s="7">
        <v>0</v>
      </c>
      <c r="F509" s="63">
        <f t="shared" si="16"/>
        <v>0</v>
      </c>
      <c r="G509" s="64"/>
      <c r="H509" s="7">
        <v>0</v>
      </c>
      <c r="I509" s="63">
        <f t="shared" si="17"/>
        <v>0</v>
      </c>
      <c r="J509" s="64"/>
    </row>
    <row r="510" spans="1:10" ht="14.5" x14ac:dyDescent="0.35">
      <c r="A510" s="44">
        <v>20</v>
      </c>
      <c r="B510" s="45" t="s">
        <v>287</v>
      </c>
      <c r="C510" s="46" t="s">
        <v>97</v>
      </c>
      <c r="D510" s="47">
        <v>2.7528102794421896E-6</v>
      </c>
      <c r="E510" s="7">
        <v>0</v>
      </c>
      <c r="F510" s="63">
        <f t="shared" si="16"/>
        <v>0</v>
      </c>
      <c r="G510" s="64"/>
      <c r="H510" s="7">
        <v>0</v>
      </c>
      <c r="I510" s="63">
        <f t="shared" si="17"/>
        <v>0</v>
      </c>
      <c r="J510" s="64"/>
    </row>
    <row r="511" spans="1:10" ht="14.5" x14ac:dyDescent="0.35">
      <c r="A511" s="44">
        <v>37</v>
      </c>
      <c r="B511" s="45" t="s">
        <v>288</v>
      </c>
      <c r="C511" s="46" t="s">
        <v>97</v>
      </c>
      <c r="D511" s="47">
        <v>1.5223720551557147E-4</v>
      </c>
      <c r="E511" s="7">
        <v>0</v>
      </c>
      <c r="F511" s="63">
        <f t="shared" si="16"/>
        <v>0</v>
      </c>
      <c r="G511" s="64"/>
      <c r="H511" s="7">
        <v>0</v>
      </c>
      <c r="I511" s="63">
        <f t="shared" si="17"/>
        <v>0</v>
      </c>
      <c r="J511" s="64"/>
    </row>
    <row r="512" spans="1:10" ht="14.5" x14ac:dyDescent="0.35">
      <c r="A512" s="44">
        <v>28</v>
      </c>
      <c r="B512" s="45" t="s">
        <v>289</v>
      </c>
      <c r="C512" s="46" t="s">
        <v>97</v>
      </c>
      <c r="D512" s="47">
        <v>1.4385982608492332E-4</v>
      </c>
      <c r="E512" s="7">
        <v>0</v>
      </c>
      <c r="F512" s="63">
        <f t="shared" si="16"/>
        <v>0</v>
      </c>
      <c r="G512" s="64"/>
      <c r="H512" s="7">
        <v>0</v>
      </c>
      <c r="I512" s="63">
        <f t="shared" si="17"/>
        <v>0</v>
      </c>
      <c r="J512" s="64"/>
    </row>
    <row r="513" spans="1:10" ht="14.5" x14ac:dyDescent="0.35">
      <c r="A513" s="44">
        <v>19</v>
      </c>
      <c r="B513" s="45" t="s">
        <v>290</v>
      </c>
      <c r="C513" s="46" t="s">
        <v>97</v>
      </c>
      <c r="D513" s="47">
        <v>9.3316869941881036E-4</v>
      </c>
      <c r="E513" s="7">
        <v>0</v>
      </c>
      <c r="F513" s="63">
        <f t="shared" si="16"/>
        <v>0</v>
      </c>
      <c r="G513" s="64"/>
      <c r="H513" s="7">
        <v>0</v>
      </c>
      <c r="I513" s="63">
        <f t="shared" si="17"/>
        <v>0</v>
      </c>
      <c r="J513" s="64"/>
    </row>
    <row r="514" spans="1:10" ht="14.5" x14ac:dyDescent="0.35">
      <c r="A514" s="44">
        <v>59</v>
      </c>
      <c r="B514" s="45" t="s">
        <v>291</v>
      </c>
      <c r="C514" s="46" t="s">
        <v>97</v>
      </c>
      <c r="D514" s="47">
        <v>8.0902035434717679E-5</v>
      </c>
      <c r="E514" s="7">
        <v>0</v>
      </c>
      <c r="F514" s="63">
        <f t="shared" si="16"/>
        <v>0</v>
      </c>
      <c r="G514" s="64"/>
      <c r="H514" s="7">
        <v>0</v>
      </c>
      <c r="I514" s="63">
        <f t="shared" si="17"/>
        <v>0</v>
      </c>
      <c r="J514" s="64"/>
    </row>
    <row r="515" spans="1:10" ht="14.5" x14ac:dyDescent="0.35">
      <c r="A515" s="44">
        <v>60</v>
      </c>
      <c r="B515" s="45" t="s">
        <v>2012</v>
      </c>
      <c r="C515" s="46" t="s">
        <v>97</v>
      </c>
      <c r="D515" s="47">
        <v>1.8437031809844296E-5</v>
      </c>
      <c r="E515" s="7">
        <v>0</v>
      </c>
      <c r="F515" s="63">
        <f t="shared" si="16"/>
        <v>0</v>
      </c>
      <c r="G515" s="64"/>
      <c r="H515" s="7">
        <v>0</v>
      </c>
      <c r="I515" s="63">
        <f t="shared" si="17"/>
        <v>0</v>
      </c>
      <c r="J515" s="64"/>
    </row>
    <row r="516" spans="1:10" ht="14.5" x14ac:dyDescent="0.35">
      <c r="A516" s="44">
        <v>69</v>
      </c>
      <c r="B516" s="45" t="s">
        <v>292</v>
      </c>
      <c r="C516" s="46" t="s">
        <v>97</v>
      </c>
      <c r="D516" s="47">
        <v>9.9661927709434819E-5</v>
      </c>
      <c r="E516" s="7">
        <v>0</v>
      </c>
      <c r="F516" s="63">
        <f t="shared" si="16"/>
        <v>0</v>
      </c>
      <c r="G516" s="64"/>
      <c r="H516" s="7">
        <v>0</v>
      </c>
      <c r="I516" s="63">
        <f t="shared" si="17"/>
        <v>0</v>
      </c>
      <c r="J516" s="64"/>
    </row>
    <row r="517" spans="1:10" ht="14.5" x14ac:dyDescent="0.35">
      <c r="A517" s="44">
        <v>20</v>
      </c>
      <c r="B517" s="45" t="s">
        <v>293</v>
      </c>
      <c r="C517" s="46" t="s">
        <v>97</v>
      </c>
      <c r="D517" s="47">
        <v>4.0612447949795265E-6</v>
      </c>
      <c r="E517" s="7">
        <v>0</v>
      </c>
      <c r="F517" s="63">
        <f t="shared" si="16"/>
        <v>0</v>
      </c>
      <c r="G517" s="64"/>
      <c r="H517" s="7">
        <v>0</v>
      </c>
      <c r="I517" s="63">
        <f t="shared" si="17"/>
        <v>0</v>
      </c>
      <c r="J517" s="64"/>
    </row>
    <row r="518" spans="1:10" ht="14.5" x14ac:dyDescent="0.35">
      <c r="A518" s="44">
        <v>20</v>
      </c>
      <c r="B518" s="45" t="s">
        <v>294</v>
      </c>
      <c r="C518" s="46" t="s">
        <v>97</v>
      </c>
      <c r="D518" s="47">
        <v>4.9278702533224378E-6</v>
      </c>
      <c r="E518" s="7">
        <v>0</v>
      </c>
      <c r="F518" s="63">
        <f t="shared" si="16"/>
        <v>0</v>
      </c>
      <c r="G518" s="64"/>
      <c r="H518" s="7">
        <v>0</v>
      </c>
      <c r="I518" s="63">
        <f t="shared" si="17"/>
        <v>0</v>
      </c>
      <c r="J518" s="64"/>
    </row>
    <row r="519" spans="1:10" ht="14.5" x14ac:dyDescent="0.35">
      <c r="A519" s="44">
        <v>38</v>
      </c>
      <c r="B519" s="45" t="s">
        <v>295</v>
      </c>
      <c r="C519" s="46" t="s">
        <v>97</v>
      </c>
      <c r="D519" s="47">
        <v>2.6612198633545761E-4</v>
      </c>
      <c r="E519" s="7">
        <v>0</v>
      </c>
      <c r="F519" s="63">
        <f t="shared" si="16"/>
        <v>0</v>
      </c>
      <c r="G519" s="64"/>
      <c r="H519" s="7">
        <v>0</v>
      </c>
      <c r="I519" s="63">
        <f t="shared" si="17"/>
        <v>0</v>
      </c>
      <c r="J519" s="64"/>
    </row>
    <row r="520" spans="1:10" ht="14.5" x14ac:dyDescent="0.35">
      <c r="A520" s="44">
        <v>49</v>
      </c>
      <c r="B520" s="45" t="s">
        <v>296</v>
      </c>
      <c r="C520" s="46" t="s">
        <v>97</v>
      </c>
      <c r="D520" s="47">
        <v>8.9259023678110695E-4</v>
      </c>
      <c r="E520" s="7">
        <v>0</v>
      </c>
      <c r="F520" s="63">
        <f t="shared" si="16"/>
        <v>0</v>
      </c>
      <c r="G520" s="64"/>
      <c r="H520" s="7">
        <v>0</v>
      </c>
      <c r="I520" s="63">
        <f t="shared" si="17"/>
        <v>0</v>
      </c>
      <c r="J520" s="64"/>
    </row>
    <row r="521" spans="1:10" ht="14.5" x14ac:dyDescent="0.35">
      <c r="A521" s="44">
        <v>29</v>
      </c>
      <c r="B521" s="45" t="s">
        <v>297</v>
      </c>
      <c r="C521" s="46" t="s">
        <v>97</v>
      </c>
      <c r="D521" s="47">
        <v>6.0510848179590353E-5</v>
      </c>
      <c r="E521" s="7">
        <v>0</v>
      </c>
      <c r="F521" s="63">
        <f t="shared" si="16"/>
        <v>0</v>
      </c>
      <c r="G521" s="64"/>
      <c r="H521" s="7">
        <v>0</v>
      </c>
      <c r="I521" s="63">
        <f t="shared" si="17"/>
        <v>0</v>
      </c>
      <c r="J521" s="64"/>
    </row>
    <row r="522" spans="1:10" ht="14.5" x14ac:dyDescent="0.35">
      <c r="A522" s="44">
        <v>20</v>
      </c>
      <c r="B522" s="45" t="s">
        <v>298</v>
      </c>
      <c r="C522" s="46" t="s">
        <v>97</v>
      </c>
      <c r="D522" s="47">
        <v>2.7018323113043712E-6</v>
      </c>
      <c r="E522" s="7">
        <v>0</v>
      </c>
      <c r="F522" s="63">
        <f t="shared" si="16"/>
        <v>0</v>
      </c>
      <c r="G522" s="64"/>
      <c r="H522" s="7">
        <v>0</v>
      </c>
      <c r="I522" s="63">
        <f t="shared" si="17"/>
        <v>0</v>
      </c>
      <c r="J522" s="64"/>
    </row>
    <row r="523" spans="1:10" ht="14.5" x14ac:dyDescent="0.35">
      <c r="A523" s="44">
        <v>39</v>
      </c>
      <c r="B523" s="45" t="s">
        <v>299</v>
      </c>
      <c r="C523" s="46" t="s">
        <v>97</v>
      </c>
      <c r="D523" s="47">
        <v>3.140752616970987E-4</v>
      </c>
      <c r="E523" s="7">
        <v>0</v>
      </c>
      <c r="F523" s="63">
        <f t="shared" si="16"/>
        <v>0</v>
      </c>
      <c r="G523" s="64"/>
      <c r="H523" s="7">
        <v>0</v>
      </c>
      <c r="I523" s="63">
        <f t="shared" si="17"/>
        <v>0</v>
      </c>
      <c r="J523" s="64"/>
    </row>
    <row r="524" spans="1:10" ht="14.5" x14ac:dyDescent="0.35">
      <c r="A524" s="44">
        <v>40</v>
      </c>
      <c r="B524" s="45" t="s">
        <v>300</v>
      </c>
      <c r="C524" s="46" t="s">
        <v>97</v>
      </c>
      <c r="D524" s="47">
        <v>2.2450697167895189E-4</v>
      </c>
      <c r="E524" s="7">
        <v>0</v>
      </c>
      <c r="F524" s="63">
        <f t="shared" si="16"/>
        <v>0</v>
      </c>
      <c r="G524" s="64"/>
      <c r="H524" s="7">
        <v>0</v>
      </c>
      <c r="I524" s="63">
        <f t="shared" si="17"/>
        <v>0</v>
      </c>
      <c r="J524" s="64"/>
    </row>
    <row r="525" spans="1:10" ht="14.5" x14ac:dyDescent="0.35">
      <c r="A525" s="44">
        <v>55</v>
      </c>
      <c r="B525" s="45" t="s">
        <v>301</v>
      </c>
      <c r="C525" s="46" t="s">
        <v>97</v>
      </c>
      <c r="D525" s="47">
        <v>6.9088740951580587E-4</v>
      </c>
      <c r="E525" s="7">
        <v>0</v>
      </c>
      <c r="F525" s="63">
        <f t="shared" ref="F525:F588" si="18">+IF(E525=1,D525/$D$8,0)</f>
        <v>0</v>
      </c>
      <c r="G525" s="64"/>
      <c r="H525" s="7">
        <v>0</v>
      </c>
      <c r="I525" s="63">
        <f t="shared" ref="I525:I588" si="19">IF(H525=1,D525/$D$8,0)</f>
        <v>0</v>
      </c>
      <c r="J525" s="64"/>
    </row>
    <row r="526" spans="1:10" ht="14.5" x14ac:dyDescent="0.35">
      <c r="A526" s="44">
        <v>40</v>
      </c>
      <c r="B526" s="45" t="s">
        <v>302</v>
      </c>
      <c r="C526" s="46" t="s">
        <v>97</v>
      </c>
      <c r="D526" s="47">
        <v>8.336087276456512E-4</v>
      </c>
      <c r="E526" s="7">
        <v>0</v>
      </c>
      <c r="F526" s="63">
        <f t="shared" si="18"/>
        <v>0</v>
      </c>
      <c r="G526" s="64"/>
      <c r="H526" s="7">
        <v>0</v>
      </c>
      <c r="I526" s="63">
        <f t="shared" si="19"/>
        <v>0</v>
      </c>
      <c r="J526" s="64"/>
    </row>
    <row r="527" spans="1:10" ht="14.5" x14ac:dyDescent="0.35">
      <c r="A527" s="44">
        <v>43</v>
      </c>
      <c r="B527" s="45" t="s">
        <v>303</v>
      </c>
      <c r="C527" s="46" t="s">
        <v>97</v>
      </c>
      <c r="D527" s="47">
        <v>6.5583156009303277E-4</v>
      </c>
      <c r="E527" s="7">
        <v>0</v>
      </c>
      <c r="F527" s="63">
        <f t="shared" si="18"/>
        <v>0</v>
      </c>
      <c r="G527" s="64"/>
      <c r="H527" s="7">
        <v>0</v>
      </c>
      <c r="I527" s="63">
        <f t="shared" si="19"/>
        <v>0</v>
      </c>
      <c r="J527" s="64"/>
    </row>
    <row r="528" spans="1:10" ht="14.5" x14ac:dyDescent="0.35">
      <c r="A528" s="44">
        <v>30</v>
      </c>
      <c r="B528" s="45" t="s">
        <v>304</v>
      </c>
      <c r="C528" s="46" t="s">
        <v>97</v>
      </c>
      <c r="D528" s="47">
        <v>2.7167858486247981E-4</v>
      </c>
      <c r="E528" s="7">
        <v>0</v>
      </c>
      <c r="F528" s="63">
        <f t="shared" si="18"/>
        <v>0</v>
      </c>
      <c r="G528" s="64"/>
      <c r="H528" s="7">
        <v>0</v>
      </c>
      <c r="I528" s="63">
        <f t="shared" si="19"/>
        <v>0</v>
      </c>
      <c r="J528" s="64"/>
    </row>
    <row r="529" spans="1:10" ht="14.5" x14ac:dyDescent="0.35">
      <c r="A529" s="44">
        <v>54</v>
      </c>
      <c r="B529" s="45" t="s">
        <v>305</v>
      </c>
      <c r="C529" s="46" t="s">
        <v>97</v>
      </c>
      <c r="D529" s="47">
        <v>1.383644011196665E-3</v>
      </c>
      <c r="E529" s="7">
        <v>0</v>
      </c>
      <c r="F529" s="63">
        <f t="shared" si="18"/>
        <v>0</v>
      </c>
      <c r="G529" s="64"/>
      <c r="H529" s="7">
        <v>0</v>
      </c>
      <c r="I529" s="63">
        <f t="shared" si="19"/>
        <v>0</v>
      </c>
      <c r="J529" s="64"/>
    </row>
    <row r="530" spans="1:10" ht="14.5" x14ac:dyDescent="0.35">
      <c r="A530" s="44">
        <v>13</v>
      </c>
      <c r="B530" s="45" t="s">
        <v>306</v>
      </c>
      <c r="C530" s="46" t="s">
        <v>97</v>
      </c>
      <c r="D530" s="47">
        <v>5.553879702054847E-4</v>
      </c>
      <c r="E530" s="7">
        <v>0</v>
      </c>
      <c r="F530" s="63">
        <f t="shared" si="18"/>
        <v>0</v>
      </c>
      <c r="G530" s="64"/>
      <c r="H530" s="7">
        <v>0</v>
      </c>
      <c r="I530" s="63">
        <f t="shared" si="19"/>
        <v>0</v>
      </c>
      <c r="J530" s="64"/>
    </row>
    <row r="531" spans="1:10" ht="14.5" x14ac:dyDescent="0.35">
      <c r="A531" s="44">
        <v>4011</v>
      </c>
      <c r="B531" s="45" t="s">
        <v>307</v>
      </c>
      <c r="C531" s="46" t="s">
        <v>97</v>
      </c>
      <c r="D531" s="47">
        <v>1.2595976220613071E-3</v>
      </c>
      <c r="E531" s="7">
        <v>0</v>
      </c>
      <c r="F531" s="63">
        <f t="shared" si="18"/>
        <v>0</v>
      </c>
      <c r="G531" s="64"/>
      <c r="H531" s="7">
        <v>0</v>
      </c>
      <c r="I531" s="63">
        <f t="shared" si="19"/>
        <v>0</v>
      </c>
      <c r="J531" s="64"/>
    </row>
    <row r="532" spans="1:10" ht="14.5" x14ac:dyDescent="0.35">
      <c r="A532" s="44">
        <v>4010</v>
      </c>
      <c r="B532" s="45" t="s">
        <v>2013</v>
      </c>
      <c r="C532" s="46" t="s">
        <v>97</v>
      </c>
      <c r="D532" s="47">
        <v>2.4469424706152797E-5</v>
      </c>
      <c r="E532" s="7">
        <v>0</v>
      </c>
      <c r="F532" s="63">
        <f t="shared" si="18"/>
        <v>0</v>
      </c>
      <c r="G532" s="64"/>
      <c r="H532" s="7">
        <v>0</v>
      </c>
      <c r="I532" s="63">
        <f t="shared" si="19"/>
        <v>0</v>
      </c>
      <c r="J532" s="64"/>
    </row>
    <row r="533" spans="1:10" ht="14.5" x14ac:dyDescent="0.35">
      <c r="A533" s="44">
        <v>4020</v>
      </c>
      <c r="B533" s="45" t="s">
        <v>2014</v>
      </c>
      <c r="C533" s="46" t="s">
        <v>97</v>
      </c>
      <c r="D533" s="47">
        <v>9.5158873857260878E-6</v>
      </c>
      <c r="E533" s="7">
        <v>0</v>
      </c>
      <c r="F533" s="63">
        <f t="shared" si="18"/>
        <v>0</v>
      </c>
      <c r="G533" s="64"/>
      <c r="H533" s="7">
        <v>0</v>
      </c>
      <c r="I533" s="63">
        <f t="shared" si="19"/>
        <v>0</v>
      </c>
      <c r="J533" s="64"/>
    </row>
    <row r="534" spans="1:10" ht="14.5" x14ac:dyDescent="0.35">
      <c r="A534" s="44">
        <v>4021</v>
      </c>
      <c r="B534" s="45" t="s">
        <v>308</v>
      </c>
      <c r="C534" s="46" t="s">
        <v>97</v>
      </c>
      <c r="D534" s="47">
        <v>6.8395440584906257E-5</v>
      </c>
      <c r="E534" s="7">
        <v>0</v>
      </c>
      <c r="F534" s="63">
        <f t="shared" si="18"/>
        <v>0</v>
      </c>
      <c r="G534" s="64"/>
      <c r="H534" s="7">
        <v>0</v>
      </c>
      <c r="I534" s="63">
        <f t="shared" si="19"/>
        <v>0</v>
      </c>
      <c r="J534" s="64"/>
    </row>
    <row r="535" spans="1:10" ht="14.5" x14ac:dyDescent="0.35">
      <c r="A535" s="44">
        <v>4012</v>
      </c>
      <c r="B535" s="45" t="s">
        <v>309</v>
      </c>
      <c r="C535" s="46" t="s">
        <v>97</v>
      </c>
      <c r="D535" s="47">
        <v>6.1443744996512431E-4</v>
      </c>
      <c r="E535" s="7">
        <v>0</v>
      </c>
      <c r="F535" s="63">
        <f t="shared" si="18"/>
        <v>0</v>
      </c>
      <c r="G535" s="64"/>
      <c r="H535" s="7">
        <v>0</v>
      </c>
      <c r="I535" s="63">
        <f t="shared" si="19"/>
        <v>0</v>
      </c>
      <c r="J535" s="64"/>
    </row>
    <row r="536" spans="1:10" ht="14.5" x14ac:dyDescent="0.35">
      <c r="A536" s="44">
        <v>4010</v>
      </c>
      <c r="B536" s="45" t="s">
        <v>2015</v>
      </c>
      <c r="C536" s="46" t="s">
        <v>97</v>
      </c>
      <c r="D536" s="47">
        <v>1.7614587257220826E-4</v>
      </c>
      <c r="E536" s="7">
        <v>0</v>
      </c>
      <c r="F536" s="63">
        <f t="shared" si="18"/>
        <v>0</v>
      </c>
      <c r="G536" s="64"/>
      <c r="H536" s="7">
        <v>0</v>
      </c>
      <c r="I536" s="63">
        <f t="shared" si="19"/>
        <v>0</v>
      </c>
      <c r="J536" s="64"/>
    </row>
    <row r="537" spans="1:10" ht="14.5" x14ac:dyDescent="0.35">
      <c r="A537" s="44">
        <v>4022</v>
      </c>
      <c r="B537" s="45" t="s">
        <v>310</v>
      </c>
      <c r="C537" s="46" t="s">
        <v>97</v>
      </c>
      <c r="D537" s="47">
        <v>6.7205954661690487E-4</v>
      </c>
      <c r="E537" s="7">
        <v>0</v>
      </c>
      <c r="F537" s="63">
        <f t="shared" si="18"/>
        <v>0</v>
      </c>
      <c r="G537" s="64"/>
      <c r="H537" s="7">
        <v>0</v>
      </c>
      <c r="I537" s="63">
        <f t="shared" si="19"/>
        <v>0</v>
      </c>
      <c r="J537" s="64"/>
    </row>
    <row r="538" spans="1:10" ht="14.5" x14ac:dyDescent="0.35">
      <c r="A538" s="44">
        <v>4023</v>
      </c>
      <c r="B538" s="45" t="s">
        <v>311</v>
      </c>
      <c r="C538" s="46" t="s">
        <v>97</v>
      </c>
      <c r="D538" s="47">
        <v>6.3103927492200716E-4</v>
      </c>
      <c r="E538" s="7">
        <v>0</v>
      </c>
      <c r="F538" s="63">
        <f t="shared" si="18"/>
        <v>0</v>
      </c>
      <c r="G538" s="64"/>
      <c r="H538" s="7">
        <v>0</v>
      </c>
      <c r="I538" s="63">
        <f t="shared" si="19"/>
        <v>0</v>
      </c>
      <c r="J538" s="64"/>
    </row>
    <row r="539" spans="1:10" ht="14.5" x14ac:dyDescent="0.35">
      <c r="A539" s="44">
        <v>4024</v>
      </c>
      <c r="B539" s="45" t="s">
        <v>312</v>
      </c>
      <c r="C539" s="46" t="s">
        <v>97</v>
      </c>
      <c r="D539" s="47">
        <v>3.3004835838028177E-4</v>
      </c>
      <c r="E539" s="7">
        <v>0</v>
      </c>
      <c r="F539" s="63">
        <f t="shared" si="18"/>
        <v>0</v>
      </c>
      <c r="G539" s="64"/>
      <c r="H539" s="7">
        <v>0</v>
      </c>
      <c r="I539" s="63">
        <f t="shared" si="19"/>
        <v>0</v>
      </c>
      <c r="J539" s="64"/>
    </row>
    <row r="540" spans="1:10" ht="14.5" x14ac:dyDescent="0.35">
      <c r="A540" s="44">
        <v>4020</v>
      </c>
      <c r="B540" s="45" t="s">
        <v>2016</v>
      </c>
      <c r="C540" s="46" t="s">
        <v>97</v>
      </c>
      <c r="D540" s="47">
        <v>1.7599293866779481E-4</v>
      </c>
      <c r="E540" s="7">
        <v>0</v>
      </c>
      <c r="F540" s="63">
        <f t="shared" si="18"/>
        <v>0</v>
      </c>
      <c r="G540" s="64"/>
      <c r="H540" s="7">
        <v>0</v>
      </c>
      <c r="I540" s="63">
        <f t="shared" si="19"/>
        <v>0</v>
      </c>
      <c r="J540" s="64"/>
    </row>
    <row r="541" spans="1:10" ht="14.5" x14ac:dyDescent="0.35">
      <c r="A541" s="44">
        <v>4100</v>
      </c>
      <c r="B541" s="45" t="s">
        <v>57</v>
      </c>
      <c r="C541" s="46" t="s">
        <v>97</v>
      </c>
      <c r="D541" s="47">
        <v>2.167651175844219E-3</v>
      </c>
      <c r="E541" s="7">
        <v>0</v>
      </c>
      <c r="F541" s="63">
        <f t="shared" si="18"/>
        <v>0</v>
      </c>
      <c r="G541" s="64"/>
      <c r="H541" s="7">
        <v>0</v>
      </c>
      <c r="I541" s="63">
        <f t="shared" si="19"/>
        <v>0</v>
      </c>
      <c r="J541" s="64"/>
    </row>
    <row r="542" spans="1:10" ht="14.5" x14ac:dyDescent="0.35">
      <c r="A542" s="44">
        <v>4025</v>
      </c>
      <c r="B542" s="45" t="s">
        <v>313</v>
      </c>
      <c r="C542" s="46" t="s">
        <v>97</v>
      </c>
      <c r="D542" s="47">
        <v>6.8905220266284438E-5</v>
      </c>
      <c r="E542" s="7">
        <v>0</v>
      </c>
      <c r="F542" s="63">
        <f t="shared" si="18"/>
        <v>0</v>
      </c>
      <c r="G542" s="64"/>
      <c r="H542" s="7">
        <v>0</v>
      </c>
      <c r="I542" s="63">
        <f t="shared" si="19"/>
        <v>0</v>
      </c>
      <c r="J542" s="64"/>
    </row>
    <row r="543" spans="1:10" ht="14.5" x14ac:dyDescent="0.35">
      <c r="A543" s="44">
        <v>4010</v>
      </c>
      <c r="B543" s="45" t="s">
        <v>2017</v>
      </c>
      <c r="C543" s="46" t="s">
        <v>97</v>
      </c>
      <c r="D543" s="47">
        <v>5.016232064761323E-5</v>
      </c>
      <c r="E543" s="7">
        <v>0</v>
      </c>
      <c r="F543" s="63">
        <f t="shared" si="18"/>
        <v>0</v>
      </c>
      <c r="G543" s="64"/>
      <c r="H543" s="7">
        <v>0</v>
      </c>
      <c r="I543" s="63">
        <f t="shared" si="19"/>
        <v>0</v>
      </c>
      <c r="J543" s="64"/>
    </row>
    <row r="544" spans="1:10" ht="14.5" x14ac:dyDescent="0.35">
      <c r="A544" s="44">
        <v>4026</v>
      </c>
      <c r="B544" s="45" t="s">
        <v>314</v>
      </c>
      <c r="C544" s="46" t="s">
        <v>97</v>
      </c>
      <c r="D544" s="47">
        <v>3.4440715273910058E-4</v>
      </c>
      <c r="E544" s="7">
        <v>0</v>
      </c>
      <c r="F544" s="63">
        <f t="shared" si="18"/>
        <v>0</v>
      </c>
      <c r="G544" s="64"/>
      <c r="H544" s="7">
        <v>0</v>
      </c>
      <c r="I544" s="63">
        <f t="shared" si="19"/>
        <v>0</v>
      </c>
      <c r="J544" s="64"/>
    </row>
    <row r="545" spans="1:10" ht="14.5" x14ac:dyDescent="0.35">
      <c r="A545" s="44">
        <v>4020</v>
      </c>
      <c r="B545" s="45" t="s">
        <v>2018</v>
      </c>
      <c r="C545" s="46" t="s">
        <v>97</v>
      </c>
      <c r="D545" s="47">
        <v>1.0270361314165798E-4</v>
      </c>
      <c r="E545" s="7">
        <v>0</v>
      </c>
      <c r="F545" s="63">
        <f t="shared" si="18"/>
        <v>0</v>
      </c>
      <c r="G545" s="64"/>
      <c r="H545" s="7">
        <v>0</v>
      </c>
      <c r="I545" s="63">
        <f t="shared" si="19"/>
        <v>0</v>
      </c>
      <c r="J545" s="64"/>
    </row>
    <row r="546" spans="1:10" ht="14.5" x14ac:dyDescent="0.35">
      <c r="A546" s="44">
        <v>4010</v>
      </c>
      <c r="B546" s="45" t="s">
        <v>2019</v>
      </c>
      <c r="C546" s="46" t="s">
        <v>97</v>
      </c>
      <c r="D546" s="47">
        <v>6.1564392854438591E-5</v>
      </c>
      <c r="E546" s="7">
        <v>0</v>
      </c>
      <c r="F546" s="63">
        <f t="shared" si="18"/>
        <v>0</v>
      </c>
      <c r="G546" s="64"/>
      <c r="H546" s="7">
        <v>0</v>
      </c>
      <c r="I546" s="63">
        <f t="shared" si="19"/>
        <v>0</v>
      </c>
      <c r="J546" s="64"/>
    </row>
    <row r="547" spans="1:10" ht="14.5" x14ac:dyDescent="0.35">
      <c r="A547" s="44">
        <v>4014</v>
      </c>
      <c r="B547" s="45" t="s">
        <v>315</v>
      </c>
      <c r="C547" s="46" t="s">
        <v>97</v>
      </c>
      <c r="D547" s="47">
        <v>2.5567150286720487E-4</v>
      </c>
      <c r="E547" s="7">
        <v>0</v>
      </c>
      <c r="F547" s="63">
        <f t="shared" si="18"/>
        <v>0</v>
      </c>
      <c r="G547" s="64"/>
      <c r="H547" s="7">
        <v>0</v>
      </c>
      <c r="I547" s="63">
        <f t="shared" si="19"/>
        <v>0</v>
      </c>
      <c r="J547" s="64"/>
    </row>
    <row r="548" spans="1:10" ht="14.5" x14ac:dyDescent="0.35">
      <c r="A548" s="44">
        <v>4027</v>
      </c>
      <c r="B548" s="45" t="s">
        <v>316</v>
      </c>
      <c r="C548" s="46" t="s">
        <v>97</v>
      </c>
      <c r="D548" s="47">
        <v>5.5888845735094822E-5</v>
      </c>
      <c r="E548" s="7">
        <v>0</v>
      </c>
      <c r="F548" s="63">
        <f t="shared" si="18"/>
        <v>0</v>
      </c>
      <c r="G548" s="64"/>
      <c r="H548" s="7">
        <v>0</v>
      </c>
      <c r="I548" s="63">
        <f t="shared" si="19"/>
        <v>0</v>
      </c>
      <c r="J548" s="64"/>
    </row>
    <row r="549" spans="1:10" ht="14.5" x14ac:dyDescent="0.35">
      <c r="A549" s="44">
        <v>4015</v>
      </c>
      <c r="B549" s="45" t="s">
        <v>317</v>
      </c>
      <c r="C549" s="46" t="s">
        <v>97</v>
      </c>
      <c r="D549" s="47">
        <v>2.3339413079097822E-4</v>
      </c>
      <c r="E549" s="7">
        <v>0</v>
      </c>
      <c r="F549" s="63">
        <f t="shared" si="18"/>
        <v>0</v>
      </c>
      <c r="G549" s="64"/>
      <c r="H549" s="7">
        <v>0</v>
      </c>
      <c r="I549" s="63">
        <f t="shared" si="19"/>
        <v>0</v>
      </c>
      <c r="J549" s="64"/>
    </row>
    <row r="550" spans="1:10" ht="14.5" x14ac:dyDescent="0.35">
      <c r="A550" s="44">
        <v>4010</v>
      </c>
      <c r="B550" s="45" t="s">
        <v>2020</v>
      </c>
      <c r="C550" s="46" t="s">
        <v>97</v>
      </c>
      <c r="D550" s="47">
        <v>1.9320649924233146E-5</v>
      </c>
      <c r="E550" s="7">
        <v>0</v>
      </c>
      <c r="F550" s="63">
        <f t="shared" si="18"/>
        <v>0</v>
      </c>
      <c r="G550" s="64"/>
      <c r="H550" s="7">
        <v>0</v>
      </c>
      <c r="I550" s="63">
        <f t="shared" si="19"/>
        <v>0</v>
      </c>
      <c r="J550" s="64"/>
    </row>
    <row r="551" spans="1:10" ht="14.5" x14ac:dyDescent="0.35">
      <c r="A551" s="44">
        <v>4010</v>
      </c>
      <c r="B551" s="45" t="s">
        <v>2021</v>
      </c>
      <c r="C551" s="46" t="s">
        <v>97</v>
      </c>
      <c r="D551" s="47">
        <v>7.084238305552153E-5</v>
      </c>
      <c r="E551" s="7">
        <v>0</v>
      </c>
      <c r="F551" s="63">
        <f t="shared" si="18"/>
        <v>0</v>
      </c>
      <c r="G551" s="64"/>
      <c r="H551" s="7">
        <v>0</v>
      </c>
      <c r="I551" s="63">
        <f t="shared" si="19"/>
        <v>0</v>
      </c>
      <c r="J551" s="64"/>
    </row>
    <row r="552" spans="1:10" ht="14.5" x14ac:dyDescent="0.35">
      <c r="A552" s="44">
        <v>4010</v>
      </c>
      <c r="B552" s="45" t="s">
        <v>2022</v>
      </c>
      <c r="C552" s="46" t="s">
        <v>97</v>
      </c>
      <c r="D552" s="47">
        <v>1.8080186032879564E-5</v>
      </c>
      <c r="E552" s="7">
        <v>0</v>
      </c>
      <c r="F552" s="63">
        <f t="shared" si="18"/>
        <v>0</v>
      </c>
      <c r="G552" s="64"/>
      <c r="H552" s="7">
        <v>0</v>
      </c>
      <c r="I552" s="63">
        <f t="shared" si="19"/>
        <v>0</v>
      </c>
      <c r="J552" s="64"/>
    </row>
    <row r="553" spans="1:10" ht="14.5" x14ac:dyDescent="0.35">
      <c r="A553" s="44">
        <v>4010</v>
      </c>
      <c r="B553" s="45" t="s">
        <v>2023</v>
      </c>
      <c r="C553" s="46" t="s">
        <v>97</v>
      </c>
      <c r="D553" s="47">
        <v>1.7723340255914836E-5</v>
      </c>
      <c r="E553" s="7">
        <v>0</v>
      </c>
      <c r="F553" s="63">
        <f t="shared" si="18"/>
        <v>0</v>
      </c>
      <c r="G553" s="64"/>
      <c r="H553" s="7">
        <v>0</v>
      </c>
      <c r="I553" s="63">
        <f t="shared" si="19"/>
        <v>0</v>
      </c>
      <c r="J553" s="64"/>
    </row>
    <row r="554" spans="1:10" ht="14.5" x14ac:dyDescent="0.35">
      <c r="A554" s="44">
        <v>4016</v>
      </c>
      <c r="B554" s="45" t="s">
        <v>318</v>
      </c>
      <c r="C554" s="46" t="s">
        <v>97</v>
      </c>
      <c r="D554" s="47">
        <v>3.3023527759678709E-4</v>
      </c>
      <c r="E554" s="7">
        <v>0</v>
      </c>
      <c r="F554" s="63">
        <f t="shared" si="18"/>
        <v>0</v>
      </c>
      <c r="G554" s="64"/>
      <c r="H554" s="7">
        <v>0</v>
      </c>
      <c r="I554" s="63">
        <f t="shared" si="19"/>
        <v>0</v>
      </c>
      <c r="J554" s="64"/>
    </row>
    <row r="555" spans="1:10" ht="14.5" x14ac:dyDescent="0.35">
      <c r="A555" s="44">
        <v>4017</v>
      </c>
      <c r="B555" s="45" t="s">
        <v>319</v>
      </c>
      <c r="C555" s="46" t="s">
        <v>97</v>
      </c>
      <c r="D555" s="47">
        <v>1.7225455433768813E-4</v>
      </c>
      <c r="E555" s="7">
        <v>0</v>
      </c>
      <c r="F555" s="63">
        <f t="shared" si="18"/>
        <v>0</v>
      </c>
      <c r="G555" s="64"/>
      <c r="H555" s="7">
        <v>0</v>
      </c>
      <c r="I555" s="63">
        <f t="shared" si="19"/>
        <v>0</v>
      </c>
      <c r="J555" s="64"/>
    </row>
    <row r="556" spans="1:10" ht="14.5" x14ac:dyDescent="0.35">
      <c r="A556" s="44">
        <v>4020</v>
      </c>
      <c r="B556" s="45" t="s">
        <v>2024</v>
      </c>
      <c r="C556" s="46" t="s">
        <v>97</v>
      </c>
      <c r="D556" s="47">
        <v>1.1699443687629306E-4</v>
      </c>
      <c r="E556" s="7">
        <v>0</v>
      </c>
      <c r="F556" s="63">
        <f t="shared" si="18"/>
        <v>0</v>
      </c>
      <c r="G556" s="64"/>
      <c r="H556" s="7">
        <v>0</v>
      </c>
      <c r="I556" s="63">
        <f t="shared" si="19"/>
        <v>0</v>
      </c>
      <c r="J556" s="64"/>
    </row>
    <row r="557" spans="1:10" ht="14.5" x14ac:dyDescent="0.35">
      <c r="A557" s="44">
        <v>4013</v>
      </c>
      <c r="B557" s="45" t="s">
        <v>320</v>
      </c>
      <c r="C557" s="46" t="s">
        <v>97</v>
      </c>
      <c r="D557" s="47">
        <v>1.7055528873309418E-4</v>
      </c>
      <c r="E557" s="7">
        <v>0</v>
      </c>
      <c r="F557" s="63">
        <f t="shared" si="18"/>
        <v>0</v>
      </c>
      <c r="G557" s="64"/>
      <c r="H557" s="7">
        <v>0</v>
      </c>
      <c r="I557" s="63">
        <f t="shared" si="19"/>
        <v>0</v>
      </c>
      <c r="J557" s="64"/>
    </row>
    <row r="558" spans="1:10" ht="14.5" x14ac:dyDescent="0.35">
      <c r="A558" s="44">
        <v>4018</v>
      </c>
      <c r="B558" s="45" t="s">
        <v>321</v>
      </c>
      <c r="C558" s="46" t="s">
        <v>97</v>
      </c>
      <c r="D558" s="47">
        <v>4.0267497032062696E-4</v>
      </c>
      <c r="E558" s="7">
        <v>0</v>
      </c>
      <c r="F558" s="63">
        <f t="shared" si="18"/>
        <v>0</v>
      </c>
      <c r="G558" s="64"/>
      <c r="H558" s="7">
        <v>0</v>
      </c>
      <c r="I558" s="63">
        <f t="shared" si="19"/>
        <v>0</v>
      </c>
      <c r="J558" s="64"/>
    </row>
    <row r="559" spans="1:10" ht="14.5" x14ac:dyDescent="0.35">
      <c r="A559" s="44">
        <v>4010</v>
      </c>
      <c r="B559" s="45" t="s">
        <v>2025</v>
      </c>
      <c r="C559" s="46" t="s">
        <v>97</v>
      </c>
      <c r="D559" s="47">
        <v>1.2493000724974677E-4</v>
      </c>
      <c r="E559" s="7">
        <v>0</v>
      </c>
      <c r="F559" s="63">
        <f t="shared" si="18"/>
        <v>0</v>
      </c>
      <c r="G559" s="64"/>
      <c r="H559" s="7">
        <v>0</v>
      </c>
      <c r="I559" s="63">
        <f t="shared" si="19"/>
        <v>0</v>
      </c>
      <c r="J559" s="64"/>
    </row>
    <row r="560" spans="1:10" ht="14.5" x14ac:dyDescent="0.35">
      <c r="A560" s="44">
        <v>4029</v>
      </c>
      <c r="B560" s="45" t="s">
        <v>2026</v>
      </c>
      <c r="C560" s="46" t="s">
        <v>97</v>
      </c>
      <c r="D560" s="47">
        <v>5.18276009401153E-5</v>
      </c>
      <c r="E560" s="7">
        <v>0</v>
      </c>
      <c r="F560" s="63">
        <f t="shared" si="18"/>
        <v>0</v>
      </c>
      <c r="G560" s="64"/>
      <c r="H560" s="7">
        <v>0</v>
      </c>
      <c r="I560" s="63">
        <f t="shared" si="19"/>
        <v>0</v>
      </c>
      <c r="J560" s="64"/>
    </row>
    <row r="561" spans="1:10" ht="14.5" x14ac:dyDescent="0.35">
      <c r="A561" s="44">
        <v>4020</v>
      </c>
      <c r="B561" s="45" t="s">
        <v>2027</v>
      </c>
      <c r="C561" s="46" t="s">
        <v>97</v>
      </c>
      <c r="D561" s="47">
        <v>4.8463055043019289E-5</v>
      </c>
      <c r="E561" s="7">
        <v>0</v>
      </c>
      <c r="F561" s="63">
        <f t="shared" si="18"/>
        <v>0</v>
      </c>
      <c r="G561" s="64"/>
      <c r="H561" s="7">
        <v>0</v>
      </c>
      <c r="I561" s="63">
        <f t="shared" si="19"/>
        <v>0</v>
      </c>
      <c r="J561" s="64"/>
    </row>
    <row r="562" spans="1:10" ht="14.5" x14ac:dyDescent="0.35">
      <c r="A562" s="44">
        <v>4019</v>
      </c>
      <c r="B562" s="45" t="s">
        <v>322</v>
      </c>
      <c r="C562" s="46" t="s">
        <v>97</v>
      </c>
      <c r="D562" s="47">
        <v>7.5991157837441178E-4</v>
      </c>
      <c r="E562" s="7">
        <v>0</v>
      </c>
      <c r="F562" s="63">
        <f t="shared" si="18"/>
        <v>0</v>
      </c>
      <c r="G562" s="64"/>
      <c r="H562" s="7">
        <v>0</v>
      </c>
      <c r="I562" s="63">
        <f t="shared" si="19"/>
        <v>0</v>
      </c>
      <c r="J562" s="64"/>
    </row>
    <row r="563" spans="1:10" ht="14.5" x14ac:dyDescent="0.35">
      <c r="A563" s="44">
        <v>4031</v>
      </c>
      <c r="B563" s="45" t="s">
        <v>323</v>
      </c>
      <c r="C563" s="46" t="s">
        <v>97</v>
      </c>
      <c r="D563" s="47">
        <v>1.1962829856341368E-5</v>
      </c>
      <c r="E563" s="7">
        <v>0</v>
      </c>
      <c r="F563" s="63">
        <f t="shared" si="18"/>
        <v>0</v>
      </c>
      <c r="G563" s="64"/>
      <c r="H563" s="7">
        <v>0</v>
      </c>
      <c r="I563" s="63">
        <f t="shared" si="19"/>
        <v>0</v>
      </c>
      <c r="J563" s="64"/>
    </row>
    <row r="564" spans="1:10" ht="14.5" x14ac:dyDescent="0.35">
      <c r="A564" s="44">
        <v>3040</v>
      </c>
      <c r="B564" s="45" t="s">
        <v>2028</v>
      </c>
      <c r="C564" s="46" t="s">
        <v>97</v>
      </c>
      <c r="D564" s="47">
        <v>4.4350832279901946E-6</v>
      </c>
      <c r="E564" s="7">
        <v>0</v>
      </c>
      <c r="F564" s="63">
        <f t="shared" si="18"/>
        <v>0</v>
      </c>
      <c r="G564" s="64"/>
      <c r="H564" s="7">
        <v>0</v>
      </c>
      <c r="I564" s="63">
        <f t="shared" si="19"/>
        <v>0</v>
      </c>
      <c r="J564" s="64"/>
    </row>
    <row r="565" spans="1:10" ht="14.5" x14ac:dyDescent="0.35">
      <c r="A565" s="44">
        <v>3010</v>
      </c>
      <c r="B565" s="45" t="s">
        <v>324</v>
      </c>
      <c r="C565" s="46" t="s">
        <v>97</v>
      </c>
      <c r="D565" s="47">
        <v>3.1181523844298876E-5</v>
      </c>
      <c r="E565" s="7">
        <v>0</v>
      </c>
      <c r="F565" s="63">
        <f t="shared" si="18"/>
        <v>0</v>
      </c>
      <c r="G565" s="64"/>
      <c r="H565" s="7">
        <v>0</v>
      </c>
      <c r="I565" s="63">
        <f t="shared" si="19"/>
        <v>0</v>
      </c>
      <c r="J565" s="64"/>
    </row>
    <row r="566" spans="1:10" ht="14.5" x14ac:dyDescent="0.35">
      <c r="A566" s="44">
        <v>3011</v>
      </c>
      <c r="B566" s="45" t="s">
        <v>325</v>
      </c>
      <c r="C566" s="46" t="s">
        <v>97</v>
      </c>
      <c r="D566" s="47">
        <v>4.7057762388020094E-4</v>
      </c>
      <c r="E566" s="7">
        <v>0</v>
      </c>
      <c r="F566" s="63">
        <f t="shared" si="18"/>
        <v>0</v>
      </c>
      <c r="G566" s="64"/>
      <c r="H566" s="7">
        <v>0</v>
      </c>
      <c r="I566" s="63">
        <f t="shared" si="19"/>
        <v>0</v>
      </c>
      <c r="J566" s="64"/>
    </row>
    <row r="567" spans="1:10" ht="14.5" x14ac:dyDescent="0.35">
      <c r="A567" s="44">
        <v>3041</v>
      </c>
      <c r="B567" s="45" t="s">
        <v>326</v>
      </c>
      <c r="C567" s="46" t="s">
        <v>97</v>
      </c>
      <c r="D567" s="47">
        <v>4.222675027415951E-5</v>
      </c>
      <c r="E567" s="7">
        <v>0</v>
      </c>
      <c r="F567" s="63">
        <f t="shared" si="18"/>
        <v>0</v>
      </c>
      <c r="G567" s="64"/>
      <c r="H567" s="7">
        <v>0</v>
      </c>
      <c r="I567" s="63">
        <f t="shared" si="19"/>
        <v>0</v>
      </c>
      <c r="J567" s="64"/>
    </row>
    <row r="568" spans="1:10" ht="14.5" x14ac:dyDescent="0.35">
      <c r="A568" s="44">
        <v>3021</v>
      </c>
      <c r="B568" s="45" t="s">
        <v>327</v>
      </c>
      <c r="C568" s="46" t="s">
        <v>97</v>
      </c>
      <c r="D568" s="47">
        <v>6.9567933852076079E-5</v>
      </c>
      <c r="E568" s="7">
        <v>0</v>
      </c>
      <c r="F568" s="63">
        <f t="shared" si="18"/>
        <v>0</v>
      </c>
      <c r="G568" s="64"/>
      <c r="H568" s="7">
        <v>0</v>
      </c>
      <c r="I568" s="63">
        <f t="shared" si="19"/>
        <v>0</v>
      </c>
      <c r="J568" s="64"/>
    </row>
    <row r="569" spans="1:10" ht="14.5" x14ac:dyDescent="0.35">
      <c r="A569" s="44">
        <v>3012</v>
      </c>
      <c r="B569" s="45" t="s">
        <v>328</v>
      </c>
      <c r="C569" s="46" t="s">
        <v>97</v>
      </c>
      <c r="D569" s="47">
        <v>3.5232573045650839E-4</v>
      </c>
      <c r="E569" s="7">
        <v>0</v>
      </c>
      <c r="F569" s="63">
        <f t="shared" si="18"/>
        <v>0</v>
      </c>
      <c r="G569" s="64"/>
      <c r="H569" s="7">
        <v>0</v>
      </c>
      <c r="I569" s="63">
        <f t="shared" si="19"/>
        <v>0</v>
      </c>
      <c r="J569" s="64"/>
    </row>
    <row r="570" spans="1:10" ht="14.5" x14ac:dyDescent="0.35">
      <c r="A570" s="44">
        <v>3031</v>
      </c>
      <c r="B570" s="45" t="s">
        <v>329</v>
      </c>
      <c r="C570" s="46" t="s">
        <v>97</v>
      </c>
      <c r="D570" s="47">
        <v>8.3807779618573332E-5</v>
      </c>
      <c r="E570" s="7">
        <v>0</v>
      </c>
      <c r="F570" s="63">
        <f t="shared" si="18"/>
        <v>0</v>
      </c>
      <c r="G570" s="64"/>
      <c r="H570" s="7">
        <v>0</v>
      </c>
      <c r="I570" s="63">
        <f t="shared" si="19"/>
        <v>0</v>
      </c>
      <c r="J570" s="64"/>
    </row>
    <row r="571" spans="1:10" ht="14.5" x14ac:dyDescent="0.35">
      <c r="A571" s="44">
        <v>3032</v>
      </c>
      <c r="B571" s="45" t="s">
        <v>2029</v>
      </c>
      <c r="C571" s="46" t="s">
        <v>97</v>
      </c>
      <c r="D571" s="47">
        <v>9.2423056233864617E-5</v>
      </c>
      <c r="E571" s="7">
        <v>0</v>
      </c>
      <c r="F571" s="63">
        <f t="shared" si="18"/>
        <v>0</v>
      </c>
      <c r="G571" s="64"/>
      <c r="H571" s="7">
        <v>0</v>
      </c>
      <c r="I571" s="63">
        <f t="shared" si="19"/>
        <v>0</v>
      </c>
      <c r="J571" s="64"/>
    </row>
    <row r="572" spans="1:10" ht="14.5" x14ac:dyDescent="0.35">
      <c r="A572" s="44">
        <v>3020</v>
      </c>
      <c r="B572" s="45" t="s">
        <v>2030</v>
      </c>
      <c r="C572" s="46" t="s">
        <v>97</v>
      </c>
      <c r="D572" s="47">
        <v>3.7247902052699258E-5</v>
      </c>
      <c r="E572" s="7">
        <v>0</v>
      </c>
      <c r="F572" s="63">
        <f t="shared" si="18"/>
        <v>0</v>
      </c>
      <c r="G572" s="64"/>
      <c r="H572" s="7">
        <v>0</v>
      </c>
      <c r="I572" s="63">
        <f t="shared" si="19"/>
        <v>0</v>
      </c>
      <c r="J572" s="64"/>
    </row>
    <row r="573" spans="1:10" ht="14.5" x14ac:dyDescent="0.35">
      <c r="A573" s="44">
        <v>3033</v>
      </c>
      <c r="B573" s="45" t="s">
        <v>330</v>
      </c>
      <c r="C573" s="46" t="s">
        <v>97</v>
      </c>
      <c r="D573" s="47">
        <v>1.1357891301105923E-4</v>
      </c>
      <c r="E573" s="7">
        <v>0</v>
      </c>
      <c r="F573" s="63">
        <f t="shared" si="18"/>
        <v>0</v>
      </c>
      <c r="G573" s="64"/>
      <c r="H573" s="7">
        <v>0</v>
      </c>
      <c r="I573" s="63">
        <f t="shared" si="19"/>
        <v>0</v>
      </c>
      <c r="J573" s="64"/>
    </row>
    <row r="574" spans="1:10" ht="14.5" x14ac:dyDescent="0.35">
      <c r="A574" s="44">
        <v>3042</v>
      </c>
      <c r="B574" s="45" t="s">
        <v>331</v>
      </c>
      <c r="C574" s="46" t="s">
        <v>97</v>
      </c>
      <c r="D574" s="47">
        <v>7.0230647437867719E-5</v>
      </c>
      <c r="E574" s="7">
        <v>0</v>
      </c>
      <c r="F574" s="63">
        <f t="shared" si="18"/>
        <v>0</v>
      </c>
      <c r="G574" s="64"/>
      <c r="H574" s="7">
        <v>0</v>
      </c>
      <c r="I574" s="63">
        <f t="shared" si="19"/>
        <v>0</v>
      </c>
      <c r="J574" s="64"/>
    </row>
    <row r="575" spans="1:10" ht="14.5" x14ac:dyDescent="0.35">
      <c r="A575" s="44">
        <v>3040</v>
      </c>
      <c r="B575" s="45" t="s">
        <v>2031</v>
      </c>
      <c r="C575" s="46" t="s">
        <v>97</v>
      </c>
      <c r="D575" s="47">
        <v>4.0935308414668113E-5</v>
      </c>
      <c r="E575" s="7">
        <v>0</v>
      </c>
      <c r="F575" s="63">
        <f t="shared" si="18"/>
        <v>0</v>
      </c>
      <c r="G575" s="64"/>
      <c r="H575" s="7">
        <v>0</v>
      </c>
      <c r="I575" s="63">
        <f t="shared" si="19"/>
        <v>0</v>
      </c>
      <c r="J575" s="64"/>
    </row>
    <row r="576" spans="1:10" ht="14.5" x14ac:dyDescent="0.35">
      <c r="A576" s="44">
        <v>3040</v>
      </c>
      <c r="B576" s="45" t="s">
        <v>2032</v>
      </c>
      <c r="C576" s="46" t="s">
        <v>97</v>
      </c>
      <c r="D576" s="47">
        <v>1.1521020799146941E-5</v>
      </c>
      <c r="E576" s="7">
        <v>0</v>
      </c>
      <c r="F576" s="63">
        <f t="shared" si="18"/>
        <v>0</v>
      </c>
      <c r="G576" s="64"/>
      <c r="H576" s="7">
        <v>0</v>
      </c>
      <c r="I576" s="63">
        <f t="shared" si="19"/>
        <v>0</v>
      </c>
      <c r="J576" s="64"/>
    </row>
    <row r="577" spans="1:10" ht="14.5" x14ac:dyDescent="0.35">
      <c r="A577" s="44">
        <v>3022</v>
      </c>
      <c r="B577" s="45" t="s">
        <v>332</v>
      </c>
      <c r="C577" s="46" t="s">
        <v>97</v>
      </c>
      <c r="D577" s="47">
        <v>1.4216056048032936E-4</v>
      </c>
      <c r="E577" s="7">
        <v>0</v>
      </c>
      <c r="F577" s="63">
        <f t="shared" si="18"/>
        <v>0</v>
      </c>
      <c r="G577" s="64"/>
      <c r="H577" s="7">
        <v>0</v>
      </c>
      <c r="I577" s="63">
        <f t="shared" si="19"/>
        <v>0</v>
      </c>
      <c r="J577" s="64"/>
    </row>
    <row r="578" spans="1:10" ht="14.5" x14ac:dyDescent="0.35">
      <c r="A578" s="44">
        <v>3030</v>
      </c>
      <c r="B578" s="45" t="s">
        <v>333</v>
      </c>
      <c r="C578" s="46" t="s">
        <v>97</v>
      </c>
      <c r="D578" s="47">
        <v>4.5557310859163644E-5</v>
      </c>
      <c r="E578" s="7">
        <v>0</v>
      </c>
      <c r="F578" s="63">
        <f t="shared" si="18"/>
        <v>0</v>
      </c>
      <c r="G578" s="64"/>
      <c r="H578" s="7">
        <v>0</v>
      </c>
      <c r="I578" s="63">
        <f t="shared" si="19"/>
        <v>0</v>
      </c>
      <c r="J578" s="64"/>
    </row>
    <row r="579" spans="1:10" ht="14.5" x14ac:dyDescent="0.35">
      <c r="A579" s="44">
        <v>3030</v>
      </c>
      <c r="B579" s="45" t="s">
        <v>334</v>
      </c>
      <c r="C579" s="46" t="s">
        <v>97</v>
      </c>
      <c r="D579" s="47">
        <v>2.7426146858146257E-5</v>
      </c>
      <c r="E579" s="7">
        <v>0</v>
      </c>
      <c r="F579" s="63">
        <f t="shared" si="18"/>
        <v>0</v>
      </c>
      <c r="G579" s="64"/>
      <c r="H579" s="7">
        <v>0</v>
      </c>
      <c r="I579" s="63">
        <f t="shared" si="19"/>
        <v>0</v>
      </c>
      <c r="J579" s="64"/>
    </row>
    <row r="580" spans="1:10" ht="14.5" x14ac:dyDescent="0.35">
      <c r="A580" s="44">
        <v>3030</v>
      </c>
      <c r="B580" s="45" t="s">
        <v>335</v>
      </c>
      <c r="C580" s="46" t="s">
        <v>97</v>
      </c>
      <c r="D580" s="47">
        <v>9.0740783285316625E-6</v>
      </c>
      <c r="E580" s="7">
        <v>0</v>
      </c>
      <c r="F580" s="63">
        <f t="shared" si="18"/>
        <v>0</v>
      </c>
      <c r="G580" s="64"/>
      <c r="H580" s="7">
        <v>0</v>
      </c>
      <c r="I580" s="63">
        <f t="shared" si="19"/>
        <v>0</v>
      </c>
      <c r="J580" s="64"/>
    </row>
    <row r="581" spans="1:10" ht="14.5" x14ac:dyDescent="0.35">
      <c r="A581" s="44">
        <v>3034</v>
      </c>
      <c r="B581" s="45" t="s">
        <v>336</v>
      </c>
      <c r="C581" s="46" t="s">
        <v>97</v>
      </c>
      <c r="D581" s="47">
        <v>4.1394110127908478E-5</v>
      </c>
      <c r="E581" s="7">
        <v>0</v>
      </c>
      <c r="F581" s="63">
        <f t="shared" si="18"/>
        <v>0</v>
      </c>
      <c r="G581" s="64"/>
      <c r="H581" s="7">
        <v>0</v>
      </c>
      <c r="I581" s="63">
        <f t="shared" si="19"/>
        <v>0</v>
      </c>
      <c r="J581" s="64"/>
    </row>
    <row r="582" spans="1:10" ht="14.5" x14ac:dyDescent="0.35">
      <c r="A582" s="44">
        <v>3043</v>
      </c>
      <c r="B582" s="45" t="s">
        <v>337</v>
      </c>
      <c r="C582" s="46" t="s">
        <v>97</v>
      </c>
      <c r="D582" s="47">
        <v>5.9630628596410689E-4</v>
      </c>
      <c r="E582" s="7">
        <v>0</v>
      </c>
      <c r="F582" s="63">
        <f t="shared" si="18"/>
        <v>0</v>
      </c>
      <c r="G582" s="64"/>
      <c r="H582" s="7">
        <v>0</v>
      </c>
      <c r="I582" s="63">
        <f t="shared" si="19"/>
        <v>0</v>
      </c>
      <c r="J582" s="64"/>
    </row>
    <row r="583" spans="1:10" ht="14.5" x14ac:dyDescent="0.35">
      <c r="A583" s="44">
        <v>3030</v>
      </c>
      <c r="B583" s="45" t="s">
        <v>338</v>
      </c>
      <c r="C583" s="46" t="s">
        <v>97</v>
      </c>
      <c r="D583" s="47">
        <v>5.4087624194225244E-5</v>
      </c>
      <c r="E583" s="7">
        <v>0</v>
      </c>
      <c r="F583" s="63">
        <f t="shared" si="18"/>
        <v>0</v>
      </c>
      <c r="G583" s="64"/>
      <c r="H583" s="7">
        <v>0</v>
      </c>
      <c r="I583" s="63">
        <f t="shared" si="19"/>
        <v>0</v>
      </c>
      <c r="J583" s="64"/>
    </row>
    <row r="584" spans="1:10" ht="14.5" x14ac:dyDescent="0.35">
      <c r="A584" s="44">
        <v>3040</v>
      </c>
      <c r="B584" s="45" t="s">
        <v>2033</v>
      </c>
      <c r="C584" s="46" t="s">
        <v>97</v>
      </c>
      <c r="D584" s="47">
        <v>1.4579698887416041E-5</v>
      </c>
      <c r="E584" s="7">
        <v>0</v>
      </c>
      <c r="F584" s="63">
        <f t="shared" si="18"/>
        <v>0</v>
      </c>
      <c r="G584" s="64"/>
      <c r="H584" s="7">
        <v>0</v>
      </c>
      <c r="I584" s="63">
        <f t="shared" si="19"/>
        <v>0</v>
      </c>
      <c r="J584" s="64"/>
    </row>
    <row r="585" spans="1:10" ht="14.5" x14ac:dyDescent="0.35">
      <c r="A585" s="44">
        <v>3030</v>
      </c>
      <c r="B585" s="45" t="s">
        <v>339</v>
      </c>
      <c r="C585" s="46" t="s">
        <v>97</v>
      </c>
      <c r="D585" s="47">
        <v>6.4164269229467338E-5</v>
      </c>
      <c r="E585" s="7">
        <v>0</v>
      </c>
      <c r="F585" s="63">
        <f t="shared" si="18"/>
        <v>0</v>
      </c>
      <c r="G585" s="64"/>
      <c r="H585" s="7">
        <v>0</v>
      </c>
      <c r="I585" s="63">
        <f t="shared" si="19"/>
        <v>0</v>
      </c>
      <c r="J585" s="64"/>
    </row>
    <row r="586" spans="1:10" ht="14.5" x14ac:dyDescent="0.35">
      <c r="A586" s="44">
        <v>3020</v>
      </c>
      <c r="B586" s="45" t="s">
        <v>2034</v>
      </c>
      <c r="C586" s="46" t="s">
        <v>97</v>
      </c>
      <c r="D586" s="47">
        <v>7.5872209245119612E-5</v>
      </c>
      <c r="E586" s="7">
        <v>0</v>
      </c>
      <c r="F586" s="63">
        <f t="shared" si="18"/>
        <v>0</v>
      </c>
      <c r="G586" s="64"/>
      <c r="H586" s="7">
        <v>0</v>
      </c>
      <c r="I586" s="63">
        <f t="shared" si="19"/>
        <v>0</v>
      </c>
      <c r="J586" s="64"/>
    </row>
    <row r="587" spans="1:10" ht="14.5" x14ac:dyDescent="0.35">
      <c r="A587" s="44">
        <v>3023</v>
      </c>
      <c r="B587" s="45" t="s">
        <v>340</v>
      </c>
      <c r="C587" s="46" t="s">
        <v>97</v>
      </c>
      <c r="D587" s="47">
        <v>3.7927608294536835E-4</v>
      </c>
      <c r="E587" s="7">
        <v>0</v>
      </c>
      <c r="F587" s="63">
        <f t="shared" si="18"/>
        <v>0</v>
      </c>
      <c r="G587" s="64"/>
      <c r="H587" s="7">
        <v>0</v>
      </c>
      <c r="I587" s="63">
        <f t="shared" si="19"/>
        <v>0</v>
      </c>
      <c r="J587" s="64"/>
    </row>
    <row r="588" spans="1:10" ht="14.5" x14ac:dyDescent="0.35">
      <c r="A588" s="44">
        <v>3024</v>
      </c>
      <c r="B588" s="45" t="s">
        <v>341</v>
      </c>
      <c r="C588" s="46" t="s">
        <v>97</v>
      </c>
      <c r="D588" s="47">
        <v>1.3791239646884451E-4</v>
      </c>
      <c r="E588" s="7">
        <v>0</v>
      </c>
      <c r="F588" s="63">
        <f t="shared" si="18"/>
        <v>0</v>
      </c>
      <c r="G588" s="64"/>
      <c r="H588" s="7">
        <v>0</v>
      </c>
      <c r="I588" s="63">
        <f t="shared" si="19"/>
        <v>0</v>
      </c>
      <c r="J588" s="64"/>
    </row>
    <row r="589" spans="1:10" ht="14.5" x14ac:dyDescent="0.35">
      <c r="A589" s="44">
        <v>3044</v>
      </c>
      <c r="B589" s="45" t="s">
        <v>342</v>
      </c>
      <c r="C589" s="46" t="s">
        <v>97</v>
      </c>
      <c r="D589" s="47">
        <v>1.3220286403740886E-4</v>
      </c>
      <c r="E589" s="7">
        <v>0</v>
      </c>
      <c r="F589" s="63">
        <f t="shared" ref="F589:F652" si="20">+IF(E589=1,D589/$D$8,0)</f>
        <v>0</v>
      </c>
      <c r="G589" s="64"/>
      <c r="H589" s="7">
        <v>0</v>
      </c>
      <c r="I589" s="63">
        <f t="shared" ref="I589:I652" si="21">IF(H589=1,D589/$D$8,0)</f>
        <v>0</v>
      </c>
      <c r="J589" s="64"/>
    </row>
    <row r="590" spans="1:10" ht="14.5" x14ac:dyDescent="0.35">
      <c r="A590" s="44">
        <v>3030</v>
      </c>
      <c r="B590" s="45" t="s">
        <v>343</v>
      </c>
      <c r="C590" s="46" t="s">
        <v>97</v>
      </c>
      <c r="D590" s="47">
        <v>3.0246927761772207E-5</v>
      </c>
      <c r="E590" s="7">
        <v>0</v>
      </c>
      <c r="F590" s="63">
        <f t="shared" si="20"/>
        <v>0</v>
      </c>
      <c r="G590" s="64"/>
      <c r="H590" s="7">
        <v>0</v>
      </c>
      <c r="I590" s="63">
        <f t="shared" si="21"/>
        <v>0</v>
      </c>
      <c r="J590" s="64"/>
    </row>
    <row r="591" spans="1:10" ht="14.5" x14ac:dyDescent="0.35">
      <c r="A591" s="44">
        <v>3010</v>
      </c>
      <c r="B591" s="45" t="s">
        <v>344</v>
      </c>
      <c r="C591" s="46" t="s">
        <v>97</v>
      </c>
      <c r="D591" s="47">
        <v>1.5021507944610466E-5</v>
      </c>
      <c r="E591" s="7">
        <v>0</v>
      </c>
      <c r="F591" s="63">
        <f t="shared" si="20"/>
        <v>0</v>
      </c>
      <c r="G591" s="64"/>
      <c r="H591" s="7">
        <v>0</v>
      </c>
      <c r="I591" s="63">
        <f t="shared" si="21"/>
        <v>0</v>
      </c>
      <c r="J591" s="64"/>
    </row>
    <row r="592" spans="1:10" ht="14.5" x14ac:dyDescent="0.35">
      <c r="A592" s="44">
        <v>3030</v>
      </c>
      <c r="B592" s="45" t="s">
        <v>345</v>
      </c>
      <c r="C592" s="46" t="s">
        <v>97</v>
      </c>
      <c r="D592" s="47">
        <v>1.0722365964987788E-5</v>
      </c>
      <c r="E592" s="7">
        <v>0</v>
      </c>
      <c r="F592" s="63">
        <f t="shared" si="20"/>
        <v>0</v>
      </c>
      <c r="G592" s="64"/>
      <c r="H592" s="7">
        <v>0</v>
      </c>
      <c r="I592" s="63">
        <f t="shared" si="21"/>
        <v>0</v>
      </c>
      <c r="J592" s="64"/>
    </row>
    <row r="593" spans="1:10" ht="14.5" x14ac:dyDescent="0.35">
      <c r="A593" s="44">
        <v>3040</v>
      </c>
      <c r="B593" s="45" t="s">
        <v>2035</v>
      </c>
      <c r="C593" s="46" t="s">
        <v>97</v>
      </c>
      <c r="D593" s="47">
        <v>2.591380047005765E-5</v>
      </c>
      <c r="E593" s="7">
        <v>0</v>
      </c>
      <c r="F593" s="63">
        <f t="shared" si="20"/>
        <v>0</v>
      </c>
      <c r="G593" s="64"/>
      <c r="H593" s="7">
        <v>0</v>
      </c>
      <c r="I593" s="63">
        <f t="shared" si="21"/>
        <v>0</v>
      </c>
      <c r="J593" s="64"/>
    </row>
    <row r="594" spans="1:10" ht="14.5" x14ac:dyDescent="0.35">
      <c r="A594" s="44">
        <v>3045</v>
      </c>
      <c r="B594" s="45" t="s">
        <v>2036</v>
      </c>
      <c r="C594" s="46" t="s">
        <v>97</v>
      </c>
      <c r="D594" s="47">
        <v>6.0306936307039078E-5</v>
      </c>
      <c r="E594" s="7">
        <v>0</v>
      </c>
      <c r="F594" s="63">
        <f t="shared" si="20"/>
        <v>0</v>
      </c>
      <c r="G594" s="64"/>
      <c r="H594" s="7">
        <v>0</v>
      </c>
      <c r="I594" s="63">
        <f t="shared" si="21"/>
        <v>0</v>
      </c>
      <c r="J594" s="64"/>
    </row>
    <row r="595" spans="1:10" ht="14.5" x14ac:dyDescent="0.35">
      <c r="A595" s="44">
        <v>3020</v>
      </c>
      <c r="B595" s="45" t="s">
        <v>2037</v>
      </c>
      <c r="C595" s="46" t="s">
        <v>97</v>
      </c>
      <c r="D595" s="47">
        <v>8.734225207612873E-6</v>
      </c>
      <c r="E595" s="7">
        <v>0</v>
      </c>
      <c r="F595" s="63">
        <f t="shared" si="20"/>
        <v>0</v>
      </c>
      <c r="G595" s="64"/>
      <c r="H595" s="7">
        <v>0</v>
      </c>
      <c r="I595" s="63">
        <f t="shared" si="21"/>
        <v>0</v>
      </c>
      <c r="J595" s="64"/>
    </row>
    <row r="596" spans="1:10" ht="14.5" x14ac:dyDescent="0.35">
      <c r="A596" s="44">
        <v>3013</v>
      </c>
      <c r="B596" s="45" t="s">
        <v>346</v>
      </c>
      <c r="C596" s="46" t="s">
        <v>97</v>
      </c>
      <c r="D596" s="47">
        <v>3.406687684089939E-4</v>
      </c>
      <c r="E596" s="7">
        <v>0</v>
      </c>
      <c r="F596" s="63">
        <f t="shared" si="20"/>
        <v>0</v>
      </c>
      <c r="G596" s="64"/>
      <c r="H596" s="7">
        <v>0</v>
      </c>
      <c r="I596" s="63">
        <f t="shared" si="21"/>
        <v>0</v>
      </c>
      <c r="J596" s="64"/>
    </row>
    <row r="597" spans="1:10" ht="14.5" x14ac:dyDescent="0.35">
      <c r="A597" s="44">
        <v>3010</v>
      </c>
      <c r="B597" s="45" t="s">
        <v>347</v>
      </c>
      <c r="C597" s="46" t="s">
        <v>97</v>
      </c>
      <c r="D597" s="47">
        <v>8.7682105197047516E-6</v>
      </c>
      <c r="E597" s="7">
        <v>0</v>
      </c>
      <c r="F597" s="63">
        <f t="shared" si="20"/>
        <v>0</v>
      </c>
      <c r="G597" s="64"/>
      <c r="H597" s="7">
        <v>0</v>
      </c>
      <c r="I597" s="63">
        <f t="shared" si="21"/>
        <v>0</v>
      </c>
      <c r="J597" s="64"/>
    </row>
    <row r="598" spans="1:10" ht="14.5" x14ac:dyDescent="0.35">
      <c r="A598" s="44">
        <v>3014</v>
      </c>
      <c r="B598" s="45" t="s">
        <v>348</v>
      </c>
      <c r="C598" s="46" t="s">
        <v>97</v>
      </c>
      <c r="D598" s="47">
        <v>1.7131995825516146E-4</v>
      </c>
      <c r="E598" s="7">
        <v>0</v>
      </c>
      <c r="F598" s="63">
        <f t="shared" si="20"/>
        <v>0</v>
      </c>
      <c r="G598" s="64"/>
      <c r="H598" s="7">
        <v>0</v>
      </c>
      <c r="I598" s="63">
        <f t="shared" si="21"/>
        <v>0</v>
      </c>
      <c r="J598" s="64"/>
    </row>
    <row r="599" spans="1:10" ht="14.5" x14ac:dyDescent="0.35">
      <c r="A599" s="44">
        <v>3035</v>
      </c>
      <c r="B599" s="45" t="s">
        <v>349</v>
      </c>
      <c r="C599" s="46" t="s">
        <v>97</v>
      </c>
      <c r="D599" s="47">
        <v>4.5761222731714919E-5</v>
      </c>
      <c r="E599" s="7">
        <v>0</v>
      </c>
      <c r="F599" s="63">
        <f t="shared" si="20"/>
        <v>0</v>
      </c>
      <c r="G599" s="64"/>
      <c r="H599" s="7">
        <v>0</v>
      </c>
      <c r="I599" s="63">
        <f t="shared" si="21"/>
        <v>0</v>
      </c>
      <c r="J599" s="64"/>
    </row>
    <row r="600" spans="1:10" ht="14.5" x14ac:dyDescent="0.35">
      <c r="A600" s="44">
        <v>3030</v>
      </c>
      <c r="B600" s="45" t="s">
        <v>350</v>
      </c>
      <c r="C600" s="46" t="s">
        <v>97</v>
      </c>
      <c r="D600" s="47">
        <v>2.101991552882709E-5</v>
      </c>
      <c r="E600" s="7">
        <v>0</v>
      </c>
      <c r="F600" s="63">
        <f t="shared" si="20"/>
        <v>0</v>
      </c>
      <c r="G600" s="64"/>
      <c r="H600" s="7">
        <v>0</v>
      </c>
      <c r="I600" s="63">
        <f t="shared" si="21"/>
        <v>0</v>
      </c>
      <c r="J600" s="64"/>
    </row>
    <row r="601" spans="1:10" ht="14.5" x14ac:dyDescent="0.35">
      <c r="A601" s="44">
        <v>3100</v>
      </c>
      <c r="B601" s="45" t="s">
        <v>58</v>
      </c>
      <c r="C601" s="46" t="s">
        <v>97</v>
      </c>
      <c r="D601" s="47">
        <v>7.3777014754655278E-4</v>
      </c>
      <c r="E601" s="7">
        <v>0</v>
      </c>
      <c r="F601" s="63">
        <f t="shared" si="20"/>
        <v>0</v>
      </c>
      <c r="G601" s="64"/>
      <c r="H601" s="7">
        <v>0</v>
      </c>
      <c r="I601" s="63">
        <f t="shared" si="21"/>
        <v>0</v>
      </c>
      <c r="J601" s="64"/>
    </row>
    <row r="602" spans="1:10" ht="14.5" x14ac:dyDescent="0.35">
      <c r="A602" s="44">
        <v>3010</v>
      </c>
      <c r="B602" s="45" t="s">
        <v>351</v>
      </c>
      <c r="C602" s="46" t="s">
        <v>97</v>
      </c>
      <c r="D602" s="47">
        <v>3.3390569130271005E-5</v>
      </c>
      <c r="E602" s="7">
        <v>0</v>
      </c>
      <c r="F602" s="63">
        <f t="shared" si="20"/>
        <v>0</v>
      </c>
      <c r="G602" s="64"/>
      <c r="H602" s="7">
        <v>0</v>
      </c>
      <c r="I602" s="63">
        <f t="shared" si="21"/>
        <v>0</v>
      </c>
      <c r="J602" s="64"/>
    </row>
    <row r="603" spans="1:10" ht="14.5" x14ac:dyDescent="0.35">
      <c r="A603" s="44">
        <v>3040</v>
      </c>
      <c r="B603" s="45" t="s">
        <v>2038</v>
      </c>
      <c r="C603" s="46" t="s">
        <v>97</v>
      </c>
      <c r="D603" s="47">
        <v>2.035720194303545E-5</v>
      </c>
      <c r="E603" s="7">
        <v>0</v>
      </c>
      <c r="F603" s="63">
        <f t="shared" si="20"/>
        <v>0</v>
      </c>
      <c r="G603" s="64"/>
      <c r="H603" s="7">
        <v>0</v>
      </c>
      <c r="I603" s="63">
        <f t="shared" si="21"/>
        <v>0</v>
      </c>
      <c r="J603" s="64"/>
    </row>
    <row r="604" spans="1:10" ht="14.5" x14ac:dyDescent="0.35">
      <c r="A604" s="44">
        <v>3020</v>
      </c>
      <c r="B604" s="45" t="s">
        <v>2039</v>
      </c>
      <c r="C604" s="46" t="s">
        <v>97</v>
      </c>
      <c r="D604" s="47">
        <v>3.9371984058441687E-5</v>
      </c>
      <c r="E604" s="7">
        <v>0</v>
      </c>
      <c r="F604" s="63">
        <f t="shared" si="20"/>
        <v>0</v>
      </c>
      <c r="G604" s="64"/>
      <c r="H604" s="7">
        <v>0</v>
      </c>
      <c r="I604" s="63">
        <f t="shared" si="21"/>
        <v>0</v>
      </c>
      <c r="J604" s="64"/>
    </row>
    <row r="605" spans="1:10" ht="14.5" x14ac:dyDescent="0.35">
      <c r="A605" s="44">
        <v>3016</v>
      </c>
      <c r="B605" s="45" t="s">
        <v>352</v>
      </c>
      <c r="C605" s="46" t="s">
        <v>97</v>
      </c>
      <c r="D605" s="47">
        <v>2.5302064852403828E-5</v>
      </c>
      <c r="E605" s="7">
        <v>0</v>
      </c>
      <c r="F605" s="63">
        <f t="shared" si="20"/>
        <v>0</v>
      </c>
      <c r="G605" s="64"/>
      <c r="H605" s="7">
        <v>0</v>
      </c>
      <c r="I605" s="63">
        <f t="shared" si="21"/>
        <v>0</v>
      </c>
      <c r="J605" s="64"/>
    </row>
    <row r="606" spans="1:10" ht="14.5" x14ac:dyDescent="0.35">
      <c r="A606" s="44">
        <v>3036</v>
      </c>
      <c r="B606" s="45" t="s">
        <v>353</v>
      </c>
      <c r="C606" s="46" t="s">
        <v>97</v>
      </c>
      <c r="D606" s="47">
        <v>1.824161626531599E-4</v>
      </c>
      <c r="E606" s="7">
        <v>0</v>
      </c>
      <c r="F606" s="63">
        <f t="shared" si="20"/>
        <v>0</v>
      </c>
      <c r="G606" s="64"/>
      <c r="H606" s="7">
        <v>0</v>
      </c>
      <c r="I606" s="63">
        <f t="shared" si="21"/>
        <v>0</v>
      </c>
      <c r="J606" s="64"/>
    </row>
    <row r="607" spans="1:10" ht="14.5" x14ac:dyDescent="0.35">
      <c r="A607" s="44">
        <v>3025</v>
      </c>
      <c r="B607" s="45" t="s">
        <v>354</v>
      </c>
      <c r="C607" s="46" t="s">
        <v>97</v>
      </c>
      <c r="D607" s="47">
        <v>2.0406480645568677E-4</v>
      </c>
      <c r="E607" s="7">
        <v>0</v>
      </c>
      <c r="F607" s="63">
        <f t="shared" si="20"/>
        <v>0</v>
      </c>
      <c r="G607" s="64"/>
      <c r="H607" s="7">
        <v>0</v>
      </c>
      <c r="I607" s="63">
        <f t="shared" si="21"/>
        <v>0</v>
      </c>
      <c r="J607" s="64"/>
    </row>
    <row r="608" spans="1:10" ht="14.5" x14ac:dyDescent="0.35">
      <c r="A608" s="44">
        <v>3017</v>
      </c>
      <c r="B608" s="45" t="s">
        <v>355</v>
      </c>
      <c r="C608" s="46" t="s">
        <v>97</v>
      </c>
      <c r="D608" s="47">
        <v>5.4291536066776519E-5</v>
      </c>
      <c r="E608" s="7">
        <v>0</v>
      </c>
      <c r="F608" s="63">
        <f t="shared" si="20"/>
        <v>0</v>
      </c>
      <c r="G608" s="64"/>
      <c r="H608" s="7">
        <v>0</v>
      </c>
      <c r="I608" s="63">
        <f t="shared" si="21"/>
        <v>0</v>
      </c>
      <c r="J608" s="64"/>
    </row>
    <row r="609" spans="1:10" ht="14.5" x14ac:dyDescent="0.35">
      <c r="A609" s="44">
        <v>3018</v>
      </c>
      <c r="B609" s="45" t="s">
        <v>356</v>
      </c>
      <c r="C609" s="46" t="s">
        <v>97</v>
      </c>
      <c r="D609" s="47">
        <v>1.3425897541896752E-4</v>
      </c>
      <c r="E609" s="7">
        <v>0</v>
      </c>
      <c r="F609" s="63">
        <f t="shared" si="20"/>
        <v>0</v>
      </c>
      <c r="G609" s="64"/>
      <c r="H609" s="7">
        <v>0</v>
      </c>
      <c r="I609" s="63">
        <f t="shared" si="21"/>
        <v>0</v>
      </c>
      <c r="J609" s="64"/>
    </row>
    <row r="610" spans="1:10" ht="14.5" x14ac:dyDescent="0.35">
      <c r="A610" s="44">
        <v>3020</v>
      </c>
      <c r="B610" s="45" t="s">
        <v>2040</v>
      </c>
      <c r="C610" s="46" t="s">
        <v>97</v>
      </c>
      <c r="D610" s="47">
        <v>2.1461724586021514E-5</v>
      </c>
      <c r="E610" s="7">
        <v>0</v>
      </c>
      <c r="F610" s="63">
        <f t="shared" si="20"/>
        <v>0</v>
      </c>
      <c r="G610" s="64"/>
      <c r="H610" s="7">
        <v>0</v>
      </c>
      <c r="I610" s="63">
        <f t="shared" si="21"/>
        <v>0</v>
      </c>
      <c r="J610" s="64"/>
    </row>
    <row r="611" spans="1:10" ht="14.5" x14ac:dyDescent="0.35">
      <c r="A611" s="44">
        <v>3010</v>
      </c>
      <c r="B611" s="45" t="s">
        <v>357</v>
      </c>
      <c r="C611" s="46" t="s">
        <v>97</v>
      </c>
      <c r="D611" s="47">
        <v>5.2184446717080028E-5</v>
      </c>
      <c r="E611" s="7">
        <v>0</v>
      </c>
      <c r="F611" s="63">
        <f t="shared" si="20"/>
        <v>0</v>
      </c>
      <c r="G611" s="64"/>
      <c r="H611" s="7">
        <v>0</v>
      </c>
      <c r="I611" s="63">
        <f t="shared" si="21"/>
        <v>0</v>
      </c>
      <c r="J611" s="64"/>
    </row>
    <row r="612" spans="1:10" ht="14.5" x14ac:dyDescent="0.35">
      <c r="A612" s="44">
        <v>3030</v>
      </c>
      <c r="B612" s="45" t="s">
        <v>358</v>
      </c>
      <c r="C612" s="46" t="s">
        <v>97</v>
      </c>
      <c r="D612" s="47">
        <v>2.4197542209417764E-5</v>
      </c>
      <c r="E612" s="7">
        <v>0</v>
      </c>
      <c r="F612" s="63">
        <f t="shared" si="20"/>
        <v>0</v>
      </c>
      <c r="G612" s="64"/>
      <c r="H612" s="7">
        <v>0</v>
      </c>
      <c r="I612" s="63">
        <f t="shared" si="21"/>
        <v>0</v>
      </c>
      <c r="J612" s="64"/>
    </row>
    <row r="613" spans="1:10" ht="14.5" x14ac:dyDescent="0.35">
      <c r="A613" s="44">
        <v>3040</v>
      </c>
      <c r="B613" s="45" t="s">
        <v>2041</v>
      </c>
      <c r="C613" s="46" t="s">
        <v>97</v>
      </c>
      <c r="D613" s="47">
        <v>1.8657936338441506E-5</v>
      </c>
      <c r="E613" s="7">
        <v>0</v>
      </c>
      <c r="F613" s="63">
        <f t="shared" si="20"/>
        <v>0</v>
      </c>
      <c r="G613" s="64"/>
      <c r="H613" s="7">
        <v>0</v>
      </c>
      <c r="I613" s="63">
        <f t="shared" si="21"/>
        <v>0</v>
      </c>
      <c r="J613" s="64"/>
    </row>
    <row r="614" spans="1:10" ht="14.5" x14ac:dyDescent="0.35">
      <c r="A614" s="44">
        <v>3020</v>
      </c>
      <c r="B614" s="45" t="s">
        <v>2042</v>
      </c>
      <c r="C614" s="46" t="s">
        <v>97</v>
      </c>
      <c r="D614" s="47">
        <v>4.4758656025004489E-5</v>
      </c>
      <c r="E614" s="7">
        <v>0</v>
      </c>
      <c r="F614" s="63">
        <f t="shared" si="20"/>
        <v>0</v>
      </c>
      <c r="G614" s="64"/>
      <c r="H614" s="7">
        <v>0</v>
      </c>
      <c r="I614" s="63">
        <f t="shared" si="21"/>
        <v>0</v>
      </c>
      <c r="J614" s="64"/>
    </row>
    <row r="615" spans="1:10" ht="14.5" x14ac:dyDescent="0.35">
      <c r="A615" s="44">
        <v>3030</v>
      </c>
      <c r="B615" s="45" t="s">
        <v>359</v>
      </c>
      <c r="C615" s="46" t="s">
        <v>97</v>
      </c>
      <c r="D615" s="47">
        <v>1.0732561558615351E-4</v>
      </c>
      <c r="E615" s="7">
        <v>0</v>
      </c>
      <c r="F615" s="63">
        <f t="shared" si="20"/>
        <v>0</v>
      </c>
      <c r="G615" s="64"/>
      <c r="H615" s="7">
        <v>0</v>
      </c>
      <c r="I615" s="63">
        <f t="shared" si="21"/>
        <v>0</v>
      </c>
      <c r="J615" s="64"/>
    </row>
    <row r="616" spans="1:10" ht="14.5" x14ac:dyDescent="0.35">
      <c r="A616" s="44">
        <v>3010</v>
      </c>
      <c r="B616" s="45" t="s">
        <v>360</v>
      </c>
      <c r="C616" s="46" t="s">
        <v>97</v>
      </c>
      <c r="D616" s="47">
        <v>7.4342870200985056E-5</v>
      </c>
      <c r="E616" s="7">
        <v>0</v>
      </c>
      <c r="F616" s="63">
        <f t="shared" si="20"/>
        <v>0</v>
      </c>
      <c r="G616" s="64"/>
      <c r="H616" s="7">
        <v>0</v>
      </c>
      <c r="I616" s="63">
        <f t="shared" si="21"/>
        <v>0</v>
      </c>
      <c r="J616" s="64"/>
    </row>
    <row r="617" spans="1:10" ht="14.5" x14ac:dyDescent="0.35">
      <c r="A617" s="44">
        <v>3040</v>
      </c>
      <c r="B617" s="45" t="s">
        <v>2043</v>
      </c>
      <c r="C617" s="46" t="s">
        <v>97</v>
      </c>
      <c r="D617" s="47">
        <v>4.1207190911403148E-5</v>
      </c>
      <c r="E617" s="7">
        <v>0</v>
      </c>
      <c r="F617" s="63">
        <f t="shared" si="20"/>
        <v>0</v>
      </c>
      <c r="G617" s="64"/>
      <c r="H617" s="7">
        <v>0</v>
      </c>
      <c r="I617" s="63">
        <f t="shared" si="21"/>
        <v>0</v>
      </c>
      <c r="J617" s="64"/>
    </row>
    <row r="618" spans="1:10" ht="14.5" x14ac:dyDescent="0.35">
      <c r="A618" s="44">
        <v>3026</v>
      </c>
      <c r="B618" s="45" t="s">
        <v>361</v>
      </c>
      <c r="C618" s="46" t="s">
        <v>97</v>
      </c>
      <c r="D618" s="47">
        <v>6.6611211700082611E-5</v>
      </c>
      <c r="E618" s="7">
        <v>0</v>
      </c>
      <c r="F618" s="63">
        <f t="shared" si="20"/>
        <v>0</v>
      </c>
      <c r="G618" s="64"/>
      <c r="H618" s="7">
        <v>0</v>
      </c>
      <c r="I618" s="63">
        <f t="shared" si="21"/>
        <v>0</v>
      </c>
      <c r="J618" s="64"/>
    </row>
    <row r="619" spans="1:10" ht="14.5" x14ac:dyDescent="0.35">
      <c r="A619" s="44">
        <v>3037</v>
      </c>
      <c r="B619" s="45" t="s">
        <v>2044</v>
      </c>
      <c r="C619" s="46" t="s">
        <v>97</v>
      </c>
      <c r="D619" s="47">
        <v>2.0957042701457112E-4</v>
      </c>
      <c r="E619" s="7">
        <v>0</v>
      </c>
      <c r="F619" s="63">
        <f t="shared" si="20"/>
        <v>0</v>
      </c>
      <c r="G619" s="64"/>
      <c r="H619" s="7">
        <v>0</v>
      </c>
      <c r="I619" s="63">
        <f t="shared" si="21"/>
        <v>0</v>
      </c>
      <c r="J619" s="64"/>
    </row>
    <row r="620" spans="1:10" ht="14.5" x14ac:dyDescent="0.35">
      <c r="A620" s="44">
        <v>3030</v>
      </c>
      <c r="B620" s="45" t="s">
        <v>362</v>
      </c>
      <c r="C620" s="46" t="s">
        <v>97</v>
      </c>
      <c r="D620" s="47">
        <v>1.734950182290417E-5</v>
      </c>
      <c r="E620" s="7">
        <v>0</v>
      </c>
      <c r="F620" s="63">
        <f t="shared" si="20"/>
        <v>0</v>
      </c>
      <c r="G620" s="64"/>
      <c r="H620" s="7">
        <v>0</v>
      </c>
      <c r="I620" s="63">
        <f t="shared" si="21"/>
        <v>0</v>
      </c>
      <c r="J620" s="64"/>
    </row>
    <row r="621" spans="1:10" ht="14.5" x14ac:dyDescent="0.35">
      <c r="A621" s="44">
        <v>3027</v>
      </c>
      <c r="B621" s="45" t="s">
        <v>363</v>
      </c>
      <c r="C621" s="46" t="s">
        <v>97</v>
      </c>
      <c r="D621" s="47">
        <v>8.5065236165972845E-5</v>
      </c>
      <c r="E621" s="7">
        <v>0</v>
      </c>
      <c r="F621" s="63">
        <f t="shared" si="20"/>
        <v>0</v>
      </c>
      <c r="G621" s="64"/>
      <c r="H621" s="7">
        <v>0</v>
      </c>
      <c r="I621" s="63">
        <f t="shared" si="21"/>
        <v>0</v>
      </c>
      <c r="J621" s="64"/>
    </row>
    <row r="622" spans="1:10" ht="14.5" x14ac:dyDescent="0.35">
      <c r="A622" s="44">
        <v>3030</v>
      </c>
      <c r="B622" s="45" t="s">
        <v>364</v>
      </c>
      <c r="C622" s="46" t="s">
        <v>97</v>
      </c>
      <c r="D622" s="47">
        <v>1.5038500600656406E-5</v>
      </c>
      <c r="E622" s="7">
        <v>0</v>
      </c>
      <c r="F622" s="63">
        <f t="shared" si="20"/>
        <v>0</v>
      </c>
      <c r="G622" s="64"/>
      <c r="H622" s="7">
        <v>0</v>
      </c>
      <c r="I622" s="63">
        <f t="shared" si="21"/>
        <v>0</v>
      </c>
      <c r="J622" s="64"/>
    </row>
    <row r="623" spans="1:10" ht="14.5" x14ac:dyDescent="0.35">
      <c r="A623" s="44">
        <v>3038</v>
      </c>
      <c r="B623" s="45" t="s">
        <v>2045</v>
      </c>
      <c r="C623" s="46" t="s">
        <v>97</v>
      </c>
      <c r="D623" s="47">
        <v>1.166715764114202E-4</v>
      </c>
      <c r="E623" s="7">
        <v>0</v>
      </c>
      <c r="F623" s="63">
        <f t="shared" si="20"/>
        <v>0</v>
      </c>
      <c r="G623" s="64"/>
      <c r="H623" s="7">
        <v>0</v>
      </c>
      <c r="I623" s="63">
        <f t="shared" si="21"/>
        <v>0</v>
      </c>
      <c r="J623" s="64"/>
    </row>
    <row r="624" spans="1:10" ht="14.5" x14ac:dyDescent="0.35">
      <c r="A624" s="44">
        <v>3040</v>
      </c>
      <c r="B624" s="45" t="s">
        <v>2046</v>
      </c>
      <c r="C624" s="46" t="s">
        <v>97</v>
      </c>
      <c r="D624" s="47">
        <v>5.0468188456440146E-6</v>
      </c>
      <c r="E624" s="7">
        <v>0</v>
      </c>
      <c r="F624" s="63">
        <f t="shared" si="20"/>
        <v>0</v>
      </c>
      <c r="G624" s="64"/>
      <c r="H624" s="7">
        <v>0</v>
      </c>
      <c r="I624" s="63">
        <f t="shared" si="21"/>
        <v>0</v>
      </c>
      <c r="J624" s="64"/>
    </row>
    <row r="625" spans="1:10" ht="14.5" x14ac:dyDescent="0.35">
      <c r="A625" s="44">
        <v>3046</v>
      </c>
      <c r="B625" s="45" t="s">
        <v>365</v>
      </c>
      <c r="C625" s="46" t="s">
        <v>97</v>
      </c>
      <c r="D625" s="47">
        <v>3.2082134614733669E-5</v>
      </c>
      <c r="E625" s="7">
        <v>0</v>
      </c>
      <c r="F625" s="63">
        <f t="shared" si="20"/>
        <v>0</v>
      </c>
      <c r="G625" s="64"/>
      <c r="H625" s="7">
        <v>0</v>
      </c>
      <c r="I625" s="63">
        <f t="shared" si="21"/>
        <v>0</v>
      </c>
      <c r="J625" s="64"/>
    </row>
    <row r="626" spans="1:10" ht="14.5" x14ac:dyDescent="0.35">
      <c r="A626" s="44">
        <v>3047</v>
      </c>
      <c r="B626" s="45" t="s">
        <v>2047</v>
      </c>
      <c r="C626" s="46" t="s">
        <v>97</v>
      </c>
      <c r="D626" s="47">
        <v>5.1062931418048022E-5</v>
      </c>
      <c r="E626" s="7">
        <v>0</v>
      </c>
      <c r="F626" s="63">
        <f t="shared" si="20"/>
        <v>0</v>
      </c>
      <c r="G626" s="64"/>
      <c r="H626" s="7">
        <v>0</v>
      </c>
      <c r="I626" s="63">
        <f t="shared" si="21"/>
        <v>0</v>
      </c>
      <c r="J626" s="64"/>
    </row>
    <row r="627" spans="1:10" ht="14.5" x14ac:dyDescent="0.35">
      <c r="A627" s="44">
        <v>3028</v>
      </c>
      <c r="B627" s="45" t="s">
        <v>2048</v>
      </c>
      <c r="C627" s="46" t="s">
        <v>97</v>
      </c>
      <c r="D627" s="47">
        <v>5.1810608284069355E-5</v>
      </c>
      <c r="E627" s="7">
        <v>0</v>
      </c>
      <c r="F627" s="63">
        <f t="shared" si="20"/>
        <v>0</v>
      </c>
      <c r="G627" s="64"/>
      <c r="H627" s="7">
        <v>0</v>
      </c>
      <c r="I627" s="63">
        <f t="shared" si="21"/>
        <v>0</v>
      </c>
      <c r="J627" s="64"/>
    </row>
    <row r="628" spans="1:10" ht="14.5" x14ac:dyDescent="0.35">
      <c r="A628" s="44">
        <v>3040</v>
      </c>
      <c r="B628" s="45" t="s">
        <v>2049</v>
      </c>
      <c r="C628" s="46" t="s">
        <v>97</v>
      </c>
      <c r="D628" s="47">
        <v>1.4885566696242952E-5</v>
      </c>
      <c r="E628" s="7">
        <v>0</v>
      </c>
      <c r="F628" s="63">
        <f t="shared" si="20"/>
        <v>0</v>
      </c>
      <c r="G628" s="64"/>
      <c r="H628" s="7">
        <v>0</v>
      </c>
      <c r="I628" s="63">
        <f t="shared" si="21"/>
        <v>0</v>
      </c>
      <c r="J628" s="64"/>
    </row>
    <row r="629" spans="1:10" ht="14.5" x14ac:dyDescent="0.35">
      <c r="A629" s="44">
        <v>3040</v>
      </c>
      <c r="B629" s="45" t="s">
        <v>2050</v>
      </c>
      <c r="C629" s="46" t="s">
        <v>97</v>
      </c>
      <c r="D629" s="47">
        <v>2.1954511611353759E-5</v>
      </c>
      <c r="E629" s="7">
        <v>0</v>
      </c>
      <c r="F629" s="63">
        <f t="shared" si="20"/>
        <v>0</v>
      </c>
      <c r="G629" s="64"/>
      <c r="H629" s="7">
        <v>0</v>
      </c>
      <c r="I629" s="63">
        <f t="shared" si="21"/>
        <v>0</v>
      </c>
      <c r="J629" s="64"/>
    </row>
    <row r="630" spans="1:10" ht="14.5" x14ac:dyDescent="0.35">
      <c r="A630" s="44">
        <v>3048</v>
      </c>
      <c r="B630" s="45" t="s">
        <v>2051</v>
      </c>
      <c r="C630" s="46" t="s">
        <v>97</v>
      </c>
      <c r="D630" s="47">
        <v>3.0824678067334149E-5</v>
      </c>
      <c r="E630" s="7">
        <v>0</v>
      </c>
      <c r="F630" s="63">
        <f t="shared" si="20"/>
        <v>0</v>
      </c>
      <c r="G630" s="64"/>
      <c r="H630" s="7">
        <v>0</v>
      </c>
      <c r="I630" s="63">
        <f t="shared" si="21"/>
        <v>0</v>
      </c>
      <c r="J630" s="64"/>
    </row>
    <row r="631" spans="1:10" ht="14.5" x14ac:dyDescent="0.35">
      <c r="A631" s="44">
        <v>3049</v>
      </c>
      <c r="B631" s="45" t="s">
        <v>2052</v>
      </c>
      <c r="C631" s="46" t="s">
        <v>97</v>
      </c>
      <c r="D631" s="47">
        <v>9.6688212901395427E-5</v>
      </c>
      <c r="E631" s="7">
        <v>0</v>
      </c>
      <c r="F631" s="63">
        <f t="shared" si="20"/>
        <v>0</v>
      </c>
      <c r="G631" s="64"/>
      <c r="H631" s="7">
        <v>0</v>
      </c>
      <c r="I631" s="63">
        <f t="shared" si="21"/>
        <v>0</v>
      </c>
      <c r="J631" s="64"/>
    </row>
    <row r="632" spans="1:10" ht="14.5" x14ac:dyDescent="0.35">
      <c r="A632" s="44">
        <v>3030</v>
      </c>
      <c r="B632" s="45" t="s">
        <v>366</v>
      </c>
      <c r="C632" s="46" t="s">
        <v>97</v>
      </c>
      <c r="D632" s="47">
        <v>2.0153290070484178E-5</v>
      </c>
      <c r="E632" s="7">
        <v>0</v>
      </c>
      <c r="F632" s="63">
        <f t="shared" si="20"/>
        <v>0</v>
      </c>
      <c r="G632" s="64"/>
      <c r="H632" s="7">
        <v>0</v>
      </c>
      <c r="I632" s="63">
        <f t="shared" si="21"/>
        <v>0</v>
      </c>
      <c r="J632" s="64"/>
    </row>
    <row r="633" spans="1:10" ht="14.5" x14ac:dyDescent="0.35">
      <c r="A633" s="44">
        <v>3040</v>
      </c>
      <c r="B633" s="45" t="s">
        <v>2053</v>
      </c>
      <c r="C633" s="46" t="s">
        <v>97</v>
      </c>
      <c r="D633" s="47">
        <v>4.0850345134438421E-5</v>
      </c>
      <c r="E633" s="7">
        <v>0</v>
      </c>
      <c r="F633" s="63">
        <f t="shared" si="20"/>
        <v>0</v>
      </c>
      <c r="G633" s="64"/>
      <c r="H633" s="7">
        <v>0</v>
      </c>
      <c r="I633" s="63">
        <f t="shared" si="21"/>
        <v>0</v>
      </c>
      <c r="J633" s="64"/>
    </row>
    <row r="634" spans="1:10" ht="14.5" x14ac:dyDescent="0.35">
      <c r="A634" s="44">
        <v>3010</v>
      </c>
      <c r="B634" s="45" t="s">
        <v>367</v>
      </c>
      <c r="C634" s="46" t="s">
        <v>97</v>
      </c>
      <c r="D634" s="47">
        <v>5.0909997513634569E-5</v>
      </c>
      <c r="E634" s="7">
        <v>0</v>
      </c>
      <c r="F634" s="63">
        <f t="shared" si="20"/>
        <v>0</v>
      </c>
      <c r="G634" s="64"/>
      <c r="H634" s="7">
        <v>0</v>
      </c>
      <c r="I634" s="63">
        <f t="shared" si="21"/>
        <v>0</v>
      </c>
      <c r="J634" s="64"/>
    </row>
    <row r="635" spans="1:10" ht="14.5" x14ac:dyDescent="0.35">
      <c r="A635" s="44">
        <v>3040</v>
      </c>
      <c r="B635" s="45" t="s">
        <v>2054</v>
      </c>
      <c r="C635" s="46" t="s">
        <v>97</v>
      </c>
      <c r="D635" s="47">
        <v>1.2115763760754822E-5</v>
      </c>
      <c r="E635" s="7">
        <v>0</v>
      </c>
      <c r="F635" s="63">
        <f t="shared" si="20"/>
        <v>0</v>
      </c>
      <c r="G635" s="64"/>
      <c r="H635" s="7">
        <v>0</v>
      </c>
      <c r="I635" s="63">
        <f t="shared" si="21"/>
        <v>0</v>
      </c>
      <c r="J635" s="64"/>
    </row>
    <row r="636" spans="1:10" ht="14.5" x14ac:dyDescent="0.35">
      <c r="A636" s="44">
        <v>3010</v>
      </c>
      <c r="B636" s="45" t="s">
        <v>368</v>
      </c>
      <c r="C636" s="46" t="s">
        <v>97</v>
      </c>
      <c r="D636" s="47">
        <v>4.0272594828876479E-5</v>
      </c>
      <c r="E636" s="7">
        <v>0</v>
      </c>
      <c r="F636" s="63">
        <f t="shared" si="20"/>
        <v>0</v>
      </c>
      <c r="G636" s="64"/>
      <c r="H636" s="7">
        <v>0</v>
      </c>
      <c r="I636" s="63">
        <f t="shared" si="21"/>
        <v>0</v>
      </c>
      <c r="J636" s="64"/>
    </row>
    <row r="637" spans="1:10" ht="14.5" x14ac:dyDescent="0.35">
      <c r="A637" s="44">
        <v>3039</v>
      </c>
      <c r="B637" s="45" t="s">
        <v>369</v>
      </c>
      <c r="C637" s="46" t="s">
        <v>97</v>
      </c>
      <c r="D637" s="47">
        <v>4.2284525304715705E-4</v>
      </c>
      <c r="E637" s="7">
        <v>0</v>
      </c>
      <c r="F637" s="63">
        <f t="shared" si="20"/>
        <v>0</v>
      </c>
      <c r="G637" s="64"/>
      <c r="H637" s="7">
        <v>0</v>
      </c>
      <c r="I637" s="63">
        <f t="shared" si="21"/>
        <v>0</v>
      </c>
      <c r="J637" s="64"/>
    </row>
    <row r="638" spans="1:10" ht="14.5" x14ac:dyDescent="0.35">
      <c r="A638" s="44">
        <v>3020</v>
      </c>
      <c r="B638" s="45" t="s">
        <v>2055</v>
      </c>
      <c r="C638" s="46" t="s">
        <v>97</v>
      </c>
      <c r="D638" s="47">
        <v>3.918506484193635E-5</v>
      </c>
      <c r="E638" s="7">
        <v>0</v>
      </c>
      <c r="F638" s="63">
        <f t="shared" si="20"/>
        <v>0</v>
      </c>
      <c r="G638" s="64"/>
      <c r="H638" s="7">
        <v>0</v>
      </c>
      <c r="I638" s="63">
        <f t="shared" si="21"/>
        <v>0</v>
      </c>
      <c r="J638" s="64"/>
    </row>
    <row r="639" spans="1:10" ht="14.5" x14ac:dyDescent="0.35">
      <c r="A639" s="44">
        <v>3019</v>
      </c>
      <c r="B639" s="45" t="s">
        <v>370</v>
      </c>
      <c r="C639" s="46" t="s">
        <v>97</v>
      </c>
      <c r="D639" s="47">
        <v>7.8200203123413316E-5</v>
      </c>
      <c r="E639" s="7">
        <v>0</v>
      </c>
      <c r="F639" s="63">
        <f t="shared" si="20"/>
        <v>0</v>
      </c>
      <c r="G639" s="64"/>
      <c r="H639" s="7">
        <v>0</v>
      </c>
      <c r="I639" s="63">
        <f t="shared" si="21"/>
        <v>0</v>
      </c>
      <c r="J639" s="64"/>
    </row>
    <row r="640" spans="1:10" ht="14.5" x14ac:dyDescent="0.35">
      <c r="A640" s="44">
        <v>3040</v>
      </c>
      <c r="B640" s="45" t="s">
        <v>2056</v>
      </c>
      <c r="C640" s="46" t="s">
        <v>97</v>
      </c>
      <c r="D640" s="47">
        <v>5.1487747819196512E-6</v>
      </c>
      <c r="E640" s="7">
        <v>0</v>
      </c>
      <c r="F640" s="63">
        <f t="shared" si="20"/>
        <v>0</v>
      </c>
      <c r="G640" s="64"/>
      <c r="H640" s="7">
        <v>0</v>
      </c>
      <c r="I640" s="63">
        <f t="shared" si="21"/>
        <v>0</v>
      </c>
      <c r="J640" s="64"/>
    </row>
    <row r="641" spans="1:10" ht="14.5" x14ac:dyDescent="0.35">
      <c r="A641" s="44">
        <v>3010</v>
      </c>
      <c r="B641" s="45" t="s">
        <v>371</v>
      </c>
      <c r="C641" s="46" t="s">
        <v>97</v>
      </c>
      <c r="D641" s="47">
        <v>2.1971504267399698E-5</v>
      </c>
      <c r="E641" s="7">
        <v>0</v>
      </c>
      <c r="F641" s="63">
        <f t="shared" si="20"/>
        <v>0</v>
      </c>
      <c r="G641" s="64"/>
      <c r="H641" s="7">
        <v>0</v>
      </c>
      <c r="I641" s="63">
        <f t="shared" si="21"/>
        <v>0</v>
      </c>
      <c r="J641" s="64"/>
    </row>
    <row r="642" spans="1:10" ht="14.5" x14ac:dyDescent="0.35">
      <c r="A642" s="44">
        <v>3020</v>
      </c>
      <c r="B642" s="45" t="s">
        <v>2057</v>
      </c>
      <c r="C642" s="46" t="s">
        <v>97</v>
      </c>
      <c r="D642" s="47">
        <v>7.9729542167547858E-5</v>
      </c>
      <c r="E642" s="7">
        <v>0</v>
      </c>
      <c r="F642" s="63">
        <f t="shared" si="20"/>
        <v>0</v>
      </c>
      <c r="G642" s="64"/>
      <c r="H642" s="7">
        <v>0</v>
      </c>
      <c r="I642" s="63">
        <f t="shared" si="21"/>
        <v>0</v>
      </c>
      <c r="J642" s="64"/>
    </row>
    <row r="643" spans="1:10" ht="14.5" x14ac:dyDescent="0.35">
      <c r="A643" s="44">
        <v>3010</v>
      </c>
      <c r="B643" s="45" t="s">
        <v>372</v>
      </c>
      <c r="C643" s="46" t="s">
        <v>97</v>
      </c>
      <c r="D643" s="47">
        <v>2.9193383086923962E-5</v>
      </c>
      <c r="E643" s="7">
        <v>0</v>
      </c>
      <c r="F643" s="63">
        <f t="shared" si="20"/>
        <v>0</v>
      </c>
      <c r="G643" s="64"/>
      <c r="H643" s="7">
        <v>0</v>
      </c>
      <c r="I643" s="63">
        <f t="shared" si="21"/>
        <v>0</v>
      </c>
      <c r="J643" s="64"/>
    </row>
    <row r="644" spans="1:10" ht="14.5" x14ac:dyDescent="0.35">
      <c r="A644" s="44">
        <v>3010</v>
      </c>
      <c r="B644" s="45" t="s">
        <v>373</v>
      </c>
      <c r="C644" s="46" t="s">
        <v>97</v>
      </c>
      <c r="D644" s="47">
        <v>2.7409154202100319E-5</v>
      </c>
      <c r="E644" s="7">
        <v>0</v>
      </c>
      <c r="F644" s="63">
        <f t="shared" si="20"/>
        <v>0</v>
      </c>
      <c r="G644" s="64"/>
      <c r="H644" s="7">
        <v>0</v>
      </c>
      <c r="I644" s="63">
        <f t="shared" si="21"/>
        <v>0</v>
      </c>
      <c r="J644" s="64"/>
    </row>
    <row r="645" spans="1:10" ht="14.5" x14ac:dyDescent="0.35">
      <c r="A645" s="44">
        <v>3020</v>
      </c>
      <c r="B645" s="45" t="s">
        <v>2058</v>
      </c>
      <c r="C645" s="46" t="s">
        <v>97</v>
      </c>
      <c r="D645" s="47">
        <v>4.0901323102576236E-5</v>
      </c>
      <c r="E645" s="7">
        <v>0</v>
      </c>
      <c r="F645" s="63">
        <f t="shared" si="20"/>
        <v>0</v>
      </c>
      <c r="G645" s="64"/>
      <c r="H645" s="7">
        <v>0</v>
      </c>
      <c r="I645" s="63">
        <f t="shared" si="21"/>
        <v>0</v>
      </c>
      <c r="J645" s="64"/>
    </row>
    <row r="646" spans="1:10" ht="14.5" x14ac:dyDescent="0.35">
      <c r="A646" s="44">
        <v>3040</v>
      </c>
      <c r="B646" s="45" t="s">
        <v>2059</v>
      </c>
      <c r="C646" s="46" t="s">
        <v>97</v>
      </c>
      <c r="D646" s="47">
        <v>1.5157449192977982E-5</v>
      </c>
      <c r="E646" s="7">
        <v>0</v>
      </c>
      <c r="F646" s="63">
        <f t="shared" si="20"/>
        <v>0</v>
      </c>
      <c r="G646" s="64"/>
      <c r="H646" s="7">
        <v>0</v>
      </c>
      <c r="I646" s="63">
        <f t="shared" si="21"/>
        <v>0</v>
      </c>
      <c r="J646" s="64"/>
    </row>
    <row r="647" spans="1:10" ht="14.5" x14ac:dyDescent="0.35">
      <c r="A647" s="44">
        <v>3040</v>
      </c>
      <c r="B647" s="45" t="s">
        <v>2060</v>
      </c>
      <c r="C647" s="46" t="s">
        <v>97</v>
      </c>
      <c r="D647" s="47">
        <v>2.372174784013146E-5</v>
      </c>
      <c r="E647" s="7">
        <v>0</v>
      </c>
      <c r="F647" s="63">
        <f t="shared" si="20"/>
        <v>0</v>
      </c>
      <c r="G647" s="64"/>
      <c r="H647" s="7">
        <v>0</v>
      </c>
      <c r="I647" s="63">
        <f t="shared" si="21"/>
        <v>0</v>
      </c>
      <c r="J647" s="64"/>
    </row>
    <row r="648" spans="1:10" ht="14.5" x14ac:dyDescent="0.35">
      <c r="A648" s="44">
        <v>3029</v>
      </c>
      <c r="B648" s="45" t="s">
        <v>374</v>
      </c>
      <c r="C648" s="46" t="s">
        <v>97</v>
      </c>
      <c r="D648" s="47">
        <v>3.3309004381250492E-4</v>
      </c>
      <c r="E648" s="7">
        <v>0</v>
      </c>
      <c r="F648" s="63">
        <f t="shared" si="20"/>
        <v>0</v>
      </c>
      <c r="G648" s="64"/>
      <c r="H648" s="7">
        <v>0</v>
      </c>
      <c r="I648" s="63">
        <f t="shared" si="21"/>
        <v>0</v>
      </c>
      <c r="J648" s="64"/>
    </row>
    <row r="649" spans="1:10" ht="14.5" x14ac:dyDescent="0.35">
      <c r="A649" s="44">
        <v>3030</v>
      </c>
      <c r="B649" s="45" t="s">
        <v>375</v>
      </c>
      <c r="C649" s="46" t="s">
        <v>97</v>
      </c>
      <c r="D649" s="47">
        <v>1.245561688167361E-5</v>
      </c>
      <c r="E649" s="7">
        <v>0</v>
      </c>
      <c r="F649" s="63">
        <f t="shared" si="20"/>
        <v>0</v>
      </c>
      <c r="G649" s="64"/>
      <c r="H649" s="7">
        <v>0</v>
      </c>
      <c r="I649" s="63">
        <f t="shared" si="21"/>
        <v>0</v>
      </c>
      <c r="J649" s="64"/>
    </row>
    <row r="650" spans="1:10" ht="14.5" x14ac:dyDescent="0.35">
      <c r="A650" s="44">
        <v>3010</v>
      </c>
      <c r="B650" s="45" t="s">
        <v>376</v>
      </c>
      <c r="C650" s="46" t="s">
        <v>97</v>
      </c>
      <c r="D650" s="47">
        <v>3.4970886142543369E-5</v>
      </c>
      <c r="E650" s="7">
        <v>0</v>
      </c>
      <c r="F650" s="63">
        <f t="shared" si="20"/>
        <v>0</v>
      </c>
      <c r="G650" s="64"/>
      <c r="H650" s="7">
        <v>0</v>
      </c>
      <c r="I650" s="63">
        <f t="shared" si="21"/>
        <v>0</v>
      </c>
      <c r="J650" s="64"/>
    </row>
    <row r="651" spans="1:10" ht="14.5" x14ac:dyDescent="0.35">
      <c r="A651" s="44">
        <v>3040</v>
      </c>
      <c r="B651" s="45" t="s">
        <v>2061</v>
      </c>
      <c r="C651" s="46" t="s">
        <v>97</v>
      </c>
      <c r="D651" s="47">
        <v>1.9507569140738479E-5</v>
      </c>
      <c r="E651" s="7">
        <v>0</v>
      </c>
      <c r="F651" s="63">
        <f t="shared" si="20"/>
        <v>0</v>
      </c>
      <c r="G651" s="64"/>
      <c r="H651" s="7">
        <v>0</v>
      </c>
      <c r="I651" s="63">
        <f t="shared" si="21"/>
        <v>0</v>
      </c>
      <c r="J651" s="64"/>
    </row>
    <row r="652" spans="1:10" ht="14.5" x14ac:dyDescent="0.35">
      <c r="A652" s="44">
        <v>3030</v>
      </c>
      <c r="B652" s="45" t="s">
        <v>377</v>
      </c>
      <c r="C652" s="46" t="s">
        <v>97</v>
      </c>
      <c r="D652" s="47">
        <v>4.2515625426940484E-5</v>
      </c>
      <c r="E652" s="7">
        <v>0</v>
      </c>
      <c r="F652" s="63">
        <f t="shared" si="20"/>
        <v>0</v>
      </c>
      <c r="G652" s="64"/>
      <c r="H652" s="7">
        <v>0</v>
      </c>
      <c r="I652" s="63">
        <f t="shared" si="21"/>
        <v>0</v>
      </c>
      <c r="J652" s="64"/>
    </row>
    <row r="653" spans="1:10" ht="14.5" x14ac:dyDescent="0.35">
      <c r="A653" s="44">
        <v>3020</v>
      </c>
      <c r="B653" s="45" t="s">
        <v>2062</v>
      </c>
      <c r="C653" s="46" t="s">
        <v>97</v>
      </c>
      <c r="D653" s="47">
        <v>2.739216154605438E-5</v>
      </c>
      <c r="E653" s="7">
        <v>0</v>
      </c>
      <c r="F653" s="63">
        <f t="shared" ref="F653:F716" si="22">+IF(E653=1,D653/$D$8,0)</f>
        <v>0</v>
      </c>
      <c r="G653" s="64"/>
      <c r="H653" s="7">
        <v>0</v>
      </c>
      <c r="I653" s="63">
        <f t="shared" ref="I653:I716" si="23">IF(H653=1,D653/$D$8,0)</f>
        <v>0</v>
      </c>
      <c r="J653" s="64"/>
    </row>
    <row r="654" spans="1:10" ht="14.5" x14ac:dyDescent="0.35">
      <c r="A654" s="44">
        <v>3040</v>
      </c>
      <c r="B654" s="45" t="s">
        <v>2063</v>
      </c>
      <c r="C654" s="46" t="s">
        <v>97</v>
      </c>
      <c r="D654" s="47">
        <v>5.1657674379655905E-6</v>
      </c>
      <c r="E654" s="7">
        <v>0</v>
      </c>
      <c r="F654" s="63">
        <f t="shared" si="22"/>
        <v>0</v>
      </c>
      <c r="G654" s="64"/>
      <c r="H654" s="7">
        <v>0</v>
      </c>
      <c r="I654" s="63">
        <f t="shared" si="23"/>
        <v>0</v>
      </c>
      <c r="J654" s="64"/>
    </row>
    <row r="655" spans="1:10" ht="14.5" x14ac:dyDescent="0.35">
      <c r="A655" s="44">
        <v>81010</v>
      </c>
      <c r="B655" s="45" t="s">
        <v>378</v>
      </c>
      <c r="C655" s="46" t="s">
        <v>98</v>
      </c>
      <c r="D655" s="47">
        <v>2.035720194303545E-5</v>
      </c>
      <c r="E655" s="7">
        <v>0</v>
      </c>
      <c r="F655" s="63">
        <f t="shared" si="22"/>
        <v>0</v>
      </c>
      <c r="G655" s="64"/>
      <c r="H655" s="7">
        <v>0</v>
      </c>
      <c r="I655" s="63">
        <f t="shared" si="23"/>
        <v>0</v>
      </c>
      <c r="J655" s="64"/>
    </row>
    <row r="656" spans="1:10" ht="14.5" x14ac:dyDescent="0.35">
      <c r="A656" s="44">
        <v>81011</v>
      </c>
      <c r="B656" s="45" t="s">
        <v>2064</v>
      </c>
      <c r="C656" s="46" t="s">
        <v>98</v>
      </c>
      <c r="D656" s="47">
        <v>1.2533783099484932E-4</v>
      </c>
      <c r="E656" s="7">
        <v>0</v>
      </c>
      <c r="F656" s="63">
        <f t="shared" si="22"/>
        <v>0</v>
      </c>
      <c r="G656" s="64"/>
      <c r="H656" s="7">
        <v>0</v>
      </c>
      <c r="I656" s="63">
        <f t="shared" si="23"/>
        <v>0</v>
      </c>
      <c r="J656" s="64"/>
    </row>
    <row r="657" spans="1:10" ht="14.5" x14ac:dyDescent="0.35">
      <c r="A657" s="44">
        <v>81012</v>
      </c>
      <c r="B657" s="45" t="s">
        <v>2065</v>
      </c>
      <c r="C657" s="46" t="s">
        <v>98</v>
      </c>
      <c r="D657" s="47">
        <v>7.6585900799049068E-5</v>
      </c>
      <c r="E657" s="7">
        <v>0</v>
      </c>
      <c r="F657" s="63">
        <f t="shared" si="22"/>
        <v>0</v>
      </c>
      <c r="G657" s="64"/>
      <c r="H657" s="7">
        <v>0</v>
      </c>
      <c r="I657" s="63">
        <f t="shared" si="23"/>
        <v>0</v>
      </c>
      <c r="J657" s="64"/>
    </row>
    <row r="658" spans="1:10" ht="14.5" x14ac:dyDescent="0.35">
      <c r="A658" s="44">
        <v>81021</v>
      </c>
      <c r="B658" s="45" t="s">
        <v>379</v>
      </c>
      <c r="C658" s="46" t="s">
        <v>98</v>
      </c>
      <c r="D658" s="47">
        <v>9.0180025635800619E-5</v>
      </c>
      <c r="E658" s="7">
        <v>0</v>
      </c>
      <c r="F658" s="63">
        <f t="shared" si="22"/>
        <v>0</v>
      </c>
      <c r="G658" s="64"/>
      <c r="H658" s="7">
        <v>0</v>
      </c>
      <c r="I658" s="63">
        <f t="shared" si="23"/>
        <v>0</v>
      </c>
      <c r="J658" s="64"/>
    </row>
    <row r="659" spans="1:10" ht="14.5" x14ac:dyDescent="0.35">
      <c r="A659" s="44">
        <v>81031</v>
      </c>
      <c r="B659" s="45" t="s">
        <v>380</v>
      </c>
      <c r="C659" s="46" t="s">
        <v>98</v>
      </c>
      <c r="D659" s="47">
        <v>8.4303965175114759E-4</v>
      </c>
      <c r="E659" s="7">
        <v>0</v>
      </c>
      <c r="F659" s="63">
        <f t="shared" si="22"/>
        <v>0</v>
      </c>
      <c r="G659" s="64"/>
      <c r="H659" s="7">
        <v>0</v>
      </c>
      <c r="I659" s="63">
        <f t="shared" si="23"/>
        <v>0</v>
      </c>
      <c r="J659" s="64"/>
    </row>
    <row r="660" spans="1:10" ht="14.5" x14ac:dyDescent="0.35">
      <c r="A660" s="44">
        <v>81010</v>
      </c>
      <c r="B660" s="45" t="s">
        <v>381</v>
      </c>
      <c r="C660" s="46" t="s">
        <v>98</v>
      </c>
      <c r="D660" s="47">
        <v>3.4087268028154522E-5</v>
      </c>
      <c r="E660" s="7">
        <v>0</v>
      </c>
      <c r="F660" s="63">
        <f t="shared" si="22"/>
        <v>0</v>
      </c>
      <c r="G660" s="64"/>
      <c r="H660" s="7">
        <v>0</v>
      </c>
      <c r="I660" s="63">
        <f t="shared" si="23"/>
        <v>0</v>
      </c>
      <c r="J660" s="64"/>
    </row>
    <row r="661" spans="1:10" ht="14.5" x14ac:dyDescent="0.35">
      <c r="A661" s="44">
        <v>81041</v>
      </c>
      <c r="B661" s="45" t="s">
        <v>382</v>
      </c>
      <c r="C661" s="46" t="s">
        <v>98</v>
      </c>
      <c r="D661" s="47">
        <v>1.0175202440308537E-4</v>
      </c>
      <c r="E661" s="7">
        <v>0</v>
      </c>
      <c r="F661" s="63">
        <f t="shared" si="22"/>
        <v>0</v>
      </c>
      <c r="G661" s="64"/>
      <c r="H661" s="7">
        <v>0</v>
      </c>
      <c r="I661" s="63">
        <f t="shared" si="23"/>
        <v>0</v>
      </c>
      <c r="J661" s="64"/>
    </row>
    <row r="662" spans="1:10" ht="14.5" x14ac:dyDescent="0.35">
      <c r="A662" s="44">
        <v>81059</v>
      </c>
      <c r="B662" s="45" t="s">
        <v>2066</v>
      </c>
      <c r="C662" s="46" t="s">
        <v>98</v>
      </c>
      <c r="D662" s="47">
        <v>2.9771133392485903E-5</v>
      </c>
      <c r="E662" s="7">
        <v>0</v>
      </c>
      <c r="F662" s="63">
        <f t="shared" si="22"/>
        <v>0</v>
      </c>
      <c r="G662" s="64"/>
      <c r="H662" s="7">
        <v>0</v>
      </c>
      <c r="I662" s="63">
        <f t="shared" si="23"/>
        <v>0</v>
      </c>
      <c r="J662" s="64"/>
    </row>
    <row r="663" spans="1:10" ht="14.5" x14ac:dyDescent="0.35">
      <c r="A663" s="44">
        <v>81013</v>
      </c>
      <c r="B663" s="45" t="s">
        <v>383</v>
      </c>
      <c r="C663" s="46" t="s">
        <v>98</v>
      </c>
      <c r="D663" s="47">
        <v>8.8446774719114788E-5</v>
      </c>
      <c r="E663" s="7">
        <v>0</v>
      </c>
      <c r="F663" s="63">
        <f t="shared" si="22"/>
        <v>0</v>
      </c>
      <c r="G663" s="64"/>
      <c r="H663" s="7">
        <v>0</v>
      </c>
      <c r="I663" s="63">
        <f t="shared" si="23"/>
        <v>0</v>
      </c>
      <c r="J663" s="64"/>
    </row>
    <row r="664" spans="1:10" ht="14.5" x14ac:dyDescent="0.35">
      <c r="A664" s="44">
        <v>81042</v>
      </c>
      <c r="B664" s="45" t="s">
        <v>2067</v>
      </c>
      <c r="C664" s="46" t="s">
        <v>98</v>
      </c>
      <c r="D664" s="47">
        <v>9.2932835915242811E-5</v>
      </c>
      <c r="E664" s="7">
        <v>0</v>
      </c>
      <c r="F664" s="63">
        <f t="shared" si="22"/>
        <v>0</v>
      </c>
      <c r="G664" s="64"/>
      <c r="H664" s="7">
        <v>0</v>
      </c>
      <c r="I664" s="63">
        <f t="shared" si="23"/>
        <v>0</v>
      </c>
      <c r="J664" s="64"/>
    </row>
    <row r="665" spans="1:10" ht="14.5" x14ac:dyDescent="0.35">
      <c r="A665" s="44">
        <v>81050</v>
      </c>
      <c r="B665" s="45" t="s">
        <v>384</v>
      </c>
      <c r="C665" s="46" t="s">
        <v>98</v>
      </c>
      <c r="D665" s="47">
        <v>3.3866363499557308E-5</v>
      </c>
      <c r="E665" s="7">
        <v>0</v>
      </c>
      <c r="F665" s="63">
        <f t="shared" si="22"/>
        <v>0</v>
      </c>
      <c r="G665" s="64"/>
      <c r="H665" s="7">
        <v>0</v>
      </c>
      <c r="I665" s="63">
        <f t="shared" si="23"/>
        <v>0</v>
      </c>
      <c r="J665" s="64"/>
    </row>
    <row r="666" spans="1:10" ht="14.5" x14ac:dyDescent="0.35">
      <c r="A666" s="44">
        <v>81030</v>
      </c>
      <c r="B666" s="45" t="s">
        <v>385</v>
      </c>
      <c r="C666" s="46" t="s">
        <v>98</v>
      </c>
      <c r="D666" s="47">
        <v>9.4462174959377353E-5</v>
      </c>
      <c r="E666" s="7">
        <v>0</v>
      </c>
      <c r="F666" s="63">
        <f t="shared" si="22"/>
        <v>0</v>
      </c>
      <c r="G666" s="64"/>
      <c r="H666" s="7">
        <v>0</v>
      </c>
      <c r="I666" s="63">
        <f t="shared" si="23"/>
        <v>0</v>
      </c>
      <c r="J666" s="64"/>
    </row>
    <row r="667" spans="1:10" ht="14.5" x14ac:dyDescent="0.35">
      <c r="A667" s="44">
        <v>81020</v>
      </c>
      <c r="B667" s="45" t="s">
        <v>386</v>
      </c>
      <c r="C667" s="46" t="s">
        <v>98</v>
      </c>
      <c r="D667" s="47">
        <v>1.70045509051716E-4</v>
      </c>
      <c r="E667" s="7">
        <v>0</v>
      </c>
      <c r="F667" s="63">
        <f t="shared" si="22"/>
        <v>0</v>
      </c>
      <c r="G667" s="64"/>
      <c r="H667" s="7">
        <v>0</v>
      </c>
      <c r="I667" s="63">
        <f t="shared" si="23"/>
        <v>0</v>
      </c>
      <c r="J667" s="64"/>
    </row>
    <row r="668" spans="1:10" ht="14.5" x14ac:dyDescent="0.35">
      <c r="A668" s="44">
        <v>81014</v>
      </c>
      <c r="B668" s="45" t="s">
        <v>2068</v>
      </c>
      <c r="C668" s="46" t="s">
        <v>98</v>
      </c>
      <c r="D668" s="47">
        <v>2.4469424706152797E-5</v>
      </c>
      <c r="E668" s="7">
        <v>0</v>
      </c>
      <c r="F668" s="63">
        <f t="shared" si="22"/>
        <v>0</v>
      </c>
      <c r="G668" s="64"/>
      <c r="H668" s="7">
        <v>0</v>
      </c>
      <c r="I668" s="63">
        <f t="shared" si="23"/>
        <v>0</v>
      </c>
      <c r="J668" s="64"/>
    </row>
    <row r="669" spans="1:10" ht="14.5" x14ac:dyDescent="0.35">
      <c r="A669" s="44">
        <v>81043</v>
      </c>
      <c r="B669" s="45" t="s">
        <v>387</v>
      </c>
      <c r="C669" s="46" t="s">
        <v>98</v>
      </c>
      <c r="D669" s="47">
        <v>2.9922368031294762E-4</v>
      </c>
      <c r="E669" s="7">
        <v>0</v>
      </c>
      <c r="F669" s="63">
        <f t="shared" si="22"/>
        <v>0</v>
      </c>
      <c r="G669" s="64"/>
      <c r="H669" s="7">
        <v>0</v>
      </c>
      <c r="I669" s="63">
        <f t="shared" si="23"/>
        <v>0</v>
      </c>
      <c r="J669" s="64"/>
    </row>
    <row r="670" spans="1:10" ht="14.5" x14ac:dyDescent="0.35">
      <c r="A670" s="44">
        <v>81032</v>
      </c>
      <c r="B670" s="45" t="s">
        <v>388</v>
      </c>
      <c r="C670" s="46" t="s">
        <v>98</v>
      </c>
      <c r="D670" s="47">
        <v>1.205459019898944E-4</v>
      </c>
      <c r="E670" s="7">
        <v>0</v>
      </c>
      <c r="F670" s="63">
        <f t="shared" si="22"/>
        <v>0</v>
      </c>
      <c r="G670" s="64"/>
      <c r="H670" s="7">
        <v>0</v>
      </c>
      <c r="I670" s="63">
        <f t="shared" si="23"/>
        <v>0</v>
      </c>
      <c r="J670" s="64"/>
    </row>
    <row r="671" spans="1:10" ht="14.5" x14ac:dyDescent="0.35">
      <c r="A671" s="44">
        <v>81030</v>
      </c>
      <c r="B671" s="45" t="s">
        <v>389</v>
      </c>
      <c r="C671" s="46" t="s">
        <v>98</v>
      </c>
      <c r="D671" s="47">
        <v>1.2156546135265076E-4</v>
      </c>
      <c r="E671" s="7">
        <v>0</v>
      </c>
      <c r="F671" s="63">
        <f t="shared" si="22"/>
        <v>0</v>
      </c>
      <c r="G671" s="64"/>
      <c r="H671" s="7">
        <v>0</v>
      </c>
      <c r="I671" s="63">
        <f t="shared" si="23"/>
        <v>0</v>
      </c>
      <c r="J671" s="64"/>
    </row>
    <row r="672" spans="1:10" ht="14.5" x14ac:dyDescent="0.35">
      <c r="A672" s="44">
        <v>81022</v>
      </c>
      <c r="B672" s="45" t="s">
        <v>390</v>
      </c>
      <c r="C672" s="46" t="s">
        <v>98</v>
      </c>
      <c r="D672" s="47">
        <v>2.2112543312580995E-4</v>
      </c>
      <c r="E672" s="7">
        <v>0</v>
      </c>
      <c r="F672" s="63">
        <f t="shared" si="22"/>
        <v>0</v>
      </c>
      <c r="G672" s="64"/>
      <c r="H672" s="7">
        <v>0</v>
      </c>
      <c r="I672" s="63">
        <f t="shared" si="23"/>
        <v>0</v>
      </c>
      <c r="J672" s="64"/>
    </row>
    <row r="673" spans="1:10" ht="14.5" x14ac:dyDescent="0.35">
      <c r="A673" s="44">
        <v>81033</v>
      </c>
      <c r="B673" s="45" t="s">
        <v>391</v>
      </c>
      <c r="C673" s="46" t="s">
        <v>98</v>
      </c>
      <c r="D673" s="47">
        <v>3.6190958846641822E-4</v>
      </c>
      <c r="E673" s="7">
        <v>0</v>
      </c>
      <c r="F673" s="63">
        <f t="shared" si="22"/>
        <v>0</v>
      </c>
      <c r="G673" s="64"/>
      <c r="H673" s="7">
        <v>0</v>
      </c>
      <c r="I673" s="63">
        <f t="shared" si="23"/>
        <v>0</v>
      </c>
      <c r="J673" s="64"/>
    </row>
    <row r="674" spans="1:10" ht="14.5" x14ac:dyDescent="0.35">
      <c r="A674" s="44">
        <v>81030</v>
      </c>
      <c r="B674" s="45" t="s">
        <v>392</v>
      </c>
      <c r="C674" s="46" t="s">
        <v>98</v>
      </c>
      <c r="D674" s="47">
        <v>1.6290859351242144E-4</v>
      </c>
      <c r="E674" s="7">
        <v>0</v>
      </c>
      <c r="F674" s="63">
        <f t="shared" si="22"/>
        <v>0</v>
      </c>
      <c r="G674" s="64"/>
      <c r="H674" s="7">
        <v>0</v>
      </c>
      <c r="I674" s="63">
        <f t="shared" si="23"/>
        <v>0</v>
      </c>
      <c r="J674" s="64"/>
    </row>
    <row r="675" spans="1:10" ht="14.5" x14ac:dyDescent="0.35">
      <c r="A675" s="44">
        <v>81020</v>
      </c>
      <c r="B675" s="45" t="s">
        <v>393</v>
      </c>
      <c r="C675" s="46" t="s">
        <v>98</v>
      </c>
      <c r="D675" s="47">
        <v>1.4024039034713821E-4</v>
      </c>
      <c r="E675" s="7">
        <v>0</v>
      </c>
      <c r="F675" s="63">
        <f t="shared" si="22"/>
        <v>0</v>
      </c>
      <c r="G675" s="64"/>
      <c r="H675" s="7">
        <v>0</v>
      </c>
      <c r="I675" s="63">
        <f t="shared" si="23"/>
        <v>0</v>
      </c>
      <c r="J675" s="64"/>
    </row>
    <row r="676" spans="1:10" ht="14.5" x14ac:dyDescent="0.35">
      <c r="A676" s="44">
        <v>81100</v>
      </c>
      <c r="B676" s="45" t="s">
        <v>59</v>
      </c>
      <c r="C676" s="46" t="s">
        <v>98</v>
      </c>
      <c r="D676" s="47">
        <v>1.2371503234246211E-3</v>
      </c>
      <c r="E676" s="7">
        <v>0</v>
      </c>
      <c r="F676" s="63">
        <f t="shared" si="22"/>
        <v>0</v>
      </c>
      <c r="G676" s="64"/>
      <c r="H676" s="7">
        <v>0</v>
      </c>
      <c r="I676" s="63">
        <f t="shared" si="23"/>
        <v>0</v>
      </c>
      <c r="J676" s="64"/>
    </row>
    <row r="677" spans="1:10" ht="14.5" x14ac:dyDescent="0.35">
      <c r="A677" s="44">
        <v>81010</v>
      </c>
      <c r="B677" s="45" t="s">
        <v>394</v>
      </c>
      <c r="C677" s="46" t="s">
        <v>98</v>
      </c>
      <c r="D677" s="47">
        <v>2.4775292514979706E-5</v>
      </c>
      <c r="E677" s="7">
        <v>0</v>
      </c>
      <c r="F677" s="63">
        <f t="shared" si="22"/>
        <v>0</v>
      </c>
      <c r="G677" s="64"/>
      <c r="H677" s="7">
        <v>0</v>
      </c>
      <c r="I677" s="63">
        <f t="shared" si="23"/>
        <v>0</v>
      </c>
      <c r="J677" s="64"/>
    </row>
    <row r="678" spans="1:10" ht="14.5" x14ac:dyDescent="0.35">
      <c r="A678" s="44">
        <v>81040</v>
      </c>
      <c r="B678" s="45" t="s">
        <v>395</v>
      </c>
      <c r="C678" s="46" t="s">
        <v>98</v>
      </c>
      <c r="D678" s="47">
        <v>1.7859281504282354E-5</v>
      </c>
      <c r="E678" s="7">
        <v>0</v>
      </c>
      <c r="F678" s="63">
        <f t="shared" si="22"/>
        <v>0</v>
      </c>
      <c r="G678" s="64"/>
      <c r="H678" s="7">
        <v>0</v>
      </c>
      <c r="I678" s="63">
        <f t="shared" si="23"/>
        <v>0</v>
      </c>
      <c r="J678" s="64"/>
    </row>
    <row r="679" spans="1:10" ht="14.5" x14ac:dyDescent="0.35">
      <c r="A679" s="44">
        <v>81016</v>
      </c>
      <c r="B679" s="45" t="s">
        <v>396</v>
      </c>
      <c r="C679" s="46" t="s">
        <v>98</v>
      </c>
      <c r="D679" s="47">
        <v>2.3755733152223341E-5</v>
      </c>
      <c r="E679" s="7">
        <v>0</v>
      </c>
      <c r="F679" s="63">
        <f t="shared" si="22"/>
        <v>0</v>
      </c>
      <c r="G679" s="64"/>
      <c r="H679" s="7">
        <v>0</v>
      </c>
      <c r="I679" s="63">
        <f t="shared" si="23"/>
        <v>0</v>
      </c>
      <c r="J679" s="64"/>
    </row>
    <row r="680" spans="1:10" ht="14.5" x14ac:dyDescent="0.35">
      <c r="A680" s="44">
        <v>81020</v>
      </c>
      <c r="B680" s="45" t="s">
        <v>397</v>
      </c>
      <c r="C680" s="46" t="s">
        <v>98</v>
      </c>
      <c r="D680" s="47">
        <v>6.095265723678478E-5</v>
      </c>
      <c r="E680" s="7">
        <v>0</v>
      </c>
      <c r="F680" s="63">
        <f t="shared" si="22"/>
        <v>0</v>
      </c>
      <c r="G680" s="64"/>
      <c r="H680" s="7">
        <v>0</v>
      </c>
      <c r="I680" s="63">
        <f t="shared" si="23"/>
        <v>0</v>
      </c>
      <c r="J680" s="64"/>
    </row>
    <row r="681" spans="1:10" ht="14.5" x14ac:dyDescent="0.35">
      <c r="A681" s="44">
        <v>81030</v>
      </c>
      <c r="B681" s="45" t="s">
        <v>398</v>
      </c>
      <c r="C681" s="46" t="s">
        <v>98</v>
      </c>
      <c r="D681" s="47">
        <v>4.8320316732233397E-4</v>
      </c>
      <c r="E681" s="7">
        <v>0</v>
      </c>
      <c r="F681" s="63">
        <f t="shared" si="22"/>
        <v>0</v>
      </c>
      <c r="G681" s="64"/>
      <c r="H681" s="7">
        <v>0</v>
      </c>
      <c r="I681" s="63">
        <f t="shared" si="23"/>
        <v>0</v>
      </c>
      <c r="J681" s="64"/>
    </row>
    <row r="682" spans="1:10" ht="14.5" x14ac:dyDescent="0.35">
      <c r="A682" s="44">
        <v>81023</v>
      </c>
      <c r="B682" s="45" t="s">
        <v>399</v>
      </c>
      <c r="C682" s="46" t="s">
        <v>98</v>
      </c>
      <c r="D682" s="47">
        <v>8.0545189657752958E-5</v>
      </c>
      <c r="E682" s="7">
        <v>0</v>
      </c>
      <c r="F682" s="63">
        <f t="shared" si="22"/>
        <v>0</v>
      </c>
      <c r="G682" s="64"/>
      <c r="H682" s="7">
        <v>0</v>
      </c>
      <c r="I682" s="63">
        <f t="shared" si="23"/>
        <v>0</v>
      </c>
      <c r="J682" s="64"/>
    </row>
    <row r="683" spans="1:10" ht="14.5" x14ac:dyDescent="0.35">
      <c r="A683" s="44">
        <v>81030</v>
      </c>
      <c r="B683" s="45" t="s">
        <v>400</v>
      </c>
      <c r="C683" s="46" t="s">
        <v>98</v>
      </c>
      <c r="D683" s="47">
        <v>1.626367110156864E-4</v>
      </c>
      <c r="E683" s="7">
        <v>0</v>
      </c>
      <c r="F683" s="63">
        <f t="shared" si="22"/>
        <v>0</v>
      </c>
      <c r="G683" s="64"/>
      <c r="H683" s="7">
        <v>0</v>
      </c>
      <c r="I683" s="63">
        <f t="shared" si="23"/>
        <v>0</v>
      </c>
      <c r="J683" s="64"/>
    </row>
    <row r="684" spans="1:10" ht="14.5" x14ac:dyDescent="0.35">
      <c r="A684" s="44">
        <v>81010</v>
      </c>
      <c r="B684" s="45" t="s">
        <v>401</v>
      </c>
      <c r="C684" s="46" t="s">
        <v>98</v>
      </c>
      <c r="D684" s="47">
        <v>6.287282736997593E-6</v>
      </c>
      <c r="E684" s="7">
        <v>0</v>
      </c>
      <c r="F684" s="63">
        <f t="shared" si="22"/>
        <v>0</v>
      </c>
      <c r="G684" s="64"/>
      <c r="H684" s="7">
        <v>0</v>
      </c>
      <c r="I684" s="63">
        <f t="shared" si="23"/>
        <v>0</v>
      </c>
      <c r="J684" s="64"/>
    </row>
    <row r="685" spans="1:10" ht="14.5" x14ac:dyDescent="0.35">
      <c r="A685" s="44">
        <v>81044</v>
      </c>
      <c r="B685" s="45" t="s">
        <v>2069</v>
      </c>
      <c r="C685" s="46" t="s">
        <v>98</v>
      </c>
      <c r="D685" s="47">
        <v>1.9609525077014117E-5</v>
      </c>
      <c r="E685" s="7">
        <v>0</v>
      </c>
      <c r="F685" s="63">
        <f t="shared" si="22"/>
        <v>0</v>
      </c>
      <c r="G685" s="64"/>
      <c r="H685" s="7">
        <v>0</v>
      </c>
      <c r="I685" s="63">
        <f t="shared" si="23"/>
        <v>0</v>
      </c>
      <c r="J685" s="64"/>
    </row>
    <row r="686" spans="1:10" ht="14.5" x14ac:dyDescent="0.35">
      <c r="A686" s="44">
        <v>81040</v>
      </c>
      <c r="B686" s="45" t="s">
        <v>402</v>
      </c>
      <c r="C686" s="46" t="s">
        <v>98</v>
      </c>
      <c r="D686" s="47">
        <v>1.1374883957151863E-4</v>
      </c>
      <c r="E686" s="7">
        <v>0</v>
      </c>
      <c r="F686" s="63">
        <f t="shared" si="22"/>
        <v>0</v>
      </c>
      <c r="G686" s="64"/>
      <c r="H686" s="7">
        <v>0</v>
      </c>
      <c r="I686" s="63">
        <f t="shared" si="23"/>
        <v>0</v>
      </c>
      <c r="J686" s="64"/>
    </row>
    <row r="687" spans="1:10" ht="14.5" x14ac:dyDescent="0.35">
      <c r="A687" s="44">
        <v>81010</v>
      </c>
      <c r="B687" s="45" t="s">
        <v>403</v>
      </c>
      <c r="C687" s="46" t="s">
        <v>98</v>
      </c>
      <c r="D687" s="47">
        <v>3.3526510378638519E-5</v>
      </c>
      <c r="E687" s="7">
        <v>0</v>
      </c>
      <c r="F687" s="63">
        <f t="shared" si="22"/>
        <v>0</v>
      </c>
      <c r="G687" s="64"/>
      <c r="H687" s="7">
        <v>0</v>
      </c>
      <c r="I687" s="63">
        <f t="shared" si="23"/>
        <v>0</v>
      </c>
      <c r="J687" s="64"/>
    </row>
    <row r="688" spans="1:10" ht="14.5" x14ac:dyDescent="0.35">
      <c r="A688" s="44">
        <v>81014</v>
      </c>
      <c r="B688" s="45" t="s">
        <v>2070</v>
      </c>
      <c r="C688" s="46" t="s">
        <v>98</v>
      </c>
      <c r="D688" s="47">
        <v>1.281246265863834E-5</v>
      </c>
      <c r="E688" s="7">
        <v>0</v>
      </c>
      <c r="F688" s="63">
        <f t="shared" si="22"/>
        <v>0</v>
      </c>
      <c r="G688" s="64"/>
      <c r="H688" s="7">
        <v>0</v>
      </c>
      <c r="I688" s="63">
        <f t="shared" si="23"/>
        <v>0</v>
      </c>
      <c r="J688" s="64"/>
    </row>
    <row r="689" spans="1:10" ht="14.5" x14ac:dyDescent="0.35">
      <c r="A689" s="44">
        <v>81040</v>
      </c>
      <c r="B689" s="45" t="s">
        <v>404</v>
      </c>
      <c r="C689" s="46" t="s">
        <v>98</v>
      </c>
      <c r="D689" s="47">
        <v>2.3228960814799218E-5</v>
      </c>
      <c r="E689" s="7">
        <v>0</v>
      </c>
      <c r="F689" s="63">
        <f t="shared" si="22"/>
        <v>0</v>
      </c>
      <c r="G689" s="64"/>
      <c r="H689" s="7">
        <v>0</v>
      </c>
      <c r="I689" s="63">
        <f t="shared" si="23"/>
        <v>0</v>
      </c>
      <c r="J689" s="64"/>
    </row>
    <row r="690" spans="1:10" ht="14.5" x14ac:dyDescent="0.35">
      <c r="A690" s="44">
        <v>81050</v>
      </c>
      <c r="B690" s="45" t="s">
        <v>405</v>
      </c>
      <c r="C690" s="46" t="s">
        <v>98</v>
      </c>
      <c r="D690" s="47">
        <v>7.8845924053159004E-5</v>
      </c>
      <c r="E690" s="7">
        <v>0</v>
      </c>
      <c r="F690" s="63">
        <f t="shared" si="22"/>
        <v>0</v>
      </c>
      <c r="G690" s="64"/>
      <c r="H690" s="7">
        <v>0</v>
      </c>
      <c r="I690" s="63">
        <f t="shared" si="23"/>
        <v>0</v>
      </c>
      <c r="J690" s="64"/>
    </row>
    <row r="691" spans="1:10" ht="14.5" x14ac:dyDescent="0.35">
      <c r="A691" s="44">
        <v>81030</v>
      </c>
      <c r="B691" s="45" t="s">
        <v>406</v>
      </c>
      <c r="C691" s="46" t="s">
        <v>98</v>
      </c>
      <c r="D691" s="47">
        <v>1.5198231567488236E-4</v>
      </c>
      <c r="E691" s="7">
        <v>0</v>
      </c>
      <c r="F691" s="63">
        <f t="shared" si="22"/>
        <v>0</v>
      </c>
      <c r="G691" s="64"/>
      <c r="H691" s="7">
        <v>0</v>
      </c>
      <c r="I691" s="63">
        <f t="shared" si="23"/>
        <v>0</v>
      </c>
      <c r="J691" s="64"/>
    </row>
    <row r="692" spans="1:10" ht="14.5" x14ac:dyDescent="0.35">
      <c r="A692" s="44">
        <v>81010</v>
      </c>
      <c r="B692" s="45" t="s">
        <v>407</v>
      </c>
      <c r="C692" s="46" t="s">
        <v>98</v>
      </c>
      <c r="D692" s="47">
        <v>8.1394822460049932E-6</v>
      </c>
      <c r="E692" s="7">
        <v>0</v>
      </c>
      <c r="F692" s="63">
        <f t="shared" si="22"/>
        <v>0</v>
      </c>
      <c r="G692" s="64"/>
      <c r="H692" s="7">
        <v>0</v>
      </c>
      <c r="I692" s="63">
        <f t="shared" si="23"/>
        <v>0</v>
      </c>
      <c r="J692" s="64"/>
    </row>
    <row r="693" spans="1:10" ht="14.5" x14ac:dyDescent="0.35">
      <c r="A693" s="44">
        <v>81044</v>
      </c>
      <c r="B693" s="45" t="s">
        <v>2071</v>
      </c>
      <c r="C693" s="46" t="s">
        <v>98</v>
      </c>
      <c r="D693" s="47">
        <v>3.4597047709532703E-5</v>
      </c>
      <c r="E693" s="7">
        <v>0</v>
      </c>
      <c r="F693" s="63">
        <f t="shared" si="22"/>
        <v>0</v>
      </c>
      <c r="G693" s="64"/>
      <c r="H693" s="7">
        <v>0</v>
      </c>
      <c r="I693" s="63">
        <f t="shared" si="23"/>
        <v>0</v>
      </c>
      <c r="J693" s="64"/>
    </row>
    <row r="694" spans="1:10" ht="14.5" x14ac:dyDescent="0.35">
      <c r="A694" s="44">
        <v>81042</v>
      </c>
      <c r="B694" s="45" t="s">
        <v>2072</v>
      </c>
      <c r="C694" s="46" t="s">
        <v>98</v>
      </c>
      <c r="D694" s="47">
        <v>1.0841314557309364E-5</v>
      </c>
      <c r="E694" s="7">
        <v>0</v>
      </c>
      <c r="F694" s="63">
        <f t="shared" si="22"/>
        <v>0</v>
      </c>
      <c r="G694" s="64"/>
      <c r="H694" s="7">
        <v>0</v>
      </c>
      <c r="I694" s="63">
        <f t="shared" si="23"/>
        <v>0</v>
      </c>
      <c r="J694" s="64"/>
    </row>
    <row r="695" spans="1:10" ht="14.5" x14ac:dyDescent="0.35">
      <c r="A695" s="44">
        <v>81010</v>
      </c>
      <c r="B695" s="45" t="s">
        <v>408</v>
      </c>
      <c r="C695" s="46" t="s">
        <v>98</v>
      </c>
      <c r="D695" s="47">
        <v>5.5888845735094822E-5</v>
      </c>
      <c r="E695" s="7">
        <v>0</v>
      </c>
      <c r="F695" s="63">
        <f t="shared" si="22"/>
        <v>0</v>
      </c>
      <c r="G695" s="64"/>
      <c r="H695" s="7">
        <v>0</v>
      </c>
      <c r="I695" s="63">
        <f t="shared" si="23"/>
        <v>0</v>
      </c>
      <c r="J695" s="64"/>
    </row>
    <row r="696" spans="1:10" ht="14.5" x14ac:dyDescent="0.35">
      <c r="A696" s="44">
        <v>81046</v>
      </c>
      <c r="B696" s="45" t="s">
        <v>2073</v>
      </c>
      <c r="C696" s="46" t="s">
        <v>98</v>
      </c>
      <c r="D696" s="47">
        <v>1.1424162659685087E-4</v>
      </c>
      <c r="E696" s="7">
        <v>0</v>
      </c>
      <c r="F696" s="63">
        <f t="shared" si="22"/>
        <v>0</v>
      </c>
      <c r="G696" s="64"/>
      <c r="H696" s="7">
        <v>0</v>
      </c>
      <c r="I696" s="63">
        <f t="shared" si="23"/>
        <v>0</v>
      </c>
      <c r="J696" s="64"/>
    </row>
    <row r="697" spans="1:10" ht="14.5" x14ac:dyDescent="0.35">
      <c r="A697" s="44">
        <v>81030</v>
      </c>
      <c r="B697" s="45" t="s">
        <v>409</v>
      </c>
      <c r="C697" s="46" t="s">
        <v>98</v>
      </c>
      <c r="D697" s="47">
        <v>2.1563680522297151E-4</v>
      </c>
      <c r="E697" s="7">
        <v>0</v>
      </c>
      <c r="F697" s="63">
        <f t="shared" si="22"/>
        <v>0</v>
      </c>
      <c r="G697" s="64"/>
      <c r="H697" s="7">
        <v>0</v>
      </c>
      <c r="I697" s="63">
        <f t="shared" si="23"/>
        <v>0</v>
      </c>
      <c r="J697" s="64"/>
    </row>
    <row r="698" spans="1:10" ht="14.5" x14ac:dyDescent="0.35">
      <c r="A698" s="44">
        <v>81010</v>
      </c>
      <c r="B698" s="45" t="s">
        <v>410</v>
      </c>
      <c r="C698" s="46" t="s">
        <v>98</v>
      </c>
      <c r="D698" s="47">
        <v>1.0722365964987788E-5</v>
      </c>
      <c r="E698" s="7">
        <v>0</v>
      </c>
      <c r="F698" s="63">
        <f t="shared" si="22"/>
        <v>0</v>
      </c>
      <c r="G698" s="64"/>
      <c r="H698" s="7">
        <v>0</v>
      </c>
      <c r="I698" s="63">
        <f t="shared" si="23"/>
        <v>0</v>
      </c>
      <c r="J698" s="64"/>
    </row>
    <row r="699" spans="1:10" ht="14.5" x14ac:dyDescent="0.35">
      <c r="A699" s="44">
        <v>81040</v>
      </c>
      <c r="B699" s="45" t="s">
        <v>411</v>
      </c>
      <c r="C699" s="46" t="s">
        <v>98</v>
      </c>
      <c r="D699" s="47">
        <v>1.8403046497752415E-5</v>
      </c>
      <c r="E699" s="7">
        <v>0</v>
      </c>
      <c r="F699" s="63">
        <f t="shared" si="22"/>
        <v>0</v>
      </c>
      <c r="G699" s="64"/>
      <c r="H699" s="7">
        <v>0</v>
      </c>
      <c r="I699" s="63">
        <f t="shared" si="23"/>
        <v>0</v>
      </c>
      <c r="J699" s="64"/>
    </row>
    <row r="700" spans="1:10" ht="14.5" x14ac:dyDescent="0.35">
      <c r="A700" s="44">
        <v>81030</v>
      </c>
      <c r="B700" s="45" t="s">
        <v>412</v>
      </c>
      <c r="C700" s="46" t="s">
        <v>98</v>
      </c>
      <c r="D700" s="47">
        <v>2.7256220297686867E-4</v>
      </c>
      <c r="E700" s="7">
        <v>0</v>
      </c>
      <c r="F700" s="63">
        <f t="shared" si="22"/>
        <v>0</v>
      </c>
      <c r="G700" s="64"/>
      <c r="H700" s="7">
        <v>0</v>
      </c>
      <c r="I700" s="63">
        <f t="shared" si="23"/>
        <v>0</v>
      </c>
      <c r="J700" s="64"/>
    </row>
    <row r="701" spans="1:10" ht="14.5" x14ac:dyDescent="0.35">
      <c r="A701" s="44">
        <v>81047</v>
      </c>
      <c r="B701" s="45" t="s">
        <v>413</v>
      </c>
      <c r="C701" s="46" t="s">
        <v>98</v>
      </c>
      <c r="D701" s="47">
        <v>1.7089514185401297E-4</v>
      </c>
      <c r="E701" s="7">
        <v>0</v>
      </c>
      <c r="F701" s="63">
        <f t="shared" si="22"/>
        <v>0</v>
      </c>
      <c r="G701" s="64"/>
      <c r="H701" s="7">
        <v>0</v>
      </c>
      <c r="I701" s="63">
        <f t="shared" si="23"/>
        <v>0</v>
      </c>
      <c r="J701" s="64"/>
    </row>
    <row r="702" spans="1:10" ht="14.5" x14ac:dyDescent="0.35">
      <c r="A702" s="44">
        <v>81024</v>
      </c>
      <c r="B702" s="45" t="s">
        <v>414</v>
      </c>
      <c r="C702" s="46" t="s">
        <v>98</v>
      </c>
      <c r="D702" s="47">
        <v>6.2590749279613342E-4</v>
      </c>
      <c r="E702" s="7">
        <v>0</v>
      </c>
      <c r="F702" s="63">
        <f t="shared" si="22"/>
        <v>0</v>
      </c>
      <c r="G702" s="64"/>
      <c r="H702" s="7">
        <v>0</v>
      </c>
      <c r="I702" s="63">
        <f t="shared" si="23"/>
        <v>0</v>
      </c>
      <c r="J702" s="64"/>
    </row>
    <row r="703" spans="1:10" ht="14.5" x14ac:dyDescent="0.35">
      <c r="A703" s="44">
        <v>81025</v>
      </c>
      <c r="B703" s="45" t="s">
        <v>415</v>
      </c>
      <c r="C703" s="46" t="s">
        <v>98</v>
      </c>
      <c r="D703" s="47">
        <v>6.5141346952108845E-4</v>
      </c>
      <c r="E703" s="7">
        <v>0</v>
      </c>
      <c r="F703" s="63">
        <f t="shared" si="22"/>
        <v>0</v>
      </c>
      <c r="G703" s="64"/>
      <c r="H703" s="7">
        <v>0</v>
      </c>
      <c r="I703" s="63">
        <f t="shared" si="23"/>
        <v>0</v>
      </c>
      <c r="J703" s="64"/>
    </row>
    <row r="704" spans="1:10" ht="14.5" x14ac:dyDescent="0.35">
      <c r="A704" s="44">
        <v>81035</v>
      </c>
      <c r="B704" s="45" t="s">
        <v>2074</v>
      </c>
      <c r="C704" s="46" t="s">
        <v>98</v>
      </c>
      <c r="D704" s="47">
        <v>3.3543503034684457E-5</v>
      </c>
      <c r="E704" s="7">
        <v>0</v>
      </c>
      <c r="F704" s="63">
        <f t="shared" si="22"/>
        <v>0</v>
      </c>
      <c r="G704" s="64"/>
      <c r="H704" s="7">
        <v>0</v>
      </c>
      <c r="I704" s="63">
        <f t="shared" si="23"/>
        <v>0</v>
      </c>
      <c r="J704" s="64"/>
    </row>
    <row r="705" spans="1:10" ht="14.5" x14ac:dyDescent="0.35">
      <c r="A705" s="44">
        <v>81049</v>
      </c>
      <c r="B705" s="45" t="s">
        <v>2075</v>
      </c>
      <c r="C705" s="46" t="s">
        <v>98</v>
      </c>
      <c r="D705" s="47">
        <v>5.1045938762002084E-5</v>
      </c>
      <c r="E705" s="7">
        <v>0</v>
      </c>
      <c r="F705" s="63">
        <f t="shared" si="22"/>
        <v>0</v>
      </c>
      <c r="G705" s="64"/>
      <c r="H705" s="7">
        <v>0</v>
      </c>
      <c r="I705" s="63">
        <f t="shared" si="23"/>
        <v>0</v>
      </c>
      <c r="J705" s="64"/>
    </row>
    <row r="706" spans="1:10" ht="14.5" x14ac:dyDescent="0.35">
      <c r="A706" s="44">
        <v>81034</v>
      </c>
      <c r="B706" s="45" t="s">
        <v>416</v>
      </c>
      <c r="C706" s="46" t="s">
        <v>98</v>
      </c>
      <c r="D706" s="47">
        <v>4.8636380134687868E-4</v>
      </c>
      <c r="E706" s="7">
        <v>0</v>
      </c>
      <c r="F706" s="63">
        <f t="shared" si="22"/>
        <v>0</v>
      </c>
      <c r="G706" s="64"/>
      <c r="H706" s="7">
        <v>0</v>
      </c>
      <c r="I706" s="63">
        <f t="shared" si="23"/>
        <v>0</v>
      </c>
      <c r="J706" s="64"/>
    </row>
    <row r="707" spans="1:10" ht="14.5" x14ac:dyDescent="0.35">
      <c r="A707" s="44">
        <v>81030</v>
      </c>
      <c r="B707" s="45" t="s">
        <v>417</v>
      </c>
      <c r="C707" s="46" t="s">
        <v>98</v>
      </c>
      <c r="D707" s="47">
        <v>4.6225122241769066E-4</v>
      </c>
      <c r="E707" s="7">
        <v>0</v>
      </c>
      <c r="F707" s="63">
        <f t="shared" si="22"/>
        <v>0</v>
      </c>
      <c r="G707" s="64"/>
      <c r="H707" s="7">
        <v>0</v>
      </c>
      <c r="I707" s="63">
        <f t="shared" si="23"/>
        <v>0</v>
      </c>
      <c r="J707" s="64"/>
    </row>
    <row r="708" spans="1:10" ht="14.5" x14ac:dyDescent="0.35">
      <c r="A708" s="44">
        <v>81030</v>
      </c>
      <c r="B708" s="45" t="s">
        <v>418</v>
      </c>
      <c r="C708" s="46" t="s">
        <v>98</v>
      </c>
      <c r="D708" s="47">
        <v>2.0992727279153586E-4</v>
      </c>
      <c r="E708" s="7">
        <v>0</v>
      </c>
      <c r="F708" s="63">
        <f t="shared" si="22"/>
        <v>0</v>
      </c>
      <c r="G708" s="64"/>
      <c r="H708" s="7">
        <v>0</v>
      </c>
      <c r="I708" s="63">
        <f t="shared" si="23"/>
        <v>0</v>
      </c>
      <c r="J708" s="64"/>
    </row>
    <row r="709" spans="1:10" ht="14.5" x14ac:dyDescent="0.35">
      <c r="A709" s="44">
        <v>81050</v>
      </c>
      <c r="B709" s="45" t="s">
        <v>419</v>
      </c>
      <c r="C709" s="46" t="s">
        <v>98</v>
      </c>
      <c r="D709" s="47">
        <v>4.9006820036489347E-5</v>
      </c>
      <c r="E709" s="7">
        <v>0</v>
      </c>
      <c r="F709" s="63">
        <f t="shared" si="22"/>
        <v>0</v>
      </c>
      <c r="G709" s="64"/>
      <c r="H709" s="7">
        <v>0</v>
      </c>
      <c r="I709" s="63">
        <f t="shared" si="23"/>
        <v>0</v>
      </c>
      <c r="J709" s="64"/>
    </row>
    <row r="710" spans="1:10" ht="14.5" x14ac:dyDescent="0.35">
      <c r="A710" s="44">
        <v>81013</v>
      </c>
      <c r="B710" s="45" t="s">
        <v>420</v>
      </c>
      <c r="C710" s="46" t="s">
        <v>98</v>
      </c>
      <c r="D710" s="47">
        <v>3.5106827390910883E-5</v>
      </c>
      <c r="E710" s="7">
        <v>0</v>
      </c>
      <c r="F710" s="63">
        <f t="shared" si="22"/>
        <v>0</v>
      </c>
      <c r="G710" s="64"/>
      <c r="H710" s="7">
        <v>0</v>
      </c>
      <c r="I710" s="63">
        <f t="shared" si="23"/>
        <v>0</v>
      </c>
      <c r="J710" s="64"/>
    </row>
    <row r="711" spans="1:10" ht="14.5" x14ac:dyDescent="0.35">
      <c r="A711" s="44">
        <v>81016</v>
      </c>
      <c r="B711" s="45" t="s">
        <v>421</v>
      </c>
      <c r="C711" s="46" t="s">
        <v>98</v>
      </c>
      <c r="D711" s="47">
        <v>1.7261140011465284E-4</v>
      </c>
      <c r="E711" s="7">
        <v>0</v>
      </c>
      <c r="F711" s="63">
        <f t="shared" si="22"/>
        <v>0</v>
      </c>
      <c r="G711" s="64"/>
      <c r="H711" s="7">
        <v>0</v>
      </c>
      <c r="I711" s="63">
        <f t="shared" si="23"/>
        <v>0</v>
      </c>
      <c r="J711" s="64"/>
    </row>
    <row r="712" spans="1:10" ht="14.5" x14ac:dyDescent="0.35">
      <c r="A712" s="44">
        <v>81051</v>
      </c>
      <c r="B712" s="45" t="s">
        <v>2076</v>
      </c>
      <c r="C712" s="46" t="s">
        <v>98</v>
      </c>
      <c r="D712" s="47">
        <v>7.6381988926497792E-5</v>
      </c>
      <c r="E712" s="7">
        <v>0</v>
      </c>
      <c r="F712" s="63">
        <f t="shared" si="22"/>
        <v>0</v>
      </c>
      <c r="G712" s="64"/>
      <c r="H712" s="7">
        <v>0</v>
      </c>
      <c r="I712" s="63">
        <f t="shared" si="23"/>
        <v>0</v>
      </c>
      <c r="J712" s="64"/>
    </row>
    <row r="713" spans="1:10" ht="14.5" x14ac:dyDescent="0.35">
      <c r="A713" s="44">
        <v>81040</v>
      </c>
      <c r="B713" s="45" t="s">
        <v>422</v>
      </c>
      <c r="C713" s="46" t="s">
        <v>98</v>
      </c>
      <c r="D713" s="47">
        <v>4.8089216610008623E-5</v>
      </c>
      <c r="E713" s="7">
        <v>0</v>
      </c>
      <c r="F713" s="63">
        <f t="shared" si="22"/>
        <v>0</v>
      </c>
      <c r="G713" s="64"/>
      <c r="H713" s="7">
        <v>0</v>
      </c>
      <c r="I713" s="63">
        <f t="shared" si="23"/>
        <v>0</v>
      </c>
      <c r="J713" s="64"/>
    </row>
    <row r="714" spans="1:10" ht="14.5" x14ac:dyDescent="0.35">
      <c r="A714" s="44">
        <v>81052</v>
      </c>
      <c r="B714" s="45" t="s">
        <v>423</v>
      </c>
      <c r="C714" s="46" t="s">
        <v>98</v>
      </c>
      <c r="D714" s="47">
        <v>9.7418897111370821E-5</v>
      </c>
      <c r="E714" s="7">
        <v>0</v>
      </c>
      <c r="F714" s="63">
        <f t="shared" si="22"/>
        <v>0</v>
      </c>
      <c r="G714" s="64"/>
      <c r="H714" s="7">
        <v>0</v>
      </c>
      <c r="I714" s="63">
        <f t="shared" si="23"/>
        <v>0</v>
      </c>
      <c r="J714" s="64"/>
    </row>
    <row r="715" spans="1:10" ht="14.5" x14ac:dyDescent="0.35">
      <c r="A715" s="44">
        <v>81040</v>
      </c>
      <c r="B715" s="45" t="s">
        <v>424</v>
      </c>
      <c r="C715" s="46" t="s">
        <v>98</v>
      </c>
      <c r="D715" s="47">
        <v>2.591380047005765E-5</v>
      </c>
      <c r="E715" s="7">
        <v>0</v>
      </c>
      <c r="F715" s="63">
        <f t="shared" si="22"/>
        <v>0</v>
      </c>
      <c r="G715" s="64"/>
      <c r="H715" s="7">
        <v>0</v>
      </c>
      <c r="I715" s="63">
        <f t="shared" si="23"/>
        <v>0</v>
      </c>
      <c r="J715" s="64"/>
    </row>
    <row r="716" spans="1:10" ht="14.5" x14ac:dyDescent="0.35">
      <c r="A716" s="44">
        <v>81050</v>
      </c>
      <c r="B716" s="45" t="s">
        <v>425</v>
      </c>
      <c r="C716" s="46" t="s">
        <v>98</v>
      </c>
      <c r="D716" s="47">
        <v>1.3138721654720376E-4</v>
      </c>
      <c r="E716" s="7">
        <v>0</v>
      </c>
      <c r="F716" s="63">
        <f t="shared" si="22"/>
        <v>0</v>
      </c>
      <c r="G716" s="64"/>
      <c r="H716" s="7">
        <v>0</v>
      </c>
      <c r="I716" s="63">
        <f t="shared" si="23"/>
        <v>0</v>
      </c>
      <c r="J716" s="64"/>
    </row>
    <row r="717" spans="1:10" ht="14.5" x14ac:dyDescent="0.35">
      <c r="A717" s="44">
        <v>81010</v>
      </c>
      <c r="B717" s="45" t="s">
        <v>426</v>
      </c>
      <c r="C717" s="46" t="s">
        <v>98</v>
      </c>
      <c r="D717" s="47">
        <v>2.3143997534569519E-5</v>
      </c>
      <c r="E717" s="7">
        <v>0</v>
      </c>
      <c r="F717" s="63">
        <f t="shared" ref="F717:F780" si="24">+IF(E717=1,D717/$D$8,0)</f>
        <v>0</v>
      </c>
      <c r="G717" s="64"/>
      <c r="H717" s="7">
        <v>0</v>
      </c>
      <c r="I717" s="63">
        <f t="shared" ref="I717:I780" si="25">IF(H717=1,D717/$D$8,0)</f>
        <v>0</v>
      </c>
      <c r="J717" s="64"/>
    </row>
    <row r="718" spans="1:10" ht="14.5" x14ac:dyDescent="0.35">
      <c r="A718" s="44">
        <v>81010</v>
      </c>
      <c r="B718" s="45" t="s">
        <v>427</v>
      </c>
      <c r="C718" s="46" t="s">
        <v>98</v>
      </c>
      <c r="D718" s="47">
        <v>2.3925659712682736E-5</v>
      </c>
      <c r="E718" s="7">
        <v>0</v>
      </c>
      <c r="F718" s="63">
        <f t="shared" si="24"/>
        <v>0</v>
      </c>
      <c r="G718" s="64"/>
      <c r="H718" s="7">
        <v>0</v>
      </c>
      <c r="I718" s="63">
        <f t="shared" si="25"/>
        <v>0</v>
      </c>
      <c r="J718" s="64"/>
    </row>
    <row r="719" spans="1:10" ht="14.5" x14ac:dyDescent="0.35">
      <c r="A719" s="44">
        <v>81050</v>
      </c>
      <c r="B719" s="45" t="s">
        <v>428</v>
      </c>
      <c r="C719" s="46" t="s">
        <v>98</v>
      </c>
      <c r="D719" s="47">
        <v>2.7511110138375956E-5</v>
      </c>
      <c r="E719" s="7">
        <v>0</v>
      </c>
      <c r="F719" s="63">
        <f t="shared" si="24"/>
        <v>0</v>
      </c>
      <c r="G719" s="64"/>
      <c r="H719" s="7">
        <v>0</v>
      </c>
      <c r="I719" s="63">
        <f t="shared" si="25"/>
        <v>0</v>
      </c>
      <c r="J719" s="64"/>
    </row>
    <row r="720" spans="1:10" ht="14.5" x14ac:dyDescent="0.35">
      <c r="A720" s="44">
        <v>81017</v>
      </c>
      <c r="B720" s="45" t="s">
        <v>2077</v>
      </c>
      <c r="C720" s="46" t="s">
        <v>98</v>
      </c>
      <c r="D720" s="47">
        <v>1.9745466325381631E-5</v>
      </c>
      <c r="E720" s="7">
        <v>0</v>
      </c>
      <c r="F720" s="63">
        <f t="shared" si="24"/>
        <v>0</v>
      </c>
      <c r="G720" s="64"/>
      <c r="H720" s="7">
        <v>0</v>
      </c>
      <c r="I720" s="63">
        <f t="shared" si="25"/>
        <v>0</v>
      </c>
      <c r="J720" s="64"/>
    </row>
    <row r="721" spans="1:10" ht="14.5" x14ac:dyDescent="0.35">
      <c r="A721" s="44">
        <v>81020</v>
      </c>
      <c r="B721" s="45" t="s">
        <v>429</v>
      </c>
      <c r="C721" s="46" t="s">
        <v>98</v>
      </c>
      <c r="D721" s="47">
        <v>1.2945005375796667E-4</v>
      </c>
      <c r="E721" s="7">
        <v>0</v>
      </c>
      <c r="F721" s="63">
        <f t="shared" si="24"/>
        <v>0</v>
      </c>
      <c r="G721" s="64"/>
      <c r="H721" s="7">
        <v>0</v>
      </c>
      <c r="I721" s="63">
        <f t="shared" si="25"/>
        <v>0</v>
      </c>
      <c r="J721" s="64"/>
    </row>
    <row r="722" spans="1:10" ht="14.5" x14ac:dyDescent="0.35">
      <c r="A722" s="44">
        <v>81053</v>
      </c>
      <c r="B722" s="45" t="s">
        <v>2078</v>
      </c>
      <c r="C722" s="46" t="s">
        <v>98</v>
      </c>
      <c r="D722" s="47">
        <v>3.8029564230812467E-5</v>
      </c>
      <c r="E722" s="7">
        <v>0</v>
      </c>
      <c r="F722" s="63">
        <f t="shared" si="24"/>
        <v>0</v>
      </c>
      <c r="G722" s="64"/>
      <c r="H722" s="7">
        <v>0</v>
      </c>
      <c r="I722" s="63">
        <f t="shared" si="25"/>
        <v>0</v>
      </c>
      <c r="J722" s="64"/>
    </row>
    <row r="723" spans="1:10" ht="14.5" x14ac:dyDescent="0.35">
      <c r="A723" s="44">
        <v>81040</v>
      </c>
      <c r="B723" s="45" t="s">
        <v>430</v>
      </c>
      <c r="C723" s="46" t="s">
        <v>98</v>
      </c>
      <c r="D723" s="47">
        <v>5.1368799226874935E-5</v>
      </c>
      <c r="E723" s="7">
        <v>0</v>
      </c>
      <c r="F723" s="63">
        <f t="shared" si="24"/>
        <v>0</v>
      </c>
      <c r="G723" s="64"/>
      <c r="H723" s="7">
        <v>0</v>
      </c>
      <c r="I723" s="63">
        <f t="shared" si="25"/>
        <v>0</v>
      </c>
      <c r="J723" s="64"/>
    </row>
    <row r="724" spans="1:10" ht="14.5" x14ac:dyDescent="0.35">
      <c r="A724" s="44">
        <v>81035</v>
      </c>
      <c r="B724" s="45" t="s">
        <v>2079</v>
      </c>
      <c r="C724" s="46" t="s">
        <v>98</v>
      </c>
      <c r="D724" s="47">
        <v>5.3934690289811791E-5</v>
      </c>
      <c r="E724" s="7">
        <v>0</v>
      </c>
      <c r="F724" s="63">
        <f t="shared" si="24"/>
        <v>0</v>
      </c>
      <c r="G724" s="64"/>
      <c r="H724" s="7">
        <v>0</v>
      </c>
      <c r="I724" s="63">
        <f t="shared" si="25"/>
        <v>0</v>
      </c>
      <c r="J724" s="64"/>
    </row>
    <row r="725" spans="1:10" ht="14.5" x14ac:dyDescent="0.35">
      <c r="A725" s="44">
        <v>81051</v>
      </c>
      <c r="B725" s="45" t="s">
        <v>2080</v>
      </c>
      <c r="C725" s="46" t="s">
        <v>98</v>
      </c>
      <c r="D725" s="47">
        <v>1.3916985301624402E-5</v>
      </c>
      <c r="E725" s="7">
        <v>0</v>
      </c>
      <c r="F725" s="63">
        <f t="shared" si="24"/>
        <v>0</v>
      </c>
      <c r="G725" s="64"/>
      <c r="H725" s="7">
        <v>0</v>
      </c>
      <c r="I725" s="63">
        <f t="shared" si="25"/>
        <v>0</v>
      </c>
      <c r="J725" s="64"/>
    </row>
    <row r="726" spans="1:10" ht="14.5" x14ac:dyDescent="0.35">
      <c r="A726" s="44">
        <v>81042</v>
      </c>
      <c r="B726" s="45" t="s">
        <v>2081</v>
      </c>
      <c r="C726" s="46" t="s">
        <v>98</v>
      </c>
      <c r="D726" s="47">
        <v>7.5957172525349304E-6</v>
      </c>
      <c r="E726" s="7">
        <v>0</v>
      </c>
      <c r="F726" s="63">
        <f t="shared" si="24"/>
        <v>0</v>
      </c>
      <c r="G726" s="64"/>
      <c r="H726" s="7">
        <v>0</v>
      </c>
      <c r="I726" s="63">
        <f t="shared" si="25"/>
        <v>0</v>
      </c>
      <c r="J726" s="64"/>
    </row>
    <row r="727" spans="1:10" ht="14.5" x14ac:dyDescent="0.35">
      <c r="A727" s="44">
        <v>81010</v>
      </c>
      <c r="B727" s="45" t="s">
        <v>431</v>
      </c>
      <c r="C727" s="46" t="s">
        <v>98</v>
      </c>
      <c r="D727" s="47">
        <v>2.8972478558326748E-5</v>
      </c>
      <c r="E727" s="7">
        <v>0</v>
      </c>
      <c r="F727" s="63">
        <f t="shared" si="24"/>
        <v>0</v>
      </c>
      <c r="G727" s="64"/>
      <c r="H727" s="7">
        <v>0</v>
      </c>
      <c r="I727" s="63">
        <f t="shared" si="25"/>
        <v>0</v>
      </c>
      <c r="J727" s="64"/>
    </row>
    <row r="728" spans="1:10" ht="14.5" x14ac:dyDescent="0.35">
      <c r="A728" s="44">
        <v>81036</v>
      </c>
      <c r="B728" s="45" t="s">
        <v>432</v>
      </c>
      <c r="C728" s="46" t="s">
        <v>98</v>
      </c>
      <c r="D728" s="47">
        <v>2.2321552981946052E-4</v>
      </c>
      <c r="E728" s="7">
        <v>0</v>
      </c>
      <c r="F728" s="63">
        <f t="shared" si="24"/>
        <v>0</v>
      </c>
      <c r="G728" s="64"/>
      <c r="H728" s="7">
        <v>0</v>
      </c>
      <c r="I728" s="63">
        <f t="shared" si="25"/>
        <v>0</v>
      </c>
      <c r="J728" s="64"/>
    </row>
    <row r="729" spans="1:10" ht="14.5" x14ac:dyDescent="0.35">
      <c r="A729" s="44">
        <v>81027</v>
      </c>
      <c r="B729" s="45" t="s">
        <v>433</v>
      </c>
      <c r="C729" s="46" t="s">
        <v>98</v>
      </c>
      <c r="D729" s="47">
        <v>2.8619031312571207E-4</v>
      </c>
      <c r="E729" s="7">
        <v>0</v>
      </c>
      <c r="F729" s="63">
        <f t="shared" si="24"/>
        <v>0</v>
      </c>
      <c r="G729" s="64"/>
      <c r="H729" s="7">
        <v>0</v>
      </c>
      <c r="I729" s="63">
        <f t="shared" si="25"/>
        <v>0</v>
      </c>
      <c r="J729" s="64"/>
    </row>
    <row r="730" spans="1:10" ht="14.5" x14ac:dyDescent="0.35">
      <c r="A730" s="44">
        <v>81010</v>
      </c>
      <c r="B730" s="45" t="s">
        <v>434</v>
      </c>
      <c r="C730" s="46" t="s">
        <v>98</v>
      </c>
      <c r="D730" s="47">
        <v>1.4817596072059193E-5</v>
      </c>
      <c r="E730" s="7">
        <v>0</v>
      </c>
      <c r="F730" s="63">
        <f t="shared" si="24"/>
        <v>0</v>
      </c>
      <c r="G730" s="64"/>
      <c r="H730" s="7">
        <v>0</v>
      </c>
      <c r="I730" s="63">
        <f t="shared" si="25"/>
        <v>0</v>
      </c>
      <c r="J730" s="64"/>
    </row>
    <row r="731" spans="1:10" ht="14.5" x14ac:dyDescent="0.35">
      <c r="A731" s="44">
        <v>81030</v>
      </c>
      <c r="B731" s="45" t="s">
        <v>435</v>
      </c>
      <c r="C731" s="46" t="s">
        <v>98</v>
      </c>
      <c r="D731" s="47">
        <v>2.5008091902809079E-4</v>
      </c>
      <c r="E731" s="7">
        <v>0</v>
      </c>
      <c r="F731" s="63">
        <f t="shared" si="24"/>
        <v>0</v>
      </c>
      <c r="G731" s="64"/>
      <c r="H731" s="7">
        <v>0</v>
      </c>
      <c r="I731" s="63">
        <f t="shared" si="25"/>
        <v>0</v>
      </c>
      <c r="J731" s="64"/>
    </row>
    <row r="732" spans="1:10" ht="14.5" x14ac:dyDescent="0.35">
      <c r="A732" s="44">
        <v>81020</v>
      </c>
      <c r="B732" s="45" t="s">
        <v>436</v>
      </c>
      <c r="C732" s="46" t="s">
        <v>98</v>
      </c>
      <c r="D732" s="47">
        <v>3.7575860314385888E-4</v>
      </c>
      <c r="E732" s="7">
        <v>0</v>
      </c>
      <c r="F732" s="63">
        <f t="shared" si="24"/>
        <v>0</v>
      </c>
      <c r="G732" s="64"/>
      <c r="H732" s="7">
        <v>0</v>
      </c>
      <c r="I732" s="63">
        <f t="shared" si="25"/>
        <v>0</v>
      </c>
      <c r="J732" s="64"/>
    </row>
    <row r="733" spans="1:10" ht="14.5" x14ac:dyDescent="0.35">
      <c r="A733" s="44">
        <v>81049</v>
      </c>
      <c r="B733" s="45" t="s">
        <v>2082</v>
      </c>
      <c r="C733" s="46" t="s">
        <v>98</v>
      </c>
      <c r="D733" s="47">
        <v>1.4239845766497251E-5</v>
      </c>
      <c r="E733" s="7">
        <v>0</v>
      </c>
      <c r="F733" s="63">
        <f t="shared" si="24"/>
        <v>0</v>
      </c>
      <c r="G733" s="64"/>
      <c r="H733" s="7">
        <v>0</v>
      </c>
      <c r="I733" s="63">
        <f t="shared" si="25"/>
        <v>0</v>
      </c>
      <c r="J733" s="64"/>
    </row>
    <row r="734" spans="1:10" ht="14.5" x14ac:dyDescent="0.35">
      <c r="A734" s="44">
        <v>81016</v>
      </c>
      <c r="B734" s="45" t="s">
        <v>437</v>
      </c>
      <c r="C734" s="46" t="s">
        <v>98</v>
      </c>
      <c r="D734" s="47">
        <v>3.3390569130271005E-5</v>
      </c>
      <c r="E734" s="7">
        <v>0</v>
      </c>
      <c r="F734" s="63">
        <f t="shared" si="24"/>
        <v>0</v>
      </c>
      <c r="G734" s="64"/>
      <c r="H734" s="7">
        <v>0</v>
      </c>
      <c r="I734" s="63">
        <f t="shared" si="25"/>
        <v>0</v>
      </c>
      <c r="J734" s="64"/>
    </row>
    <row r="735" spans="1:10" ht="14.5" x14ac:dyDescent="0.35">
      <c r="A735" s="44">
        <v>81054</v>
      </c>
      <c r="B735" s="45" t="s">
        <v>438</v>
      </c>
      <c r="C735" s="46" t="s">
        <v>98</v>
      </c>
      <c r="D735" s="47">
        <v>2.0578106471632663E-4</v>
      </c>
      <c r="E735" s="7">
        <v>0</v>
      </c>
      <c r="F735" s="63">
        <f t="shared" si="24"/>
        <v>0</v>
      </c>
      <c r="G735" s="64"/>
      <c r="H735" s="7">
        <v>0</v>
      </c>
      <c r="I735" s="63">
        <f t="shared" si="25"/>
        <v>0</v>
      </c>
      <c r="J735" s="64"/>
    </row>
    <row r="736" spans="1:10" ht="14.5" x14ac:dyDescent="0.35">
      <c r="A736" s="44">
        <v>81028</v>
      </c>
      <c r="B736" s="45" t="s">
        <v>439</v>
      </c>
      <c r="C736" s="46" t="s">
        <v>98</v>
      </c>
      <c r="D736" s="47">
        <v>2.4260415036787741E-4</v>
      </c>
      <c r="E736" s="7">
        <v>0</v>
      </c>
      <c r="F736" s="63">
        <f t="shared" si="24"/>
        <v>0</v>
      </c>
      <c r="G736" s="64"/>
      <c r="H736" s="7">
        <v>0</v>
      </c>
      <c r="I736" s="63">
        <f t="shared" si="25"/>
        <v>0</v>
      </c>
      <c r="J736" s="64"/>
    </row>
    <row r="737" spans="1:10" ht="14.5" x14ac:dyDescent="0.35">
      <c r="A737" s="44">
        <v>81055</v>
      </c>
      <c r="B737" s="45" t="s">
        <v>440</v>
      </c>
      <c r="C737" s="46" t="s">
        <v>98</v>
      </c>
      <c r="D737" s="47">
        <v>5.4216768380174383E-4</v>
      </c>
      <c r="E737" s="7">
        <v>0</v>
      </c>
      <c r="F737" s="63">
        <f t="shared" si="24"/>
        <v>0</v>
      </c>
      <c r="G737" s="64"/>
      <c r="H737" s="7">
        <v>0</v>
      </c>
      <c r="I737" s="63">
        <f t="shared" si="25"/>
        <v>0</v>
      </c>
      <c r="J737" s="64"/>
    </row>
    <row r="738" spans="1:10" ht="14.5" x14ac:dyDescent="0.35">
      <c r="A738" s="44">
        <v>81050</v>
      </c>
      <c r="B738" s="45" t="s">
        <v>441</v>
      </c>
      <c r="C738" s="46" t="s">
        <v>98</v>
      </c>
      <c r="D738" s="47">
        <v>4.3586162757834668E-5</v>
      </c>
      <c r="E738" s="7">
        <v>0</v>
      </c>
      <c r="F738" s="63">
        <f t="shared" si="24"/>
        <v>0</v>
      </c>
      <c r="G738" s="64"/>
      <c r="H738" s="7">
        <v>0</v>
      </c>
      <c r="I738" s="63">
        <f t="shared" si="25"/>
        <v>0</v>
      </c>
      <c r="J738" s="64"/>
    </row>
    <row r="739" spans="1:10" ht="14.5" x14ac:dyDescent="0.35">
      <c r="A739" s="44">
        <v>81050</v>
      </c>
      <c r="B739" s="45" t="s">
        <v>442</v>
      </c>
      <c r="C739" s="46" t="s">
        <v>98</v>
      </c>
      <c r="D739" s="47">
        <v>9.7147014614635792E-5</v>
      </c>
      <c r="E739" s="7">
        <v>0</v>
      </c>
      <c r="F739" s="63">
        <f t="shared" si="24"/>
        <v>0</v>
      </c>
      <c r="G739" s="64"/>
      <c r="H739" s="7">
        <v>0</v>
      </c>
      <c r="I739" s="63">
        <f t="shared" si="25"/>
        <v>0</v>
      </c>
      <c r="J739" s="64"/>
    </row>
    <row r="740" spans="1:10" ht="14.5" x14ac:dyDescent="0.35">
      <c r="A740" s="44">
        <v>81017</v>
      </c>
      <c r="B740" s="45" t="s">
        <v>2083</v>
      </c>
      <c r="C740" s="46" t="s">
        <v>98</v>
      </c>
      <c r="D740" s="47">
        <v>3.5089834734864945E-5</v>
      </c>
      <c r="E740" s="7">
        <v>0</v>
      </c>
      <c r="F740" s="63">
        <f t="shared" si="24"/>
        <v>0</v>
      </c>
      <c r="G740" s="64"/>
      <c r="H740" s="7">
        <v>0</v>
      </c>
      <c r="I740" s="63">
        <f t="shared" si="25"/>
        <v>0</v>
      </c>
      <c r="J740" s="64"/>
    </row>
    <row r="741" spans="1:10" ht="14.5" x14ac:dyDescent="0.35">
      <c r="A741" s="44">
        <v>81030</v>
      </c>
      <c r="B741" s="45" t="s">
        <v>443</v>
      </c>
      <c r="C741" s="46" t="s">
        <v>98</v>
      </c>
      <c r="D741" s="47">
        <v>2.5465194350444845E-4</v>
      </c>
      <c r="E741" s="7">
        <v>0</v>
      </c>
      <c r="F741" s="63">
        <f t="shared" si="24"/>
        <v>0</v>
      </c>
      <c r="G741" s="64"/>
      <c r="H741" s="7">
        <v>0</v>
      </c>
      <c r="I741" s="63">
        <f t="shared" si="25"/>
        <v>0</v>
      </c>
      <c r="J741" s="64"/>
    </row>
    <row r="742" spans="1:10" ht="14.5" x14ac:dyDescent="0.35">
      <c r="A742" s="44">
        <v>81037</v>
      </c>
      <c r="B742" s="45" t="s">
        <v>444</v>
      </c>
      <c r="C742" s="46" t="s">
        <v>98</v>
      </c>
      <c r="D742" s="47">
        <v>3.4340458603239016E-4</v>
      </c>
      <c r="E742" s="7">
        <v>0</v>
      </c>
      <c r="F742" s="63">
        <f t="shared" si="24"/>
        <v>0</v>
      </c>
      <c r="G742" s="64"/>
      <c r="H742" s="7">
        <v>0</v>
      </c>
      <c r="I742" s="63">
        <f t="shared" si="25"/>
        <v>0</v>
      </c>
      <c r="J742" s="64"/>
    </row>
    <row r="743" spans="1:10" ht="14.5" x14ac:dyDescent="0.35">
      <c r="A743" s="44">
        <v>81056</v>
      </c>
      <c r="B743" s="45" t="s">
        <v>445</v>
      </c>
      <c r="C743" s="46" t="s">
        <v>98</v>
      </c>
      <c r="D743" s="47">
        <v>1.2233013087471805E-4</v>
      </c>
      <c r="E743" s="7">
        <v>0</v>
      </c>
      <c r="F743" s="63">
        <f t="shared" si="24"/>
        <v>0</v>
      </c>
      <c r="G743" s="64"/>
      <c r="H743" s="7">
        <v>0</v>
      </c>
      <c r="I743" s="63">
        <f t="shared" si="25"/>
        <v>0</v>
      </c>
      <c r="J743" s="64"/>
    </row>
    <row r="744" spans="1:10" ht="14.5" x14ac:dyDescent="0.35">
      <c r="A744" s="44">
        <v>81030</v>
      </c>
      <c r="B744" s="45" t="s">
        <v>446</v>
      </c>
      <c r="C744" s="46" t="s">
        <v>98</v>
      </c>
      <c r="D744" s="47">
        <v>1.4820994603268381E-4</v>
      </c>
      <c r="E744" s="7">
        <v>0</v>
      </c>
      <c r="F744" s="63">
        <f t="shared" si="24"/>
        <v>0</v>
      </c>
      <c r="G744" s="64"/>
      <c r="H744" s="7">
        <v>0</v>
      </c>
      <c r="I744" s="63">
        <f t="shared" si="25"/>
        <v>0</v>
      </c>
      <c r="J744" s="64"/>
    </row>
    <row r="745" spans="1:10" ht="14.5" x14ac:dyDescent="0.35">
      <c r="A745" s="44">
        <v>81057</v>
      </c>
      <c r="B745" s="45" t="s">
        <v>447</v>
      </c>
      <c r="C745" s="46" t="s">
        <v>98</v>
      </c>
      <c r="D745" s="47">
        <v>1.9183009410261035E-4</v>
      </c>
      <c r="E745" s="7">
        <v>0</v>
      </c>
      <c r="F745" s="63">
        <f t="shared" si="24"/>
        <v>0</v>
      </c>
      <c r="G745" s="64"/>
      <c r="H745" s="7">
        <v>0</v>
      </c>
      <c r="I745" s="63">
        <f t="shared" si="25"/>
        <v>0</v>
      </c>
      <c r="J745" s="64"/>
    </row>
    <row r="746" spans="1:10" ht="14.5" x14ac:dyDescent="0.35">
      <c r="A746" s="44">
        <v>81030</v>
      </c>
      <c r="B746" s="45" t="s">
        <v>448</v>
      </c>
      <c r="C746" s="46" t="s">
        <v>98</v>
      </c>
      <c r="D746" s="47">
        <v>2.5052272808528519E-4</v>
      </c>
      <c r="E746" s="7">
        <v>0</v>
      </c>
      <c r="F746" s="63">
        <f t="shared" si="24"/>
        <v>0</v>
      </c>
      <c r="G746" s="64"/>
      <c r="H746" s="7">
        <v>0</v>
      </c>
      <c r="I746" s="63">
        <f t="shared" si="25"/>
        <v>0</v>
      </c>
      <c r="J746" s="64"/>
    </row>
    <row r="747" spans="1:10" ht="14.5" x14ac:dyDescent="0.35">
      <c r="A747" s="44">
        <v>81044</v>
      </c>
      <c r="B747" s="45" t="s">
        <v>2084</v>
      </c>
      <c r="C747" s="46" t="s">
        <v>98</v>
      </c>
      <c r="D747" s="47">
        <v>1.3033367187235551E-5</v>
      </c>
      <c r="E747" s="7">
        <v>0</v>
      </c>
      <c r="F747" s="63">
        <f t="shared" si="24"/>
        <v>0</v>
      </c>
      <c r="G747" s="64"/>
      <c r="H747" s="7">
        <v>0</v>
      </c>
      <c r="I747" s="63">
        <f t="shared" si="25"/>
        <v>0</v>
      </c>
      <c r="J747" s="64"/>
    </row>
    <row r="748" spans="1:10" ht="14.5" x14ac:dyDescent="0.35">
      <c r="A748" s="44">
        <v>81038</v>
      </c>
      <c r="B748" s="45" t="s">
        <v>449</v>
      </c>
      <c r="C748" s="46" t="s">
        <v>98</v>
      </c>
      <c r="D748" s="47">
        <v>3.4547769006999481E-4</v>
      </c>
      <c r="E748" s="7">
        <v>0</v>
      </c>
      <c r="F748" s="63">
        <f t="shared" si="24"/>
        <v>0</v>
      </c>
      <c r="G748" s="64"/>
      <c r="H748" s="7">
        <v>0</v>
      </c>
      <c r="I748" s="63">
        <f t="shared" si="25"/>
        <v>0</v>
      </c>
      <c r="J748" s="64"/>
    </row>
    <row r="749" spans="1:10" ht="14.5" x14ac:dyDescent="0.35">
      <c r="A749" s="44">
        <v>81058</v>
      </c>
      <c r="B749" s="45" t="s">
        <v>450</v>
      </c>
      <c r="C749" s="46" t="s">
        <v>98</v>
      </c>
      <c r="D749" s="47">
        <v>1.0751253480265885E-4</v>
      </c>
      <c r="E749" s="7">
        <v>0</v>
      </c>
      <c r="F749" s="63">
        <f t="shared" si="24"/>
        <v>0</v>
      </c>
      <c r="G749" s="64"/>
      <c r="H749" s="7">
        <v>0</v>
      </c>
      <c r="I749" s="63">
        <f t="shared" si="25"/>
        <v>0</v>
      </c>
      <c r="J749" s="64"/>
    </row>
    <row r="750" spans="1:10" ht="14.5" x14ac:dyDescent="0.35">
      <c r="A750" s="44">
        <v>81010</v>
      </c>
      <c r="B750" s="45" t="s">
        <v>451</v>
      </c>
      <c r="C750" s="46" t="s">
        <v>98</v>
      </c>
      <c r="D750" s="47">
        <v>1.2761484690500521E-5</v>
      </c>
      <c r="E750" s="7">
        <v>0</v>
      </c>
      <c r="F750" s="63">
        <f t="shared" si="24"/>
        <v>0</v>
      </c>
      <c r="G750" s="64"/>
      <c r="H750" s="7">
        <v>0</v>
      </c>
      <c r="I750" s="63">
        <f t="shared" si="25"/>
        <v>0</v>
      </c>
      <c r="J750" s="64"/>
    </row>
    <row r="751" spans="1:10" ht="14.5" x14ac:dyDescent="0.35">
      <c r="A751" s="44">
        <v>81020</v>
      </c>
      <c r="B751" s="45" t="s">
        <v>452</v>
      </c>
      <c r="C751" s="46" t="s">
        <v>98</v>
      </c>
      <c r="D751" s="47">
        <v>4.482662664918825E-5</v>
      </c>
      <c r="E751" s="7">
        <v>0</v>
      </c>
      <c r="F751" s="63">
        <f t="shared" si="24"/>
        <v>0</v>
      </c>
      <c r="G751" s="64"/>
      <c r="H751" s="7">
        <v>0</v>
      </c>
      <c r="I751" s="63">
        <f t="shared" si="25"/>
        <v>0</v>
      </c>
      <c r="J751" s="64"/>
    </row>
    <row r="752" spans="1:10" ht="14.5" x14ac:dyDescent="0.35">
      <c r="A752" s="44">
        <v>81030</v>
      </c>
      <c r="B752" s="45" t="s">
        <v>453</v>
      </c>
      <c r="C752" s="46" t="s">
        <v>98</v>
      </c>
      <c r="D752" s="47">
        <v>1.2469211006510363E-4</v>
      </c>
      <c r="E752" s="7">
        <v>0</v>
      </c>
      <c r="F752" s="63">
        <f t="shared" si="24"/>
        <v>0</v>
      </c>
      <c r="G752" s="64"/>
      <c r="H752" s="7">
        <v>0</v>
      </c>
      <c r="I752" s="63">
        <f t="shared" si="25"/>
        <v>0</v>
      </c>
      <c r="J752" s="64"/>
    </row>
    <row r="753" spans="1:10" ht="14.5" x14ac:dyDescent="0.35">
      <c r="A753" s="44">
        <v>81039</v>
      </c>
      <c r="B753" s="45" t="s">
        <v>454</v>
      </c>
      <c r="C753" s="46" t="s">
        <v>98</v>
      </c>
      <c r="D753" s="47">
        <v>2.1133766324334883E-4</v>
      </c>
      <c r="E753" s="7">
        <v>0</v>
      </c>
      <c r="F753" s="63">
        <f t="shared" si="24"/>
        <v>0</v>
      </c>
      <c r="G753" s="64"/>
      <c r="H753" s="7">
        <v>0</v>
      </c>
      <c r="I753" s="63">
        <f t="shared" si="25"/>
        <v>0</v>
      </c>
      <c r="J753" s="64"/>
    </row>
    <row r="754" spans="1:10" ht="14.5" x14ac:dyDescent="0.35">
      <c r="A754" s="44">
        <v>81041</v>
      </c>
      <c r="B754" s="45" t="s">
        <v>455</v>
      </c>
      <c r="C754" s="46" t="s">
        <v>98</v>
      </c>
      <c r="D754" s="47">
        <v>1.2992584812725297E-4</v>
      </c>
      <c r="E754" s="7">
        <v>0</v>
      </c>
      <c r="F754" s="63">
        <f t="shared" si="24"/>
        <v>0</v>
      </c>
      <c r="G754" s="64"/>
      <c r="H754" s="7">
        <v>0</v>
      </c>
      <c r="I754" s="63">
        <f t="shared" si="25"/>
        <v>0</v>
      </c>
      <c r="J754" s="64"/>
    </row>
    <row r="755" spans="1:10" ht="14.5" x14ac:dyDescent="0.35">
      <c r="A755" s="44">
        <v>81030</v>
      </c>
      <c r="B755" s="45" t="s">
        <v>456</v>
      </c>
      <c r="C755" s="46" t="s">
        <v>98</v>
      </c>
      <c r="D755" s="47">
        <v>5.7146302282494342E-5</v>
      </c>
      <c r="E755" s="7">
        <v>0</v>
      </c>
      <c r="F755" s="63">
        <f t="shared" si="24"/>
        <v>0</v>
      </c>
      <c r="G755" s="64"/>
      <c r="H755" s="7">
        <v>0</v>
      </c>
      <c r="I755" s="63">
        <f t="shared" si="25"/>
        <v>0</v>
      </c>
      <c r="J755" s="64"/>
    </row>
    <row r="756" spans="1:10" ht="14.5" x14ac:dyDescent="0.35">
      <c r="A756" s="44">
        <v>81030</v>
      </c>
      <c r="B756" s="45" t="s">
        <v>457</v>
      </c>
      <c r="C756" s="46" t="s">
        <v>98</v>
      </c>
      <c r="D756" s="47">
        <v>1.3820127162162549E-4</v>
      </c>
      <c r="E756" s="7">
        <v>0</v>
      </c>
      <c r="F756" s="63">
        <f t="shared" si="24"/>
        <v>0</v>
      </c>
      <c r="G756" s="64"/>
      <c r="H756" s="7">
        <v>0</v>
      </c>
      <c r="I756" s="63">
        <f t="shared" si="25"/>
        <v>0</v>
      </c>
      <c r="J756" s="64"/>
    </row>
    <row r="757" spans="1:10" ht="14.5" x14ac:dyDescent="0.35">
      <c r="A757" s="44">
        <v>81030</v>
      </c>
      <c r="B757" s="45" t="s">
        <v>458</v>
      </c>
      <c r="C757" s="46" t="s">
        <v>98</v>
      </c>
      <c r="D757" s="47">
        <v>1.1696045156420117E-4</v>
      </c>
      <c r="E757" s="7">
        <v>0</v>
      </c>
      <c r="F757" s="63">
        <f t="shared" si="24"/>
        <v>0</v>
      </c>
      <c r="G757" s="64"/>
      <c r="H757" s="7">
        <v>0</v>
      </c>
      <c r="I757" s="63">
        <f t="shared" si="25"/>
        <v>0</v>
      </c>
      <c r="J757" s="64"/>
    </row>
    <row r="758" spans="1:10" ht="14.5" x14ac:dyDescent="0.35">
      <c r="A758" s="44">
        <v>81020</v>
      </c>
      <c r="B758" s="45" t="s">
        <v>459</v>
      </c>
      <c r="C758" s="46" t="s">
        <v>98</v>
      </c>
      <c r="D758" s="47">
        <v>1.0907585915888528E-4</v>
      </c>
      <c r="E758" s="7">
        <v>0</v>
      </c>
      <c r="F758" s="63">
        <f t="shared" si="24"/>
        <v>0</v>
      </c>
      <c r="G758" s="64"/>
      <c r="H758" s="7">
        <v>0</v>
      </c>
      <c r="I758" s="63">
        <f t="shared" si="25"/>
        <v>0</v>
      </c>
      <c r="J758" s="64"/>
    </row>
    <row r="759" spans="1:10" ht="14.5" x14ac:dyDescent="0.35">
      <c r="A759" s="44">
        <v>82011</v>
      </c>
      <c r="B759" s="45" t="s">
        <v>460</v>
      </c>
      <c r="C759" s="46" t="s">
        <v>98</v>
      </c>
      <c r="D759" s="47">
        <v>1.3774246990838512E-4</v>
      </c>
      <c r="E759" s="7">
        <v>0</v>
      </c>
      <c r="F759" s="63">
        <f t="shared" si="24"/>
        <v>0</v>
      </c>
      <c r="G759" s="64"/>
      <c r="H759" s="7">
        <v>0</v>
      </c>
      <c r="I759" s="63">
        <f t="shared" si="25"/>
        <v>0</v>
      </c>
      <c r="J759" s="64"/>
    </row>
    <row r="760" spans="1:10" ht="14.5" x14ac:dyDescent="0.35">
      <c r="A760" s="44">
        <v>82031</v>
      </c>
      <c r="B760" s="45" t="s">
        <v>2085</v>
      </c>
      <c r="C760" s="46" t="s">
        <v>98</v>
      </c>
      <c r="D760" s="47">
        <v>4.4503766184315399E-5</v>
      </c>
      <c r="E760" s="7">
        <v>0</v>
      </c>
      <c r="F760" s="63">
        <f t="shared" si="24"/>
        <v>0</v>
      </c>
      <c r="G760" s="64"/>
      <c r="H760" s="7">
        <v>0</v>
      </c>
      <c r="I760" s="63">
        <f t="shared" si="25"/>
        <v>0</v>
      </c>
      <c r="J760" s="64"/>
    </row>
    <row r="761" spans="1:10" ht="14.5" x14ac:dyDescent="0.35">
      <c r="A761" s="44">
        <v>82021</v>
      </c>
      <c r="B761" s="45" t="s">
        <v>2086</v>
      </c>
      <c r="C761" s="46" t="s">
        <v>98</v>
      </c>
      <c r="D761" s="47">
        <v>8.9823179858835884E-5</v>
      </c>
      <c r="E761" s="7">
        <v>0</v>
      </c>
      <c r="F761" s="63">
        <f t="shared" si="24"/>
        <v>0</v>
      </c>
      <c r="G761" s="64"/>
      <c r="H761" s="7">
        <v>0</v>
      </c>
      <c r="I761" s="63">
        <f t="shared" si="25"/>
        <v>0</v>
      </c>
      <c r="J761" s="64"/>
    </row>
    <row r="762" spans="1:10" ht="14.5" x14ac:dyDescent="0.35">
      <c r="A762" s="44">
        <v>82030</v>
      </c>
      <c r="B762" s="45" t="s">
        <v>461</v>
      </c>
      <c r="C762" s="46" t="s">
        <v>98</v>
      </c>
      <c r="D762" s="47">
        <v>4.1835919185102905E-5</v>
      </c>
      <c r="E762" s="7">
        <v>0</v>
      </c>
      <c r="F762" s="63">
        <f t="shared" si="24"/>
        <v>0</v>
      </c>
      <c r="G762" s="64"/>
      <c r="H762" s="7">
        <v>0</v>
      </c>
      <c r="I762" s="63">
        <f t="shared" si="25"/>
        <v>0</v>
      </c>
      <c r="J762" s="64"/>
    </row>
    <row r="763" spans="1:10" ht="14.5" x14ac:dyDescent="0.35">
      <c r="A763" s="44">
        <v>82011</v>
      </c>
      <c r="B763" s="45" t="s">
        <v>462</v>
      </c>
      <c r="C763" s="46" t="s">
        <v>98</v>
      </c>
      <c r="D763" s="47">
        <v>3.3798392875373548E-5</v>
      </c>
      <c r="E763" s="7">
        <v>0</v>
      </c>
      <c r="F763" s="63">
        <f t="shared" si="24"/>
        <v>0</v>
      </c>
      <c r="G763" s="64"/>
      <c r="H763" s="7">
        <v>0</v>
      </c>
      <c r="I763" s="63">
        <f t="shared" si="25"/>
        <v>0</v>
      </c>
      <c r="J763" s="64"/>
    </row>
    <row r="764" spans="1:10" ht="14.5" x14ac:dyDescent="0.35">
      <c r="A764" s="44">
        <v>82010</v>
      </c>
      <c r="B764" s="45" t="s">
        <v>463</v>
      </c>
      <c r="C764" s="46" t="s">
        <v>98</v>
      </c>
      <c r="D764" s="47">
        <v>1.248960219376549E-5</v>
      </c>
      <c r="E764" s="7">
        <v>0</v>
      </c>
      <c r="F764" s="63">
        <f t="shared" si="24"/>
        <v>0</v>
      </c>
      <c r="G764" s="64"/>
      <c r="H764" s="7">
        <v>0</v>
      </c>
      <c r="I764" s="63">
        <f t="shared" si="25"/>
        <v>0</v>
      </c>
      <c r="J764" s="64"/>
    </row>
    <row r="765" spans="1:10" ht="14.5" x14ac:dyDescent="0.35">
      <c r="A765" s="44">
        <v>82020</v>
      </c>
      <c r="B765" s="45" t="s">
        <v>464</v>
      </c>
      <c r="C765" s="46" t="s">
        <v>98</v>
      </c>
      <c r="D765" s="47">
        <v>3.5582621760197194E-5</v>
      </c>
      <c r="E765" s="7">
        <v>0</v>
      </c>
      <c r="F765" s="63">
        <f t="shared" si="24"/>
        <v>0</v>
      </c>
      <c r="G765" s="64"/>
      <c r="H765" s="7">
        <v>0</v>
      </c>
      <c r="I765" s="63">
        <f t="shared" si="25"/>
        <v>0</v>
      </c>
      <c r="J765" s="64"/>
    </row>
    <row r="766" spans="1:10" ht="14.5" x14ac:dyDescent="0.35">
      <c r="A766" s="44">
        <v>82100</v>
      </c>
      <c r="B766" s="45" t="s">
        <v>60</v>
      </c>
      <c r="C766" s="46" t="s">
        <v>98</v>
      </c>
      <c r="D766" s="47">
        <v>9.5500426243784258E-4</v>
      </c>
      <c r="E766" s="7">
        <v>0</v>
      </c>
      <c r="F766" s="63">
        <f t="shared" si="24"/>
        <v>0</v>
      </c>
      <c r="G766" s="64"/>
      <c r="H766" s="7">
        <v>0</v>
      </c>
      <c r="I766" s="63">
        <f t="shared" si="25"/>
        <v>0</v>
      </c>
      <c r="J766" s="64"/>
    </row>
    <row r="767" spans="1:10" ht="14.5" x14ac:dyDescent="0.35">
      <c r="A767" s="44">
        <v>82013</v>
      </c>
      <c r="B767" s="45" t="s">
        <v>2087</v>
      </c>
      <c r="C767" s="46" t="s">
        <v>98</v>
      </c>
      <c r="D767" s="47">
        <v>2.3483850655488309E-5</v>
      </c>
      <c r="E767" s="7">
        <v>0</v>
      </c>
      <c r="F767" s="63">
        <f t="shared" si="24"/>
        <v>0</v>
      </c>
      <c r="G767" s="64"/>
      <c r="H767" s="7">
        <v>0</v>
      </c>
      <c r="I767" s="63">
        <f t="shared" si="25"/>
        <v>0</v>
      </c>
      <c r="J767" s="64"/>
    </row>
    <row r="768" spans="1:10" ht="14.5" x14ac:dyDescent="0.35">
      <c r="A768" s="44">
        <v>82010</v>
      </c>
      <c r="B768" s="45" t="s">
        <v>465</v>
      </c>
      <c r="C768" s="46" t="s">
        <v>98</v>
      </c>
      <c r="D768" s="47">
        <v>3.344154709840882E-5</v>
      </c>
      <c r="E768" s="7">
        <v>0</v>
      </c>
      <c r="F768" s="63">
        <f t="shared" si="24"/>
        <v>0</v>
      </c>
      <c r="G768" s="64"/>
      <c r="H768" s="7">
        <v>0</v>
      </c>
      <c r="I768" s="63">
        <f t="shared" si="25"/>
        <v>0</v>
      </c>
      <c r="J768" s="64"/>
    </row>
    <row r="769" spans="1:10" ht="14.5" x14ac:dyDescent="0.35">
      <c r="A769" s="44">
        <v>82020</v>
      </c>
      <c r="B769" s="45" t="s">
        <v>466</v>
      </c>
      <c r="C769" s="46" t="s">
        <v>98</v>
      </c>
      <c r="D769" s="47">
        <v>2.591380047005765E-5</v>
      </c>
      <c r="E769" s="7">
        <v>0</v>
      </c>
      <c r="F769" s="63">
        <f t="shared" si="24"/>
        <v>0</v>
      </c>
      <c r="G769" s="64"/>
      <c r="H769" s="7">
        <v>0</v>
      </c>
      <c r="I769" s="63">
        <f t="shared" si="25"/>
        <v>0</v>
      </c>
      <c r="J769" s="64"/>
    </row>
    <row r="770" spans="1:10" ht="14.5" x14ac:dyDescent="0.35">
      <c r="A770" s="44">
        <v>82018</v>
      </c>
      <c r="B770" s="45" t="s">
        <v>467</v>
      </c>
      <c r="C770" s="46" t="s">
        <v>98</v>
      </c>
      <c r="D770" s="47">
        <v>4.2328706210435148E-5</v>
      </c>
      <c r="E770" s="7">
        <v>0</v>
      </c>
      <c r="F770" s="63">
        <f t="shared" si="24"/>
        <v>0</v>
      </c>
      <c r="G770" s="64"/>
      <c r="H770" s="7">
        <v>0</v>
      </c>
      <c r="I770" s="63">
        <f t="shared" si="25"/>
        <v>0</v>
      </c>
      <c r="J770" s="64"/>
    </row>
    <row r="771" spans="1:10" ht="14.5" x14ac:dyDescent="0.35">
      <c r="A771" s="44">
        <v>82020</v>
      </c>
      <c r="B771" s="45" t="s">
        <v>468</v>
      </c>
      <c r="C771" s="46" t="s">
        <v>98</v>
      </c>
      <c r="D771" s="47">
        <v>1.6499869020607196E-5</v>
      </c>
      <c r="E771" s="7">
        <v>0</v>
      </c>
      <c r="F771" s="63">
        <f t="shared" si="24"/>
        <v>0</v>
      </c>
      <c r="G771" s="64"/>
      <c r="H771" s="7">
        <v>0</v>
      </c>
      <c r="I771" s="63">
        <f t="shared" si="25"/>
        <v>0</v>
      </c>
      <c r="J771" s="64"/>
    </row>
    <row r="772" spans="1:10" ht="14.5" x14ac:dyDescent="0.35">
      <c r="A772" s="44">
        <v>82030</v>
      </c>
      <c r="B772" s="45" t="s">
        <v>469</v>
      </c>
      <c r="C772" s="46" t="s">
        <v>98</v>
      </c>
      <c r="D772" s="47">
        <v>2.6015756406333284E-5</v>
      </c>
      <c r="E772" s="7">
        <v>0</v>
      </c>
      <c r="F772" s="63">
        <f t="shared" si="24"/>
        <v>0</v>
      </c>
      <c r="G772" s="64"/>
      <c r="H772" s="7">
        <v>0</v>
      </c>
      <c r="I772" s="63">
        <f t="shared" si="25"/>
        <v>0</v>
      </c>
      <c r="J772" s="64"/>
    </row>
    <row r="773" spans="1:10" ht="14.5" x14ac:dyDescent="0.35">
      <c r="A773" s="44">
        <v>82027</v>
      </c>
      <c r="B773" s="45" t="s">
        <v>2088</v>
      </c>
      <c r="C773" s="46" t="s">
        <v>98</v>
      </c>
      <c r="D773" s="47">
        <v>2.0578106471632663E-5</v>
      </c>
      <c r="E773" s="7">
        <v>0</v>
      </c>
      <c r="F773" s="63">
        <f t="shared" si="24"/>
        <v>0</v>
      </c>
      <c r="G773" s="64"/>
      <c r="H773" s="7">
        <v>0</v>
      </c>
      <c r="I773" s="63">
        <f t="shared" si="25"/>
        <v>0</v>
      </c>
      <c r="J773" s="64"/>
    </row>
    <row r="774" spans="1:10" ht="14.5" x14ac:dyDescent="0.35">
      <c r="A774" s="44">
        <v>82022</v>
      </c>
      <c r="B774" s="45" t="s">
        <v>2089</v>
      </c>
      <c r="C774" s="46" t="s">
        <v>98</v>
      </c>
      <c r="D774" s="47">
        <v>1.3492168900475917E-5</v>
      </c>
      <c r="E774" s="7">
        <v>0</v>
      </c>
      <c r="F774" s="63">
        <f t="shared" si="24"/>
        <v>0</v>
      </c>
      <c r="G774" s="64"/>
      <c r="H774" s="7">
        <v>0</v>
      </c>
      <c r="I774" s="63">
        <f t="shared" si="25"/>
        <v>0</v>
      </c>
      <c r="J774" s="64"/>
    </row>
    <row r="775" spans="1:10" ht="14.5" x14ac:dyDescent="0.35">
      <c r="A775" s="44">
        <v>82024</v>
      </c>
      <c r="B775" s="45" t="s">
        <v>2090</v>
      </c>
      <c r="C775" s="46" t="s">
        <v>98</v>
      </c>
      <c r="D775" s="47">
        <v>2.2600232541099458E-5</v>
      </c>
      <c r="E775" s="7">
        <v>0</v>
      </c>
      <c r="F775" s="63">
        <f t="shared" si="24"/>
        <v>0</v>
      </c>
      <c r="G775" s="64"/>
      <c r="H775" s="7">
        <v>0</v>
      </c>
      <c r="I775" s="63">
        <f t="shared" si="25"/>
        <v>0</v>
      </c>
      <c r="J775" s="64"/>
    </row>
    <row r="776" spans="1:10" ht="14.5" x14ac:dyDescent="0.35">
      <c r="A776" s="44">
        <v>82030</v>
      </c>
      <c r="B776" s="45" t="s">
        <v>470</v>
      </c>
      <c r="C776" s="46" t="s">
        <v>98</v>
      </c>
      <c r="D776" s="47">
        <v>1.8844855554946842E-5</v>
      </c>
      <c r="E776" s="7">
        <v>0</v>
      </c>
      <c r="F776" s="63">
        <f t="shared" si="24"/>
        <v>0</v>
      </c>
      <c r="G776" s="64"/>
      <c r="H776" s="7">
        <v>0</v>
      </c>
      <c r="I776" s="63">
        <f t="shared" si="25"/>
        <v>0</v>
      </c>
      <c r="J776" s="64"/>
    </row>
    <row r="777" spans="1:10" ht="14.5" x14ac:dyDescent="0.35">
      <c r="A777" s="44">
        <v>82037</v>
      </c>
      <c r="B777" s="45" t="s">
        <v>471</v>
      </c>
      <c r="C777" s="46" t="s">
        <v>98</v>
      </c>
      <c r="D777" s="47">
        <v>4.0867337790484359E-5</v>
      </c>
      <c r="E777" s="7">
        <v>0</v>
      </c>
      <c r="F777" s="63">
        <f t="shared" si="24"/>
        <v>0</v>
      </c>
      <c r="G777" s="64"/>
      <c r="H777" s="7">
        <v>0</v>
      </c>
      <c r="I777" s="63">
        <f t="shared" si="25"/>
        <v>0</v>
      </c>
      <c r="J777" s="64"/>
    </row>
    <row r="778" spans="1:10" ht="14.5" x14ac:dyDescent="0.35">
      <c r="A778" s="44">
        <v>82023</v>
      </c>
      <c r="B778" s="45" t="s">
        <v>2091</v>
      </c>
      <c r="C778" s="46" t="s">
        <v>98</v>
      </c>
      <c r="D778" s="47">
        <v>1.675475886129629E-5</v>
      </c>
      <c r="E778" s="7">
        <v>0</v>
      </c>
      <c r="F778" s="63">
        <f t="shared" si="24"/>
        <v>0</v>
      </c>
      <c r="G778" s="64"/>
      <c r="H778" s="7">
        <v>0</v>
      </c>
      <c r="I778" s="63">
        <f t="shared" si="25"/>
        <v>0</v>
      </c>
      <c r="J778" s="64"/>
    </row>
    <row r="779" spans="1:10" ht="14.5" x14ac:dyDescent="0.35">
      <c r="A779" s="44">
        <v>82030</v>
      </c>
      <c r="B779" s="45" t="s">
        <v>472</v>
      </c>
      <c r="C779" s="46" t="s">
        <v>98</v>
      </c>
      <c r="D779" s="47">
        <v>3.2761840856571241E-5</v>
      </c>
      <c r="E779" s="7">
        <v>0</v>
      </c>
      <c r="F779" s="63">
        <f t="shared" si="24"/>
        <v>0</v>
      </c>
      <c r="G779" s="64"/>
      <c r="H779" s="7">
        <v>0</v>
      </c>
      <c r="I779" s="63">
        <f t="shared" si="25"/>
        <v>0</v>
      </c>
      <c r="J779" s="64"/>
    </row>
    <row r="780" spans="1:10" ht="14.5" x14ac:dyDescent="0.35">
      <c r="A780" s="44">
        <v>82010</v>
      </c>
      <c r="B780" s="45" t="s">
        <v>473</v>
      </c>
      <c r="C780" s="46" t="s">
        <v>98</v>
      </c>
      <c r="D780" s="47">
        <v>5.3832734353536153E-5</v>
      </c>
      <c r="E780" s="7">
        <v>0</v>
      </c>
      <c r="F780" s="63">
        <f t="shared" si="24"/>
        <v>0</v>
      </c>
      <c r="G780" s="64"/>
      <c r="H780" s="7">
        <v>0</v>
      </c>
      <c r="I780" s="63">
        <f t="shared" si="25"/>
        <v>0</v>
      </c>
      <c r="J780" s="64"/>
    </row>
    <row r="781" spans="1:10" ht="14.5" x14ac:dyDescent="0.35">
      <c r="A781" s="44">
        <v>82032</v>
      </c>
      <c r="B781" s="45" t="s">
        <v>2092</v>
      </c>
      <c r="C781" s="46" t="s">
        <v>98</v>
      </c>
      <c r="D781" s="47">
        <v>6.1292510357703562E-5</v>
      </c>
      <c r="E781" s="7">
        <v>0</v>
      </c>
      <c r="F781" s="63">
        <f t="shared" ref="F781:F844" si="26">+IF(E781=1,D781/$D$8,0)</f>
        <v>0</v>
      </c>
      <c r="G781" s="64"/>
      <c r="H781" s="7">
        <v>0</v>
      </c>
      <c r="I781" s="63">
        <f t="shared" ref="I781:I844" si="27">IF(H781=1,D781/$D$8,0)</f>
        <v>0</v>
      </c>
      <c r="J781" s="64"/>
    </row>
    <row r="782" spans="1:10" ht="14.5" x14ac:dyDescent="0.35">
      <c r="A782" s="44">
        <v>82020</v>
      </c>
      <c r="B782" s="45" t="s">
        <v>474</v>
      </c>
      <c r="C782" s="46" t="s">
        <v>98</v>
      </c>
      <c r="D782" s="47">
        <v>3.6942034243872345E-5</v>
      </c>
      <c r="E782" s="7">
        <v>0</v>
      </c>
      <c r="F782" s="63">
        <f t="shared" si="26"/>
        <v>0</v>
      </c>
      <c r="G782" s="64"/>
      <c r="H782" s="7">
        <v>0</v>
      </c>
      <c r="I782" s="63">
        <f t="shared" si="27"/>
        <v>0</v>
      </c>
      <c r="J782" s="64"/>
    </row>
    <row r="783" spans="1:10" ht="14.5" x14ac:dyDescent="0.35">
      <c r="A783" s="44">
        <v>82024</v>
      </c>
      <c r="B783" s="45" t="s">
        <v>2093</v>
      </c>
      <c r="C783" s="46" t="s">
        <v>98</v>
      </c>
      <c r="D783" s="47">
        <v>3.6823085651550769E-5</v>
      </c>
      <c r="E783" s="7">
        <v>0</v>
      </c>
      <c r="F783" s="63">
        <f t="shared" si="26"/>
        <v>0</v>
      </c>
      <c r="G783" s="64"/>
      <c r="H783" s="7">
        <v>0</v>
      </c>
      <c r="I783" s="63">
        <f t="shared" si="27"/>
        <v>0</v>
      </c>
      <c r="J783" s="64"/>
    </row>
    <row r="784" spans="1:10" ht="14.5" x14ac:dyDescent="0.35">
      <c r="A784" s="44">
        <v>82033</v>
      </c>
      <c r="B784" s="45" t="s">
        <v>2094</v>
      </c>
      <c r="C784" s="46" t="s">
        <v>98</v>
      </c>
      <c r="D784" s="47">
        <v>6.3943364700870124E-5</v>
      </c>
      <c r="E784" s="7">
        <v>0</v>
      </c>
      <c r="F784" s="63">
        <f t="shared" si="26"/>
        <v>0</v>
      </c>
      <c r="G784" s="64"/>
      <c r="H784" s="7">
        <v>0</v>
      </c>
      <c r="I784" s="63">
        <f t="shared" si="27"/>
        <v>0</v>
      </c>
      <c r="J784" s="64"/>
    </row>
    <row r="785" spans="1:10" ht="14.5" x14ac:dyDescent="0.35">
      <c r="A785" s="44">
        <v>82030</v>
      </c>
      <c r="B785" s="45" t="s">
        <v>475</v>
      </c>
      <c r="C785" s="46" t="s">
        <v>98</v>
      </c>
      <c r="D785" s="47">
        <v>4.4843619305234188E-5</v>
      </c>
      <c r="E785" s="7">
        <v>0</v>
      </c>
      <c r="F785" s="63">
        <f t="shared" si="26"/>
        <v>0</v>
      </c>
      <c r="G785" s="64"/>
      <c r="H785" s="7">
        <v>0</v>
      </c>
      <c r="I785" s="63">
        <f t="shared" si="27"/>
        <v>0</v>
      </c>
      <c r="J785" s="64"/>
    </row>
    <row r="786" spans="1:10" ht="14.5" x14ac:dyDescent="0.35">
      <c r="A786" s="44">
        <v>82015</v>
      </c>
      <c r="B786" s="45" t="s">
        <v>2095</v>
      </c>
      <c r="C786" s="46" t="s">
        <v>98</v>
      </c>
      <c r="D786" s="47">
        <v>3.5718563008564709E-5</v>
      </c>
      <c r="E786" s="7">
        <v>0</v>
      </c>
      <c r="F786" s="63">
        <f t="shared" si="26"/>
        <v>0</v>
      </c>
      <c r="G786" s="64"/>
      <c r="H786" s="7">
        <v>0</v>
      </c>
      <c r="I786" s="63">
        <f t="shared" si="27"/>
        <v>0</v>
      </c>
      <c r="J786" s="64"/>
    </row>
    <row r="787" spans="1:10" ht="14.5" x14ac:dyDescent="0.35">
      <c r="A787" s="44">
        <v>82030</v>
      </c>
      <c r="B787" s="45" t="s">
        <v>476</v>
      </c>
      <c r="C787" s="46" t="s">
        <v>98</v>
      </c>
      <c r="D787" s="47">
        <v>5.6874419785759313E-5</v>
      </c>
      <c r="E787" s="7">
        <v>0</v>
      </c>
      <c r="F787" s="63">
        <f t="shared" si="26"/>
        <v>0</v>
      </c>
      <c r="G787" s="64"/>
      <c r="H787" s="7">
        <v>0</v>
      </c>
      <c r="I787" s="63">
        <f t="shared" si="27"/>
        <v>0</v>
      </c>
      <c r="J787" s="64"/>
    </row>
    <row r="788" spans="1:10" ht="14.5" x14ac:dyDescent="0.35">
      <c r="A788" s="44">
        <v>82030</v>
      </c>
      <c r="B788" s="45" t="s">
        <v>477</v>
      </c>
      <c r="C788" s="46" t="s">
        <v>98</v>
      </c>
      <c r="D788" s="47">
        <v>5.301708686333106E-5</v>
      </c>
      <c r="E788" s="7">
        <v>0</v>
      </c>
      <c r="F788" s="63">
        <f t="shared" si="26"/>
        <v>0</v>
      </c>
      <c r="G788" s="64"/>
      <c r="H788" s="7">
        <v>0</v>
      </c>
      <c r="I788" s="63">
        <f t="shared" si="27"/>
        <v>0</v>
      </c>
      <c r="J788" s="64"/>
    </row>
    <row r="789" spans="1:10" ht="14.5" x14ac:dyDescent="0.35">
      <c r="A789" s="44">
        <v>82020</v>
      </c>
      <c r="B789" s="45" t="s">
        <v>478</v>
      </c>
      <c r="C789" s="46" t="s">
        <v>98</v>
      </c>
      <c r="D789" s="47">
        <v>2.2430305980640063E-5</v>
      </c>
      <c r="E789" s="7">
        <v>0</v>
      </c>
      <c r="F789" s="63">
        <f t="shared" si="26"/>
        <v>0</v>
      </c>
      <c r="G789" s="64"/>
      <c r="H789" s="7">
        <v>0</v>
      </c>
      <c r="I789" s="63">
        <f t="shared" si="27"/>
        <v>0</v>
      </c>
      <c r="J789" s="64"/>
    </row>
    <row r="790" spans="1:10" ht="14.5" x14ac:dyDescent="0.35">
      <c r="A790" s="44">
        <v>82011</v>
      </c>
      <c r="B790" s="45" t="s">
        <v>479</v>
      </c>
      <c r="C790" s="46" t="s">
        <v>98</v>
      </c>
      <c r="D790" s="47">
        <v>2.0680062407908301E-5</v>
      </c>
      <c r="E790" s="7">
        <v>0</v>
      </c>
      <c r="F790" s="63">
        <f t="shared" si="26"/>
        <v>0</v>
      </c>
      <c r="G790" s="64"/>
      <c r="H790" s="7">
        <v>0</v>
      </c>
      <c r="I790" s="63">
        <f t="shared" si="27"/>
        <v>0</v>
      </c>
      <c r="J790" s="64"/>
    </row>
    <row r="791" spans="1:10" ht="14.5" x14ac:dyDescent="0.35">
      <c r="A791" s="44">
        <v>82020</v>
      </c>
      <c r="B791" s="45" t="s">
        <v>480</v>
      </c>
      <c r="C791" s="46" t="s">
        <v>98</v>
      </c>
      <c r="D791" s="47">
        <v>1.6295957148055925E-5</v>
      </c>
      <c r="E791" s="7">
        <v>0</v>
      </c>
      <c r="F791" s="63">
        <f t="shared" si="26"/>
        <v>0</v>
      </c>
      <c r="G791" s="64"/>
      <c r="H791" s="7">
        <v>0</v>
      </c>
      <c r="I791" s="63">
        <f t="shared" si="27"/>
        <v>0</v>
      </c>
      <c r="J791" s="64"/>
    </row>
    <row r="792" spans="1:10" ht="14.5" x14ac:dyDescent="0.35">
      <c r="A792" s="44">
        <v>82020</v>
      </c>
      <c r="B792" s="45" t="s">
        <v>481</v>
      </c>
      <c r="C792" s="46" t="s">
        <v>98</v>
      </c>
      <c r="D792" s="47">
        <v>2.8343750284626988E-5</v>
      </c>
      <c r="E792" s="7">
        <v>0</v>
      </c>
      <c r="F792" s="63">
        <f t="shared" si="26"/>
        <v>0</v>
      </c>
      <c r="G792" s="64"/>
      <c r="H792" s="7">
        <v>0</v>
      </c>
      <c r="I792" s="63">
        <f t="shared" si="27"/>
        <v>0</v>
      </c>
      <c r="J792" s="64"/>
    </row>
    <row r="793" spans="1:10" ht="14.5" x14ac:dyDescent="0.35">
      <c r="A793" s="44">
        <v>82030</v>
      </c>
      <c r="B793" s="45" t="s">
        <v>482</v>
      </c>
      <c r="C793" s="46" t="s">
        <v>98</v>
      </c>
      <c r="D793" s="47">
        <v>3.4410128493027366E-5</v>
      </c>
      <c r="E793" s="7">
        <v>0</v>
      </c>
      <c r="F793" s="63">
        <f t="shared" si="26"/>
        <v>0</v>
      </c>
      <c r="G793" s="64"/>
      <c r="H793" s="7">
        <v>0</v>
      </c>
      <c r="I793" s="63">
        <f t="shared" si="27"/>
        <v>0</v>
      </c>
      <c r="J793" s="64"/>
    </row>
    <row r="794" spans="1:10" ht="14.5" x14ac:dyDescent="0.35">
      <c r="A794" s="44">
        <v>82020</v>
      </c>
      <c r="B794" s="45" t="s">
        <v>483</v>
      </c>
      <c r="C794" s="46" t="s">
        <v>98</v>
      </c>
      <c r="D794" s="47">
        <v>6.8310477304676558E-6</v>
      </c>
      <c r="E794" s="7">
        <v>0</v>
      </c>
      <c r="F794" s="63">
        <f t="shared" si="26"/>
        <v>0</v>
      </c>
      <c r="G794" s="64"/>
      <c r="H794" s="7">
        <v>0</v>
      </c>
      <c r="I794" s="63">
        <f t="shared" si="27"/>
        <v>0</v>
      </c>
      <c r="J794" s="64"/>
    </row>
    <row r="795" spans="1:10" ht="14.5" x14ac:dyDescent="0.35">
      <c r="A795" s="44">
        <v>82034</v>
      </c>
      <c r="B795" s="45" t="s">
        <v>2096</v>
      </c>
      <c r="C795" s="46" t="s">
        <v>98</v>
      </c>
      <c r="D795" s="47">
        <v>7.7452526257391969E-5</v>
      </c>
      <c r="E795" s="7">
        <v>0</v>
      </c>
      <c r="F795" s="63">
        <f t="shared" si="26"/>
        <v>0</v>
      </c>
      <c r="G795" s="64"/>
      <c r="H795" s="7">
        <v>0</v>
      </c>
      <c r="I795" s="63">
        <f t="shared" si="27"/>
        <v>0</v>
      </c>
      <c r="J795" s="64"/>
    </row>
    <row r="796" spans="1:10" ht="14.5" x14ac:dyDescent="0.35">
      <c r="A796" s="44">
        <v>82030</v>
      </c>
      <c r="B796" s="45" t="s">
        <v>484</v>
      </c>
      <c r="C796" s="46" t="s">
        <v>98</v>
      </c>
      <c r="D796" s="47">
        <v>7.0604485870878379E-5</v>
      </c>
      <c r="E796" s="7">
        <v>0</v>
      </c>
      <c r="F796" s="63">
        <f t="shared" si="26"/>
        <v>0</v>
      </c>
      <c r="G796" s="64"/>
      <c r="H796" s="7">
        <v>0</v>
      </c>
      <c r="I796" s="63">
        <f t="shared" si="27"/>
        <v>0</v>
      </c>
      <c r="J796" s="64"/>
    </row>
    <row r="797" spans="1:10" ht="14.5" x14ac:dyDescent="0.35">
      <c r="A797" s="44">
        <v>82030</v>
      </c>
      <c r="B797" s="45" t="s">
        <v>485</v>
      </c>
      <c r="C797" s="46" t="s">
        <v>98</v>
      </c>
      <c r="D797" s="47">
        <v>2.8870522622051111E-5</v>
      </c>
      <c r="E797" s="7">
        <v>0</v>
      </c>
      <c r="F797" s="63">
        <f t="shared" si="26"/>
        <v>0</v>
      </c>
      <c r="G797" s="64"/>
      <c r="H797" s="7">
        <v>0</v>
      </c>
      <c r="I797" s="63">
        <f t="shared" si="27"/>
        <v>0</v>
      </c>
      <c r="J797" s="64"/>
    </row>
    <row r="798" spans="1:10" ht="14.5" x14ac:dyDescent="0.35">
      <c r="A798" s="44">
        <v>82010</v>
      </c>
      <c r="B798" s="45" t="s">
        <v>486</v>
      </c>
      <c r="C798" s="46" t="s">
        <v>98</v>
      </c>
      <c r="D798" s="47">
        <v>6.8191528712354982E-5</v>
      </c>
      <c r="E798" s="7">
        <v>0</v>
      </c>
      <c r="F798" s="63">
        <f t="shared" si="26"/>
        <v>0</v>
      </c>
      <c r="G798" s="64"/>
      <c r="H798" s="7">
        <v>0</v>
      </c>
      <c r="I798" s="63">
        <f t="shared" si="27"/>
        <v>0</v>
      </c>
      <c r="J798" s="64"/>
    </row>
    <row r="799" spans="1:10" ht="14.5" x14ac:dyDescent="0.35">
      <c r="A799" s="44">
        <v>82020</v>
      </c>
      <c r="B799" s="45" t="s">
        <v>487</v>
      </c>
      <c r="C799" s="46" t="s">
        <v>98</v>
      </c>
      <c r="D799" s="47">
        <v>2.469032923475001E-5</v>
      </c>
      <c r="E799" s="7">
        <v>0</v>
      </c>
      <c r="F799" s="63">
        <f t="shared" si="26"/>
        <v>0</v>
      </c>
      <c r="G799" s="64"/>
      <c r="H799" s="7">
        <v>0</v>
      </c>
      <c r="I799" s="63">
        <f t="shared" si="27"/>
        <v>0</v>
      </c>
      <c r="J799" s="64"/>
    </row>
    <row r="800" spans="1:10" ht="14.5" x14ac:dyDescent="0.35">
      <c r="A800" s="44">
        <v>82025</v>
      </c>
      <c r="B800" s="45" t="s">
        <v>2097</v>
      </c>
      <c r="C800" s="46" t="s">
        <v>98</v>
      </c>
      <c r="D800" s="47">
        <v>2.2056467547629397E-5</v>
      </c>
      <c r="E800" s="7">
        <v>0</v>
      </c>
      <c r="F800" s="63">
        <f t="shared" si="26"/>
        <v>0</v>
      </c>
      <c r="G800" s="64"/>
      <c r="H800" s="7">
        <v>0</v>
      </c>
      <c r="I800" s="63">
        <f t="shared" si="27"/>
        <v>0</v>
      </c>
      <c r="J800" s="64"/>
    </row>
    <row r="801" spans="1:10" ht="14.5" x14ac:dyDescent="0.35">
      <c r="A801" s="44">
        <v>82016</v>
      </c>
      <c r="B801" s="45" t="s">
        <v>488</v>
      </c>
      <c r="C801" s="46" t="s">
        <v>98</v>
      </c>
      <c r="D801" s="47">
        <v>2.2020782969932922E-4</v>
      </c>
      <c r="E801" s="7">
        <v>0</v>
      </c>
      <c r="F801" s="63">
        <f t="shared" si="26"/>
        <v>0</v>
      </c>
      <c r="G801" s="64"/>
      <c r="H801" s="7">
        <v>0</v>
      </c>
      <c r="I801" s="63">
        <f t="shared" si="27"/>
        <v>0</v>
      </c>
      <c r="J801" s="64"/>
    </row>
    <row r="802" spans="1:10" ht="14.5" x14ac:dyDescent="0.35">
      <c r="A802" s="44">
        <v>82026</v>
      </c>
      <c r="B802" s="45" t="s">
        <v>2098</v>
      </c>
      <c r="C802" s="46" t="s">
        <v>98</v>
      </c>
      <c r="D802" s="47">
        <v>7.6721842047416575E-5</v>
      </c>
      <c r="E802" s="7">
        <v>0</v>
      </c>
      <c r="F802" s="63">
        <f t="shared" si="26"/>
        <v>0</v>
      </c>
      <c r="G802" s="64"/>
      <c r="H802" s="7">
        <v>0</v>
      </c>
      <c r="I802" s="63">
        <f t="shared" si="27"/>
        <v>0</v>
      </c>
      <c r="J802" s="64"/>
    </row>
    <row r="803" spans="1:10" ht="14.5" x14ac:dyDescent="0.35">
      <c r="A803" s="44">
        <v>82020</v>
      </c>
      <c r="B803" s="45" t="s">
        <v>489</v>
      </c>
      <c r="C803" s="46" t="s">
        <v>98</v>
      </c>
      <c r="D803" s="47">
        <v>6.120754707747387E-5</v>
      </c>
      <c r="E803" s="7">
        <v>0</v>
      </c>
      <c r="F803" s="63">
        <f t="shared" si="26"/>
        <v>0</v>
      </c>
      <c r="G803" s="64"/>
      <c r="H803" s="7">
        <v>0</v>
      </c>
      <c r="I803" s="63">
        <f t="shared" si="27"/>
        <v>0</v>
      </c>
      <c r="J803" s="64"/>
    </row>
    <row r="804" spans="1:10" ht="14.5" x14ac:dyDescent="0.35">
      <c r="A804" s="44">
        <v>82020</v>
      </c>
      <c r="B804" s="45" t="s">
        <v>490</v>
      </c>
      <c r="C804" s="46" t="s">
        <v>98</v>
      </c>
      <c r="D804" s="47">
        <v>3.8556336568236593E-5</v>
      </c>
      <c r="E804" s="7">
        <v>0</v>
      </c>
      <c r="F804" s="63">
        <f t="shared" si="26"/>
        <v>0</v>
      </c>
      <c r="G804" s="64"/>
      <c r="H804" s="7">
        <v>0</v>
      </c>
      <c r="I804" s="63">
        <f t="shared" si="27"/>
        <v>0</v>
      </c>
      <c r="J804" s="64"/>
    </row>
    <row r="805" spans="1:10" ht="14.5" x14ac:dyDescent="0.35">
      <c r="A805" s="44">
        <v>82017</v>
      </c>
      <c r="B805" s="45" t="s">
        <v>2099</v>
      </c>
      <c r="C805" s="46" t="s">
        <v>98</v>
      </c>
      <c r="D805" s="47">
        <v>3.3611473658868218E-5</v>
      </c>
      <c r="E805" s="7">
        <v>0</v>
      </c>
      <c r="F805" s="63">
        <f t="shared" si="26"/>
        <v>0</v>
      </c>
      <c r="G805" s="64"/>
      <c r="H805" s="7">
        <v>0</v>
      </c>
      <c r="I805" s="63">
        <f t="shared" si="27"/>
        <v>0</v>
      </c>
      <c r="J805" s="64"/>
    </row>
    <row r="806" spans="1:10" ht="14.5" x14ac:dyDescent="0.35">
      <c r="A806" s="44">
        <v>82011</v>
      </c>
      <c r="B806" s="45" t="s">
        <v>491</v>
      </c>
      <c r="C806" s="46" t="s">
        <v>98</v>
      </c>
      <c r="D806" s="47">
        <v>3.3390569130271005E-5</v>
      </c>
      <c r="E806" s="7">
        <v>0</v>
      </c>
      <c r="F806" s="63">
        <f t="shared" si="26"/>
        <v>0</v>
      </c>
      <c r="G806" s="64"/>
      <c r="H806" s="7">
        <v>0</v>
      </c>
      <c r="I806" s="63">
        <f t="shared" si="27"/>
        <v>0</v>
      </c>
      <c r="J806" s="64"/>
    </row>
    <row r="807" spans="1:10" ht="14.5" x14ac:dyDescent="0.35">
      <c r="A807" s="44">
        <v>82030</v>
      </c>
      <c r="B807" s="45" t="s">
        <v>492</v>
      </c>
      <c r="C807" s="46" t="s">
        <v>98</v>
      </c>
      <c r="D807" s="47">
        <v>2.4537395330336554E-5</v>
      </c>
      <c r="E807" s="7">
        <v>0</v>
      </c>
      <c r="F807" s="63">
        <f t="shared" si="26"/>
        <v>0</v>
      </c>
      <c r="G807" s="64"/>
      <c r="H807" s="7">
        <v>0</v>
      </c>
      <c r="I807" s="63">
        <f t="shared" si="27"/>
        <v>0</v>
      </c>
      <c r="J807" s="64"/>
    </row>
    <row r="808" spans="1:10" ht="14.5" x14ac:dyDescent="0.35">
      <c r="A808" s="44">
        <v>82020</v>
      </c>
      <c r="B808" s="45" t="s">
        <v>493</v>
      </c>
      <c r="C808" s="46" t="s">
        <v>98</v>
      </c>
      <c r="D808" s="47">
        <v>3.1266487124528576E-5</v>
      </c>
      <c r="E808" s="7">
        <v>0</v>
      </c>
      <c r="F808" s="63">
        <f t="shared" si="26"/>
        <v>0</v>
      </c>
      <c r="G808" s="64"/>
      <c r="H808" s="7">
        <v>0</v>
      </c>
      <c r="I808" s="63">
        <f t="shared" si="27"/>
        <v>0</v>
      </c>
      <c r="J808" s="64"/>
    </row>
    <row r="809" spans="1:10" ht="14.5" x14ac:dyDescent="0.35">
      <c r="A809" s="44">
        <v>82030</v>
      </c>
      <c r="B809" s="45" t="s">
        <v>494</v>
      </c>
      <c r="C809" s="46" t="s">
        <v>98</v>
      </c>
      <c r="D809" s="47">
        <v>8.6152766152912971E-6</v>
      </c>
      <c r="E809" s="7">
        <v>0</v>
      </c>
      <c r="F809" s="63">
        <f t="shared" si="26"/>
        <v>0</v>
      </c>
      <c r="G809" s="64"/>
      <c r="H809" s="7">
        <v>0</v>
      </c>
      <c r="I809" s="63">
        <f t="shared" si="27"/>
        <v>0</v>
      </c>
      <c r="J809" s="64"/>
    </row>
    <row r="810" spans="1:10" ht="14.5" x14ac:dyDescent="0.35">
      <c r="A810" s="44">
        <v>82020</v>
      </c>
      <c r="B810" s="45" t="s">
        <v>495</v>
      </c>
      <c r="C810" s="46" t="s">
        <v>98</v>
      </c>
      <c r="D810" s="47">
        <v>4.8904864100213716E-5</v>
      </c>
      <c r="E810" s="7">
        <v>0</v>
      </c>
      <c r="F810" s="63">
        <f t="shared" si="26"/>
        <v>0</v>
      </c>
      <c r="G810" s="64"/>
      <c r="H810" s="7">
        <v>0</v>
      </c>
      <c r="I810" s="63">
        <f t="shared" si="27"/>
        <v>0</v>
      </c>
      <c r="J810" s="64"/>
    </row>
    <row r="811" spans="1:10" ht="14.5" x14ac:dyDescent="0.35">
      <c r="A811" s="44">
        <v>82030</v>
      </c>
      <c r="B811" s="45" t="s">
        <v>496</v>
      </c>
      <c r="C811" s="46" t="s">
        <v>98</v>
      </c>
      <c r="D811" s="47">
        <v>4.1105234975127511E-5</v>
      </c>
      <c r="E811" s="7">
        <v>0</v>
      </c>
      <c r="F811" s="63">
        <f t="shared" si="26"/>
        <v>0</v>
      </c>
      <c r="G811" s="64"/>
      <c r="H811" s="7">
        <v>0</v>
      </c>
      <c r="I811" s="63">
        <f t="shared" si="27"/>
        <v>0</v>
      </c>
      <c r="J811" s="64"/>
    </row>
    <row r="812" spans="1:10" ht="14.5" x14ac:dyDescent="0.35">
      <c r="A812" s="44">
        <v>82027</v>
      </c>
      <c r="B812" s="45" t="s">
        <v>2100</v>
      </c>
      <c r="C812" s="46" t="s">
        <v>98</v>
      </c>
      <c r="D812" s="47">
        <v>3.4223209276522036E-5</v>
      </c>
      <c r="E812" s="7">
        <v>0</v>
      </c>
      <c r="F812" s="63">
        <f t="shared" si="26"/>
        <v>0</v>
      </c>
      <c r="G812" s="64"/>
      <c r="H812" s="7">
        <v>0</v>
      </c>
      <c r="I812" s="63">
        <f t="shared" si="27"/>
        <v>0</v>
      </c>
      <c r="J812" s="64"/>
    </row>
    <row r="813" spans="1:10" ht="14.5" x14ac:dyDescent="0.35">
      <c r="A813" s="44">
        <v>82030</v>
      </c>
      <c r="B813" s="45" t="s">
        <v>497</v>
      </c>
      <c r="C813" s="46" t="s">
        <v>98</v>
      </c>
      <c r="D813" s="47">
        <v>2.2158423483905031E-5</v>
      </c>
      <c r="E813" s="7">
        <v>0</v>
      </c>
      <c r="F813" s="63">
        <f t="shared" si="26"/>
        <v>0</v>
      </c>
      <c r="G813" s="64"/>
      <c r="H813" s="7">
        <v>0</v>
      </c>
      <c r="I813" s="63">
        <f t="shared" si="27"/>
        <v>0</v>
      </c>
      <c r="J813" s="64"/>
    </row>
    <row r="814" spans="1:10" ht="14.5" x14ac:dyDescent="0.35">
      <c r="A814" s="44">
        <v>82020</v>
      </c>
      <c r="B814" s="45" t="s">
        <v>498</v>
      </c>
      <c r="C814" s="46" t="s">
        <v>98</v>
      </c>
      <c r="D814" s="47">
        <v>1.8742899618671205E-5</v>
      </c>
      <c r="E814" s="7">
        <v>0</v>
      </c>
      <c r="F814" s="63">
        <f t="shared" si="26"/>
        <v>0</v>
      </c>
      <c r="G814" s="64"/>
      <c r="H814" s="7">
        <v>0</v>
      </c>
      <c r="I814" s="63">
        <f t="shared" si="27"/>
        <v>0</v>
      </c>
      <c r="J814" s="64"/>
    </row>
    <row r="815" spans="1:10" ht="14.5" x14ac:dyDescent="0.35">
      <c r="A815" s="44">
        <v>82028</v>
      </c>
      <c r="B815" s="45" t="s">
        <v>2101</v>
      </c>
      <c r="C815" s="46" t="s">
        <v>98</v>
      </c>
      <c r="D815" s="47">
        <v>7.4121965672387842E-5</v>
      </c>
      <c r="E815" s="7">
        <v>0</v>
      </c>
      <c r="F815" s="63">
        <f t="shared" si="26"/>
        <v>0</v>
      </c>
      <c r="G815" s="64"/>
      <c r="H815" s="7">
        <v>0</v>
      </c>
      <c r="I815" s="63">
        <f t="shared" si="27"/>
        <v>0</v>
      </c>
      <c r="J815" s="64"/>
    </row>
    <row r="816" spans="1:10" ht="14.5" x14ac:dyDescent="0.35">
      <c r="A816" s="44">
        <v>82018</v>
      </c>
      <c r="B816" s="45" t="s">
        <v>499</v>
      </c>
      <c r="C816" s="46" t="s">
        <v>98</v>
      </c>
      <c r="D816" s="47">
        <v>1.6528756535885296E-4</v>
      </c>
      <c r="E816" s="7">
        <v>0</v>
      </c>
      <c r="F816" s="63">
        <f t="shared" si="26"/>
        <v>0</v>
      </c>
      <c r="G816" s="64"/>
      <c r="H816" s="7">
        <v>0</v>
      </c>
      <c r="I816" s="63">
        <f t="shared" si="27"/>
        <v>0</v>
      </c>
      <c r="J816" s="64"/>
    </row>
    <row r="817" spans="1:10" ht="14.5" x14ac:dyDescent="0.35">
      <c r="A817" s="44">
        <v>82020</v>
      </c>
      <c r="B817" s="45" t="s">
        <v>500</v>
      </c>
      <c r="C817" s="46" t="s">
        <v>98</v>
      </c>
      <c r="D817" s="47">
        <v>4.7222591151665708E-5</v>
      </c>
      <c r="E817" s="7">
        <v>0</v>
      </c>
      <c r="F817" s="63">
        <f t="shared" si="26"/>
        <v>0</v>
      </c>
      <c r="G817" s="64"/>
      <c r="H817" s="7">
        <v>0</v>
      </c>
      <c r="I817" s="63">
        <f t="shared" si="27"/>
        <v>0</v>
      </c>
      <c r="J817" s="64"/>
    </row>
    <row r="818" spans="1:10" ht="14.5" x14ac:dyDescent="0.35">
      <c r="A818" s="44">
        <v>82010</v>
      </c>
      <c r="B818" s="45" t="s">
        <v>501</v>
      </c>
      <c r="C818" s="46" t="s">
        <v>98</v>
      </c>
      <c r="D818" s="47">
        <v>4.9856452838786324E-5</v>
      </c>
      <c r="E818" s="7">
        <v>0</v>
      </c>
      <c r="F818" s="63">
        <f t="shared" si="26"/>
        <v>0</v>
      </c>
      <c r="G818" s="64"/>
      <c r="H818" s="7">
        <v>0</v>
      </c>
      <c r="I818" s="63">
        <f t="shared" si="27"/>
        <v>0</v>
      </c>
      <c r="J818" s="64"/>
    </row>
    <row r="819" spans="1:10" ht="14.5" x14ac:dyDescent="0.35">
      <c r="A819" s="44">
        <v>82030</v>
      </c>
      <c r="B819" s="45" t="s">
        <v>502</v>
      </c>
      <c r="C819" s="46" t="s">
        <v>98</v>
      </c>
      <c r="D819" s="47">
        <v>3.570157035251877E-5</v>
      </c>
      <c r="E819" s="7">
        <v>0</v>
      </c>
      <c r="F819" s="63">
        <f t="shared" si="26"/>
        <v>0</v>
      </c>
      <c r="G819" s="64"/>
      <c r="H819" s="7">
        <v>0</v>
      </c>
      <c r="I819" s="63">
        <f t="shared" si="27"/>
        <v>0</v>
      </c>
      <c r="J819" s="64"/>
    </row>
    <row r="820" spans="1:10" ht="14.5" x14ac:dyDescent="0.35">
      <c r="A820" s="44">
        <v>82034</v>
      </c>
      <c r="B820" s="45" t="s">
        <v>2102</v>
      </c>
      <c r="C820" s="46" t="s">
        <v>98</v>
      </c>
      <c r="D820" s="47">
        <v>3.1929200710320209E-5</v>
      </c>
      <c r="E820" s="7">
        <v>0</v>
      </c>
      <c r="F820" s="63">
        <f t="shared" si="26"/>
        <v>0</v>
      </c>
      <c r="G820" s="64"/>
      <c r="H820" s="7">
        <v>0</v>
      </c>
      <c r="I820" s="63">
        <f t="shared" si="27"/>
        <v>0</v>
      </c>
      <c r="J820" s="64"/>
    </row>
    <row r="821" spans="1:10" ht="14.5" x14ac:dyDescent="0.35">
      <c r="A821" s="44">
        <v>82034</v>
      </c>
      <c r="B821" s="45" t="s">
        <v>2103</v>
      </c>
      <c r="C821" s="46" t="s">
        <v>98</v>
      </c>
      <c r="D821" s="47">
        <v>1.2115763760754822E-5</v>
      </c>
      <c r="E821" s="7">
        <v>0</v>
      </c>
      <c r="F821" s="63">
        <f t="shared" si="26"/>
        <v>0</v>
      </c>
      <c r="G821" s="64"/>
      <c r="H821" s="7">
        <v>0</v>
      </c>
      <c r="I821" s="63">
        <f t="shared" si="27"/>
        <v>0</v>
      </c>
      <c r="J821" s="64"/>
    </row>
    <row r="822" spans="1:10" ht="14.5" x14ac:dyDescent="0.35">
      <c r="A822" s="44">
        <v>82029</v>
      </c>
      <c r="B822" s="45" t="s">
        <v>2104</v>
      </c>
      <c r="C822" s="46" t="s">
        <v>98</v>
      </c>
      <c r="D822" s="47">
        <v>5.0672100328991417E-5</v>
      </c>
      <c r="E822" s="7">
        <v>0</v>
      </c>
      <c r="F822" s="63">
        <f t="shared" si="26"/>
        <v>0</v>
      </c>
      <c r="G822" s="64"/>
      <c r="H822" s="7">
        <v>0</v>
      </c>
      <c r="I822" s="63">
        <f t="shared" si="27"/>
        <v>0</v>
      </c>
      <c r="J822" s="64"/>
    </row>
    <row r="823" spans="1:10" ht="14.5" x14ac:dyDescent="0.35">
      <c r="A823" s="44">
        <v>82010</v>
      </c>
      <c r="B823" s="45" t="s">
        <v>503</v>
      </c>
      <c r="C823" s="46" t="s">
        <v>98</v>
      </c>
      <c r="D823" s="47">
        <v>2.005133413420854E-5</v>
      </c>
      <c r="E823" s="7">
        <v>0</v>
      </c>
      <c r="F823" s="63">
        <f t="shared" si="26"/>
        <v>0</v>
      </c>
      <c r="G823" s="64"/>
      <c r="H823" s="7">
        <v>0</v>
      </c>
      <c r="I823" s="63">
        <f t="shared" si="27"/>
        <v>0</v>
      </c>
      <c r="J823" s="64"/>
    </row>
    <row r="824" spans="1:10" ht="14.5" x14ac:dyDescent="0.35">
      <c r="A824" s="44">
        <v>82018</v>
      </c>
      <c r="B824" s="45" t="s">
        <v>504</v>
      </c>
      <c r="C824" s="46" t="s">
        <v>98</v>
      </c>
      <c r="D824" s="47">
        <v>1.4273831078589132E-5</v>
      </c>
      <c r="E824" s="7">
        <v>0</v>
      </c>
      <c r="F824" s="63">
        <f t="shared" si="26"/>
        <v>0</v>
      </c>
      <c r="G824" s="64"/>
      <c r="H824" s="7">
        <v>0</v>
      </c>
      <c r="I824" s="63">
        <f t="shared" si="27"/>
        <v>0</v>
      </c>
      <c r="J824" s="64"/>
    </row>
    <row r="825" spans="1:10" ht="14.5" x14ac:dyDescent="0.35">
      <c r="A825" s="44">
        <v>82010</v>
      </c>
      <c r="B825" s="45" t="s">
        <v>505</v>
      </c>
      <c r="C825" s="46" t="s">
        <v>98</v>
      </c>
      <c r="D825" s="47">
        <v>5.9168428351961133E-5</v>
      </c>
      <c r="E825" s="7">
        <v>0</v>
      </c>
      <c r="F825" s="63">
        <f t="shared" si="26"/>
        <v>0</v>
      </c>
      <c r="G825" s="64"/>
      <c r="H825" s="7">
        <v>0</v>
      </c>
      <c r="I825" s="63">
        <f t="shared" si="27"/>
        <v>0</v>
      </c>
      <c r="J825" s="64"/>
    </row>
    <row r="826" spans="1:10" ht="14.5" x14ac:dyDescent="0.35">
      <c r="A826" s="44">
        <v>82030</v>
      </c>
      <c r="B826" s="45" t="s">
        <v>506</v>
      </c>
      <c r="C826" s="46" t="s">
        <v>98</v>
      </c>
      <c r="D826" s="47">
        <v>6.5489696401050605E-5</v>
      </c>
      <c r="E826" s="7">
        <v>0</v>
      </c>
      <c r="F826" s="63">
        <f t="shared" si="26"/>
        <v>0</v>
      </c>
      <c r="G826" s="64"/>
      <c r="H826" s="7">
        <v>0</v>
      </c>
      <c r="I826" s="63">
        <f t="shared" si="27"/>
        <v>0</v>
      </c>
      <c r="J826" s="64"/>
    </row>
    <row r="827" spans="1:10" ht="14.5" x14ac:dyDescent="0.35">
      <c r="A827" s="44">
        <v>82020</v>
      </c>
      <c r="B827" s="45" t="s">
        <v>507</v>
      </c>
      <c r="C827" s="46" t="s">
        <v>98</v>
      </c>
      <c r="D827" s="47">
        <v>1.4766618103921376E-5</v>
      </c>
      <c r="E827" s="7">
        <v>0</v>
      </c>
      <c r="F827" s="63">
        <f t="shared" si="26"/>
        <v>0</v>
      </c>
      <c r="G827" s="64"/>
      <c r="H827" s="7">
        <v>0</v>
      </c>
      <c r="I827" s="63">
        <f t="shared" si="27"/>
        <v>0</v>
      </c>
      <c r="J827" s="64"/>
    </row>
    <row r="828" spans="1:10" ht="14.5" x14ac:dyDescent="0.35">
      <c r="A828" s="44">
        <v>82019</v>
      </c>
      <c r="B828" s="45" t="s">
        <v>508</v>
      </c>
      <c r="C828" s="46" t="s">
        <v>98</v>
      </c>
      <c r="D828" s="47">
        <v>1.7471848946434934E-4</v>
      </c>
      <c r="E828" s="7">
        <v>0</v>
      </c>
      <c r="F828" s="63">
        <f t="shared" si="26"/>
        <v>0</v>
      </c>
      <c r="G828" s="64"/>
      <c r="H828" s="7">
        <v>0</v>
      </c>
      <c r="I828" s="63">
        <f t="shared" si="27"/>
        <v>0</v>
      </c>
      <c r="J828" s="64"/>
    </row>
    <row r="829" spans="1:10" ht="14.5" x14ac:dyDescent="0.35">
      <c r="A829" s="44">
        <v>82010</v>
      </c>
      <c r="B829" s="45" t="s">
        <v>509</v>
      </c>
      <c r="C829" s="46" t="s">
        <v>98</v>
      </c>
      <c r="D829" s="47">
        <v>6.9126124794881652E-5</v>
      </c>
      <c r="E829" s="7">
        <v>0</v>
      </c>
      <c r="F829" s="63">
        <f t="shared" si="26"/>
        <v>0</v>
      </c>
      <c r="G829" s="64"/>
      <c r="H829" s="7">
        <v>0</v>
      </c>
      <c r="I829" s="63">
        <f t="shared" si="27"/>
        <v>0</v>
      </c>
      <c r="J829" s="64"/>
    </row>
    <row r="830" spans="1:10" ht="14.5" x14ac:dyDescent="0.35">
      <c r="A830" s="44">
        <v>82026</v>
      </c>
      <c r="B830" s="45" t="s">
        <v>2105</v>
      </c>
      <c r="C830" s="46" t="s">
        <v>98</v>
      </c>
      <c r="D830" s="47">
        <v>1.0994248461722818E-5</v>
      </c>
      <c r="E830" s="7">
        <v>0</v>
      </c>
      <c r="F830" s="63">
        <f t="shared" si="26"/>
        <v>0</v>
      </c>
      <c r="G830" s="64"/>
      <c r="H830" s="7">
        <v>0</v>
      </c>
      <c r="I830" s="63">
        <f t="shared" si="27"/>
        <v>0</v>
      </c>
      <c r="J830" s="64"/>
    </row>
    <row r="831" spans="1:10" ht="14.5" x14ac:dyDescent="0.35">
      <c r="A831" s="44">
        <v>82036</v>
      </c>
      <c r="B831" s="45" t="s">
        <v>2106</v>
      </c>
      <c r="C831" s="46" t="s">
        <v>98</v>
      </c>
      <c r="D831" s="47">
        <v>5.8573685390353254E-5</v>
      </c>
      <c r="E831" s="7">
        <v>0</v>
      </c>
      <c r="F831" s="63">
        <f t="shared" si="26"/>
        <v>0</v>
      </c>
      <c r="G831" s="64"/>
      <c r="H831" s="7">
        <v>0</v>
      </c>
      <c r="I831" s="63">
        <f t="shared" si="27"/>
        <v>0</v>
      </c>
      <c r="J831" s="64"/>
    </row>
    <row r="832" spans="1:10" ht="14.5" x14ac:dyDescent="0.35">
      <c r="A832" s="44">
        <v>82037</v>
      </c>
      <c r="B832" s="45" t="s">
        <v>510</v>
      </c>
      <c r="C832" s="46" t="s">
        <v>98</v>
      </c>
      <c r="D832" s="47">
        <v>1.2936509047773698E-4</v>
      </c>
      <c r="E832" s="7">
        <v>0</v>
      </c>
      <c r="F832" s="63">
        <f t="shared" si="26"/>
        <v>0</v>
      </c>
      <c r="G832" s="64"/>
      <c r="H832" s="7">
        <v>0</v>
      </c>
      <c r="I832" s="63">
        <f t="shared" si="27"/>
        <v>0</v>
      </c>
      <c r="J832" s="64"/>
    </row>
    <row r="833" spans="1:10" ht="14.5" x14ac:dyDescent="0.35">
      <c r="A833" s="44">
        <v>82030</v>
      </c>
      <c r="B833" s="45" t="s">
        <v>511</v>
      </c>
      <c r="C833" s="46" t="s">
        <v>98</v>
      </c>
      <c r="D833" s="47">
        <v>2.4384461425923098E-5</v>
      </c>
      <c r="E833" s="7">
        <v>0</v>
      </c>
      <c r="F833" s="63">
        <f t="shared" si="26"/>
        <v>0</v>
      </c>
      <c r="G833" s="64"/>
      <c r="H833" s="7">
        <v>0</v>
      </c>
      <c r="I833" s="63">
        <f t="shared" si="27"/>
        <v>0</v>
      </c>
      <c r="J833" s="64"/>
    </row>
    <row r="834" spans="1:10" ht="14.5" x14ac:dyDescent="0.35">
      <c r="A834" s="44">
        <v>82030</v>
      </c>
      <c r="B834" s="45" t="s">
        <v>512</v>
      </c>
      <c r="C834" s="46" t="s">
        <v>98</v>
      </c>
      <c r="D834" s="47">
        <v>5.5005227620705974E-5</v>
      </c>
      <c r="E834" s="7">
        <v>0</v>
      </c>
      <c r="F834" s="63">
        <f t="shared" si="26"/>
        <v>0</v>
      </c>
      <c r="G834" s="64"/>
      <c r="H834" s="7">
        <v>0</v>
      </c>
      <c r="I834" s="63">
        <f t="shared" si="27"/>
        <v>0</v>
      </c>
      <c r="J834" s="64"/>
    </row>
    <row r="835" spans="1:10" ht="14.5" x14ac:dyDescent="0.35">
      <c r="A835" s="44">
        <v>82038</v>
      </c>
      <c r="B835" s="45" t="s">
        <v>2107</v>
      </c>
      <c r="C835" s="46" t="s">
        <v>98</v>
      </c>
      <c r="D835" s="47">
        <v>4.6423936317506553E-5</v>
      </c>
      <c r="E835" s="7">
        <v>0</v>
      </c>
      <c r="F835" s="63">
        <f t="shared" si="26"/>
        <v>0</v>
      </c>
      <c r="G835" s="64"/>
      <c r="H835" s="7">
        <v>0</v>
      </c>
      <c r="I835" s="63">
        <f t="shared" si="27"/>
        <v>0</v>
      </c>
      <c r="J835" s="64"/>
    </row>
    <row r="836" spans="1:10" ht="14.5" x14ac:dyDescent="0.35">
      <c r="A836" s="44">
        <v>82021</v>
      </c>
      <c r="B836" s="45" t="s">
        <v>2108</v>
      </c>
      <c r="C836" s="46" t="s">
        <v>98</v>
      </c>
      <c r="D836" s="47">
        <v>8.0885042778671744E-6</v>
      </c>
      <c r="E836" s="7">
        <v>0</v>
      </c>
      <c r="F836" s="63">
        <f t="shared" si="26"/>
        <v>0</v>
      </c>
      <c r="G836" s="64"/>
      <c r="H836" s="7">
        <v>0</v>
      </c>
      <c r="I836" s="63">
        <f t="shared" si="27"/>
        <v>0</v>
      </c>
      <c r="J836" s="64"/>
    </row>
    <row r="837" spans="1:10" ht="14.5" x14ac:dyDescent="0.35">
      <c r="A837" s="44">
        <v>80011</v>
      </c>
      <c r="B837" s="45" t="s">
        <v>513</v>
      </c>
      <c r="C837" s="46" t="s">
        <v>98</v>
      </c>
      <c r="D837" s="47">
        <v>9.9104568591128011E-4</v>
      </c>
      <c r="E837" s="7">
        <v>0</v>
      </c>
      <c r="F837" s="63">
        <f t="shared" si="26"/>
        <v>0</v>
      </c>
      <c r="G837" s="64"/>
      <c r="H837" s="7">
        <v>0</v>
      </c>
      <c r="I837" s="63">
        <f t="shared" si="27"/>
        <v>0</v>
      </c>
      <c r="J837" s="64"/>
    </row>
    <row r="838" spans="1:10" ht="14.5" x14ac:dyDescent="0.35">
      <c r="A838" s="44">
        <v>80021</v>
      </c>
      <c r="B838" s="45" t="s">
        <v>514</v>
      </c>
      <c r="C838" s="46" t="s">
        <v>98</v>
      </c>
      <c r="D838" s="47">
        <v>1.0486507899070147E-3</v>
      </c>
      <c r="E838" s="7">
        <v>0</v>
      </c>
      <c r="F838" s="63">
        <f t="shared" si="26"/>
        <v>0</v>
      </c>
      <c r="G838" s="64"/>
      <c r="H838" s="7">
        <v>0</v>
      </c>
      <c r="I838" s="63">
        <f t="shared" si="27"/>
        <v>0</v>
      </c>
      <c r="J838" s="64"/>
    </row>
    <row r="839" spans="1:10" ht="14.5" x14ac:dyDescent="0.35">
      <c r="A839" s="44">
        <v>80051</v>
      </c>
      <c r="B839" s="45" t="s">
        <v>515</v>
      </c>
      <c r="C839" s="46" t="s">
        <v>98</v>
      </c>
      <c r="D839" s="47">
        <v>1.3103037077023903E-4</v>
      </c>
      <c r="E839" s="7">
        <v>0</v>
      </c>
      <c r="F839" s="63">
        <f t="shared" si="26"/>
        <v>0</v>
      </c>
      <c r="G839" s="64"/>
      <c r="H839" s="7">
        <v>0</v>
      </c>
      <c r="I839" s="63">
        <f t="shared" si="27"/>
        <v>0</v>
      </c>
      <c r="J839" s="64"/>
    </row>
    <row r="840" spans="1:10" ht="14.5" x14ac:dyDescent="0.35">
      <c r="A840" s="44">
        <v>80071</v>
      </c>
      <c r="B840" s="45" t="s">
        <v>516</v>
      </c>
      <c r="C840" s="46" t="s">
        <v>98</v>
      </c>
      <c r="D840" s="47">
        <v>1.1614480407399608E-4</v>
      </c>
      <c r="E840" s="7">
        <v>0</v>
      </c>
      <c r="F840" s="63">
        <f t="shared" si="26"/>
        <v>0</v>
      </c>
      <c r="G840" s="64"/>
      <c r="H840" s="7">
        <v>0</v>
      </c>
      <c r="I840" s="63">
        <f t="shared" si="27"/>
        <v>0</v>
      </c>
      <c r="J840" s="64"/>
    </row>
    <row r="841" spans="1:10" ht="14.5" x14ac:dyDescent="0.35">
      <c r="A841" s="44">
        <v>80022</v>
      </c>
      <c r="B841" s="45" t="s">
        <v>517</v>
      </c>
      <c r="C841" s="46" t="s">
        <v>98</v>
      </c>
      <c r="D841" s="47">
        <v>5.4337416238100557E-4</v>
      </c>
      <c r="E841" s="7">
        <v>0</v>
      </c>
      <c r="F841" s="63">
        <f t="shared" si="26"/>
        <v>0</v>
      </c>
      <c r="G841" s="64"/>
      <c r="H841" s="7">
        <v>0</v>
      </c>
      <c r="I841" s="63">
        <f t="shared" si="27"/>
        <v>0</v>
      </c>
      <c r="J841" s="64"/>
    </row>
    <row r="842" spans="1:10" ht="14.5" x14ac:dyDescent="0.35">
      <c r="A842" s="44">
        <v>80070</v>
      </c>
      <c r="B842" s="45" t="s">
        <v>518</v>
      </c>
      <c r="C842" s="46" t="s">
        <v>98</v>
      </c>
      <c r="D842" s="47">
        <v>4.2872471203905213E-4</v>
      </c>
      <c r="E842" s="7">
        <v>0</v>
      </c>
      <c r="F842" s="63">
        <f t="shared" si="26"/>
        <v>0</v>
      </c>
      <c r="G842" s="64"/>
      <c r="H842" s="7">
        <v>0</v>
      </c>
      <c r="I842" s="63">
        <f t="shared" si="27"/>
        <v>0</v>
      </c>
      <c r="J842" s="64"/>
    </row>
    <row r="843" spans="1:10" ht="14.5" x14ac:dyDescent="0.35">
      <c r="A843" s="44">
        <v>80072</v>
      </c>
      <c r="B843" s="45" t="s">
        <v>519</v>
      </c>
      <c r="C843" s="46" t="s">
        <v>98</v>
      </c>
      <c r="D843" s="47">
        <v>1.6943377343406219E-4</v>
      </c>
      <c r="E843" s="7">
        <v>0</v>
      </c>
      <c r="F843" s="63">
        <f t="shared" si="26"/>
        <v>0</v>
      </c>
      <c r="G843" s="64"/>
      <c r="H843" s="7">
        <v>0</v>
      </c>
      <c r="I843" s="63">
        <f t="shared" si="27"/>
        <v>0</v>
      </c>
      <c r="J843" s="64"/>
    </row>
    <row r="844" spans="1:10" ht="14.5" x14ac:dyDescent="0.35">
      <c r="A844" s="44">
        <v>80041</v>
      </c>
      <c r="B844" s="45" t="s">
        <v>520</v>
      </c>
      <c r="C844" s="46" t="s">
        <v>98</v>
      </c>
      <c r="D844" s="47">
        <v>4.407725051756232E-4</v>
      </c>
      <c r="E844" s="7">
        <v>0</v>
      </c>
      <c r="F844" s="63">
        <f t="shared" si="26"/>
        <v>0</v>
      </c>
      <c r="G844" s="64"/>
      <c r="H844" s="7">
        <v>0</v>
      </c>
      <c r="I844" s="63">
        <f t="shared" si="27"/>
        <v>0</v>
      </c>
      <c r="J844" s="64"/>
    </row>
    <row r="845" spans="1:10" ht="14.5" x14ac:dyDescent="0.35">
      <c r="A845" s="44">
        <v>80042</v>
      </c>
      <c r="B845" s="45" t="s">
        <v>521</v>
      </c>
      <c r="C845" s="46" t="s">
        <v>98</v>
      </c>
      <c r="D845" s="47">
        <v>1.6644306596997683E-4</v>
      </c>
      <c r="E845" s="7">
        <v>0</v>
      </c>
      <c r="F845" s="63">
        <f t="shared" ref="F845:F908" si="28">+IF(E845=1,D845/$D$8,0)</f>
        <v>0</v>
      </c>
      <c r="G845" s="64"/>
      <c r="H845" s="7">
        <v>0</v>
      </c>
      <c r="I845" s="63">
        <f t="shared" ref="I845:I908" si="29">IF(H845=1,D845/$D$8,0)</f>
        <v>0</v>
      </c>
      <c r="J845" s="64"/>
    </row>
    <row r="846" spans="1:10" ht="14.5" x14ac:dyDescent="0.35">
      <c r="A846" s="44">
        <v>80031</v>
      </c>
      <c r="B846" s="45" t="s">
        <v>522</v>
      </c>
      <c r="C846" s="46" t="s">
        <v>98</v>
      </c>
      <c r="D846" s="47">
        <v>2.6979240004138054E-4</v>
      </c>
      <c r="E846" s="7">
        <v>0</v>
      </c>
      <c r="F846" s="63">
        <f t="shared" si="28"/>
        <v>0</v>
      </c>
      <c r="G846" s="64"/>
      <c r="H846" s="7">
        <v>0</v>
      </c>
      <c r="I846" s="63">
        <f t="shared" si="29"/>
        <v>0</v>
      </c>
      <c r="J846" s="64"/>
    </row>
    <row r="847" spans="1:10" ht="14.5" x14ac:dyDescent="0.35">
      <c r="A847" s="44">
        <v>80023</v>
      </c>
      <c r="B847" s="45" t="s">
        <v>523</v>
      </c>
      <c r="C847" s="46" t="s">
        <v>98</v>
      </c>
      <c r="D847" s="47">
        <v>6.0959454299203152E-4</v>
      </c>
      <c r="E847" s="7">
        <v>0</v>
      </c>
      <c r="F847" s="63">
        <f t="shared" si="28"/>
        <v>0</v>
      </c>
      <c r="G847" s="64"/>
      <c r="H847" s="7">
        <v>0</v>
      </c>
      <c r="I847" s="63">
        <f t="shared" si="29"/>
        <v>0</v>
      </c>
      <c r="J847" s="64"/>
    </row>
    <row r="848" spans="1:10" ht="14.5" x14ac:dyDescent="0.35">
      <c r="A848" s="44">
        <v>80012</v>
      </c>
      <c r="B848" s="45" t="s">
        <v>524</v>
      </c>
      <c r="C848" s="46" t="s">
        <v>98</v>
      </c>
      <c r="D848" s="47">
        <v>2.1055600106523564E-4</v>
      </c>
      <c r="E848" s="7">
        <v>0</v>
      </c>
      <c r="F848" s="63">
        <f t="shared" si="28"/>
        <v>0</v>
      </c>
      <c r="G848" s="64"/>
      <c r="H848" s="7">
        <v>0</v>
      </c>
      <c r="I848" s="63">
        <f t="shared" si="29"/>
        <v>0</v>
      </c>
      <c r="J848" s="64"/>
    </row>
    <row r="849" spans="1:10" ht="14.5" x14ac:dyDescent="0.35">
      <c r="A849" s="44">
        <v>80030</v>
      </c>
      <c r="B849" s="45" t="s">
        <v>525</v>
      </c>
      <c r="C849" s="46" t="s">
        <v>98</v>
      </c>
      <c r="D849" s="47">
        <v>8.5778927719902301E-5</v>
      </c>
      <c r="E849" s="7">
        <v>0</v>
      </c>
      <c r="F849" s="63">
        <f t="shared" si="28"/>
        <v>0</v>
      </c>
      <c r="G849" s="64"/>
      <c r="H849" s="7">
        <v>0</v>
      </c>
      <c r="I849" s="63">
        <f t="shared" si="29"/>
        <v>0</v>
      </c>
      <c r="J849" s="64"/>
    </row>
    <row r="850" spans="1:10" ht="14.5" x14ac:dyDescent="0.35">
      <c r="A850" s="44">
        <v>80073</v>
      </c>
      <c r="B850" s="45" t="s">
        <v>526</v>
      </c>
      <c r="C850" s="46" t="s">
        <v>98</v>
      </c>
      <c r="D850" s="47">
        <v>1.1561803173657196E-4</v>
      </c>
      <c r="E850" s="7">
        <v>0</v>
      </c>
      <c r="F850" s="63">
        <f t="shared" si="28"/>
        <v>0</v>
      </c>
      <c r="G850" s="64"/>
      <c r="H850" s="7">
        <v>0</v>
      </c>
      <c r="I850" s="63">
        <f t="shared" si="29"/>
        <v>0</v>
      </c>
      <c r="J850" s="64"/>
    </row>
    <row r="851" spans="1:10" ht="14.5" x14ac:dyDescent="0.35">
      <c r="A851" s="44">
        <v>80030</v>
      </c>
      <c r="B851" s="45" t="s">
        <v>527</v>
      </c>
      <c r="C851" s="46" t="s">
        <v>98</v>
      </c>
      <c r="D851" s="47">
        <v>4.178494121696509E-5</v>
      </c>
      <c r="E851" s="7">
        <v>0</v>
      </c>
      <c r="F851" s="63">
        <f t="shared" si="28"/>
        <v>0</v>
      </c>
      <c r="G851" s="64"/>
      <c r="H851" s="7">
        <v>0</v>
      </c>
      <c r="I851" s="63">
        <f t="shared" si="29"/>
        <v>0</v>
      </c>
      <c r="J851" s="64"/>
    </row>
    <row r="852" spans="1:10" ht="14.5" x14ac:dyDescent="0.35">
      <c r="A852" s="44">
        <v>80024</v>
      </c>
      <c r="B852" s="45" t="s">
        <v>528</v>
      </c>
      <c r="C852" s="46" t="s">
        <v>98</v>
      </c>
      <c r="D852" s="47">
        <v>3.6558000217234114E-4</v>
      </c>
      <c r="E852" s="7">
        <v>0</v>
      </c>
      <c r="F852" s="63">
        <f t="shared" si="28"/>
        <v>0</v>
      </c>
      <c r="G852" s="64"/>
      <c r="H852" s="7">
        <v>0</v>
      </c>
      <c r="I852" s="63">
        <f t="shared" si="29"/>
        <v>0</v>
      </c>
      <c r="J852" s="64"/>
    </row>
    <row r="853" spans="1:10" ht="14.5" x14ac:dyDescent="0.35">
      <c r="A853" s="44">
        <v>80013</v>
      </c>
      <c r="B853" s="45" t="s">
        <v>529</v>
      </c>
      <c r="C853" s="46" t="s">
        <v>98</v>
      </c>
      <c r="D853" s="47">
        <v>7.9851889291078623E-4</v>
      </c>
      <c r="E853" s="7">
        <v>0</v>
      </c>
      <c r="F853" s="63">
        <f t="shared" si="28"/>
        <v>0</v>
      </c>
      <c r="G853" s="64"/>
      <c r="H853" s="7">
        <v>0</v>
      </c>
      <c r="I853" s="63">
        <f t="shared" si="29"/>
        <v>0</v>
      </c>
      <c r="J853" s="64"/>
    </row>
    <row r="854" spans="1:10" ht="14.5" x14ac:dyDescent="0.35">
      <c r="A854" s="44">
        <v>80032</v>
      </c>
      <c r="B854" s="45" t="s">
        <v>530</v>
      </c>
      <c r="C854" s="46" t="s">
        <v>98</v>
      </c>
      <c r="D854" s="47">
        <v>5.175963031593154E-5</v>
      </c>
      <c r="E854" s="7">
        <v>0</v>
      </c>
      <c r="F854" s="63">
        <f t="shared" si="28"/>
        <v>0</v>
      </c>
      <c r="G854" s="64"/>
      <c r="H854" s="7">
        <v>0</v>
      </c>
      <c r="I854" s="63">
        <f t="shared" si="29"/>
        <v>0</v>
      </c>
      <c r="J854" s="64"/>
    </row>
    <row r="855" spans="1:10" ht="14.5" x14ac:dyDescent="0.35">
      <c r="A855" s="44">
        <v>80074</v>
      </c>
      <c r="B855" s="45" t="s">
        <v>531</v>
      </c>
      <c r="C855" s="46" t="s">
        <v>98</v>
      </c>
      <c r="D855" s="47">
        <v>1.2938208313378291E-4</v>
      </c>
      <c r="E855" s="7">
        <v>0</v>
      </c>
      <c r="F855" s="63">
        <f t="shared" si="28"/>
        <v>0</v>
      </c>
      <c r="G855" s="64"/>
      <c r="H855" s="7">
        <v>0</v>
      </c>
      <c r="I855" s="63">
        <f t="shared" si="29"/>
        <v>0</v>
      </c>
      <c r="J855" s="64"/>
    </row>
    <row r="856" spans="1:10" ht="14.5" x14ac:dyDescent="0.35">
      <c r="A856" s="44">
        <v>80025</v>
      </c>
      <c r="B856" s="45" t="s">
        <v>532</v>
      </c>
      <c r="C856" s="46" t="s">
        <v>98</v>
      </c>
      <c r="D856" s="47">
        <v>2.2488081011196257E-4</v>
      </c>
      <c r="E856" s="7">
        <v>0</v>
      </c>
      <c r="F856" s="63">
        <f t="shared" si="28"/>
        <v>0</v>
      </c>
      <c r="G856" s="64"/>
      <c r="H856" s="7">
        <v>0</v>
      </c>
      <c r="I856" s="63">
        <f t="shared" si="29"/>
        <v>0</v>
      </c>
      <c r="J856" s="64"/>
    </row>
    <row r="857" spans="1:10" ht="14.5" x14ac:dyDescent="0.35">
      <c r="A857" s="44">
        <v>80020</v>
      </c>
      <c r="B857" s="45" t="s">
        <v>533</v>
      </c>
      <c r="C857" s="46" t="s">
        <v>98</v>
      </c>
      <c r="D857" s="47">
        <v>3.0941927394051129E-4</v>
      </c>
      <c r="E857" s="7">
        <v>0</v>
      </c>
      <c r="F857" s="63">
        <f t="shared" si="28"/>
        <v>0</v>
      </c>
      <c r="G857" s="64"/>
      <c r="H857" s="7">
        <v>0</v>
      </c>
      <c r="I857" s="63">
        <f t="shared" si="29"/>
        <v>0</v>
      </c>
      <c r="J857" s="64"/>
    </row>
    <row r="858" spans="1:10" ht="14.5" x14ac:dyDescent="0.35">
      <c r="A858" s="44">
        <v>80050</v>
      </c>
      <c r="B858" s="45" t="s">
        <v>534</v>
      </c>
      <c r="C858" s="46" t="s">
        <v>98</v>
      </c>
      <c r="D858" s="47">
        <v>6.2057179879770847E-5</v>
      </c>
      <c r="E858" s="7">
        <v>0</v>
      </c>
      <c r="F858" s="63">
        <f t="shared" si="28"/>
        <v>0</v>
      </c>
      <c r="G858" s="64"/>
      <c r="H858" s="7">
        <v>0</v>
      </c>
      <c r="I858" s="63">
        <f t="shared" si="29"/>
        <v>0</v>
      </c>
      <c r="J858" s="64"/>
    </row>
    <row r="859" spans="1:10" ht="14.5" x14ac:dyDescent="0.35">
      <c r="A859" s="44">
        <v>80026</v>
      </c>
      <c r="B859" s="45" t="s">
        <v>535</v>
      </c>
      <c r="C859" s="46" t="s">
        <v>98</v>
      </c>
      <c r="D859" s="47">
        <v>1.2578133931764833E-3</v>
      </c>
      <c r="E859" s="7">
        <v>0</v>
      </c>
      <c r="F859" s="63">
        <f t="shared" si="28"/>
        <v>0</v>
      </c>
      <c r="G859" s="64"/>
      <c r="H859" s="7">
        <v>0</v>
      </c>
      <c r="I859" s="63">
        <f t="shared" si="29"/>
        <v>0</v>
      </c>
      <c r="J859" s="64"/>
    </row>
    <row r="860" spans="1:10" ht="14.5" x14ac:dyDescent="0.35">
      <c r="A860" s="44">
        <v>80053</v>
      </c>
      <c r="B860" s="45" t="s">
        <v>536</v>
      </c>
      <c r="C860" s="46" t="s">
        <v>98</v>
      </c>
      <c r="D860" s="47">
        <v>1.0666630053157106E-3</v>
      </c>
      <c r="E860" s="7">
        <v>0</v>
      </c>
      <c r="F860" s="63">
        <f t="shared" si="28"/>
        <v>0</v>
      </c>
      <c r="G860" s="64"/>
      <c r="H860" s="7">
        <v>0</v>
      </c>
      <c r="I860" s="63">
        <f t="shared" si="29"/>
        <v>0</v>
      </c>
      <c r="J860" s="64"/>
    </row>
    <row r="861" spans="1:10" ht="14.5" x14ac:dyDescent="0.35">
      <c r="A861" s="44">
        <v>80030</v>
      </c>
      <c r="B861" s="45" t="s">
        <v>537</v>
      </c>
      <c r="C861" s="46" t="s">
        <v>98</v>
      </c>
      <c r="D861" s="47">
        <v>1.3182902560439819E-4</v>
      </c>
      <c r="E861" s="7">
        <v>0</v>
      </c>
      <c r="F861" s="63">
        <f t="shared" si="28"/>
        <v>0</v>
      </c>
      <c r="G861" s="64"/>
      <c r="H861" s="7">
        <v>0</v>
      </c>
      <c r="I861" s="63">
        <f t="shared" si="29"/>
        <v>0</v>
      </c>
      <c r="J861" s="64"/>
    </row>
    <row r="862" spans="1:10" ht="14.5" x14ac:dyDescent="0.35">
      <c r="A862" s="44">
        <v>80040</v>
      </c>
      <c r="B862" s="45" t="s">
        <v>538</v>
      </c>
      <c r="C862" s="46" t="s">
        <v>98</v>
      </c>
      <c r="D862" s="47">
        <v>2.8809349060285728E-4</v>
      </c>
      <c r="E862" s="7">
        <v>0</v>
      </c>
      <c r="F862" s="63">
        <f t="shared" si="28"/>
        <v>0</v>
      </c>
      <c r="G862" s="64"/>
      <c r="H862" s="7">
        <v>0</v>
      </c>
      <c r="I862" s="63">
        <f t="shared" si="29"/>
        <v>0</v>
      </c>
      <c r="J862" s="64"/>
    </row>
    <row r="863" spans="1:10" ht="14.5" x14ac:dyDescent="0.35">
      <c r="A863" s="44">
        <v>80033</v>
      </c>
      <c r="B863" s="45" t="s">
        <v>539</v>
      </c>
      <c r="C863" s="46" t="s">
        <v>98</v>
      </c>
      <c r="D863" s="47">
        <v>2.0838094109135538E-4</v>
      </c>
      <c r="E863" s="7">
        <v>0</v>
      </c>
      <c r="F863" s="63">
        <f t="shared" si="28"/>
        <v>0</v>
      </c>
      <c r="G863" s="64"/>
      <c r="H863" s="7">
        <v>0</v>
      </c>
      <c r="I863" s="63">
        <f t="shared" si="29"/>
        <v>0</v>
      </c>
      <c r="J863" s="64"/>
    </row>
    <row r="864" spans="1:10" ht="14.5" x14ac:dyDescent="0.35">
      <c r="A864" s="44">
        <v>80030</v>
      </c>
      <c r="B864" s="45" t="s">
        <v>540</v>
      </c>
      <c r="C864" s="46" t="s">
        <v>98</v>
      </c>
      <c r="D864" s="47">
        <v>1.1699443687629306E-4</v>
      </c>
      <c r="E864" s="7">
        <v>0</v>
      </c>
      <c r="F864" s="63">
        <f t="shared" si="28"/>
        <v>0</v>
      </c>
      <c r="G864" s="64"/>
      <c r="H864" s="7">
        <v>0</v>
      </c>
      <c r="I864" s="63">
        <f t="shared" si="29"/>
        <v>0</v>
      </c>
      <c r="J864" s="64"/>
    </row>
    <row r="865" spans="1:10" ht="14.5" x14ac:dyDescent="0.35">
      <c r="A865" s="44">
        <v>80030</v>
      </c>
      <c r="B865" s="45" t="s">
        <v>541</v>
      </c>
      <c r="C865" s="46" t="s">
        <v>98</v>
      </c>
      <c r="D865" s="47">
        <v>2.895548590228081E-5</v>
      </c>
      <c r="E865" s="7">
        <v>0</v>
      </c>
      <c r="F865" s="63">
        <f t="shared" si="28"/>
        <v>0</v>
      </c>
      <c r="G865" s="64"/>
      <c r="H865" s="7">
        <v>0</v>
      </c>
      <c r="I865" s="63">
        <f t="shared" si="29"/>
        <v>0</v>
      </c>
      <c r="J865" s="64"/>
    </row>
    <row r="866" spans="1:10" ht="14.5" x14ac:dyDescent="0.35">
      <c r="A866" s="44">
        <v>80020</v>
      </c>
      <c r="B866" s="45" t="s">
        <v>542</v>
      </c>
      <c r="C866" s="46" t="s">
        <v>98</v>
      </c>
      <c r="D866" s="47">
        <v>1.9922189948259401E-4</v>
      </c>
      <c r="E866" s="7">
        <v>0</v>
      </c>
      <c r="F866" s="63">
        <f t="shared" si="28"/>
        <v>0</v>
      </c>
      <c r="G866" s="64"/>
      <c r="H866" s="7">
        <v>0</v>
      </c>
      <c r="I866" s="63">
        <f t="shared" si="29"/>
        <v>0</v>
      </c>
      <c r="J866" s="64"/>
    </row>
    <row r="867" spans="1:10" ht="14.5" x14ac:dyDescent="0.35">
      <c r="A867" s="44">
        <v>80075</v>
      </c>
      <c r="B867" s="45" t="s">
        <v>543</v>
      </c>
      <c r="C867" s="46" t="s">
        <v>98</v>
      </c>
      <c r="D867" s="47">
        <v>2.9630094347304605E-4</v>
      </c>
      <c r="E867" s="7">
        <v>0</v>
      </c>
      <c r="F867" s="63">
        <f t="shared" si="28"/>
        <v>0</v>
      </c>
      <c r="G867" s="64"/>
      <c r="H867" s="7">
        <v>0</v>
      </c>
      <c r="I867" s="63">
        <f t="shared" si="29"/>
        <v>0</v>
      </c>
      <c r="J867" s="64"/>
    </row>
    <row r="868" spans="1:10" ht="14.5" x14ac:dyDescent="0.35">
      <c r="A868" s="44">
        <v>80027</v>
      </c>
      <c r="B868" s="45" t="s">
        <v>544</v>
      </c>
      <c r="C868" s="46" t="s">
        <v>98</v>
      </c>
      <c r="D868" s="47">
        <v>4.8415475606090658E-4</v>
      </c>
      <c r="E868" s="7">
        <v>0</v>
      </c>
      <c r="F868" s="63">
        <f t="shared" si="28"/>
        <v>0</v>
      </c>
      <c r="G868" s="64"/>
      <c r="H868" s="7">
        <v>0</v>
      </c>
      <c r="I868" s="63">
        <f t="shared" si="29"/>
        <v>0</v>
      </c>
      <c r="J868" s="64"/>
    </row>
    <row r="869" spans="1:10" ht="14.5" x14ac:dyDescent="0.35">
      <c r="A869" s="44">
        <v>80020</v>
      </c>
      <c r="B869" s="45" t="s">
        <v>545</v>
      </c>
      <c r="C869" s="46" t="s">
        <v>98</v>
      </c>
      <c r="D869" s="47">
        <v>2.6090524092935418E-4</v>
      </c>
      <c r="E869" s="7">
        <v>0</v>
      </c>
      <c r="F869" s="63">
        <f t="shared" si="28"/>
        <v>0</v>
      </c>
      <c r="G869" s="64"/>
      <c r="H869" s="7">
        <v>0</v>
      </c>
      <c r="I869" s="63">
        <f t="shared" si="29"/>
        <v>0</v>
      </c>
      <c r="J869" s="64"/>
    </row>
    <row r="870" spans="1:10" ht="14.5" x14ac:dyDescent="0.35">
      <c r="A870" s="44">
        <v>80014</v>
      </c>
      <c r="B870" s="45" t="s">
        <v>546</v>
      </c>
      <c r="C870" s="46" t="s">
        <v>98</v>
      </c>
      <c r="D870" s="47">
        <v>2.1016347071057444E-3</v>
      </c>
      <c r="E870" s="7">
        <v>0</v>
      </c>
      <c r="F870" s="63">
        <f t="shared" si="28"/>
        <v>0</v>
      </c>
      <c r="G870" s="64"/>
      <c r="H870" s="7">
        <v>0</v>
      </c>
      <c r="I870" s="63">
        <f t="shared" si="29"/>
        <v>0</v>
      </c>
      <c r="J870" s="64"/>
    </row>
    <row r="871" spans="1:10" ht="14.5" x14ac:dyDescent="0.35">
      <c r="A871" s="44">
        <v>80054</v>
      </c>
      <c r="B871" s="45" t="s">
        <v>547</v>
      </c>
      <c r="C871" s="46" t="s">
        <v>98</v>
      </c>
      <c r="D871" s="47">
        <v>4.7511466304446678E-4</v>
      </c>
      <c r="E871" s="7">
        <v>0</v>
      </c>
      <c r="F871" s="63">
        <f t="shared" si="28"/>
        <v>0</v>
      </c>
      <c r="G871" s="64"/>
      <c r="H871" s="7">
        <v>0</v>
      </c>
      <c r="I871" s="63">
        <f t="shared" si="29"/>
        <v>0</v>
      </c>
      <c r="J871" s="64"/>
    </row>
    <row r="872" spans="1:10" ht="14.5" x14ac:dyDescent="0.35">
      <c r="A872" s="44">
        <v>80028</v>
      </c>
      <c r="B872" s="45" t="s">
        <v>548</v>
      </c>
      <c r="C872" s="46" t="s">
        <v>98</v>
      </c>
      <c r="D872" s="47">
        <v>2.9133908790763175E-4</v>
      </c>
      <c r="E872" s="7">
        <v>0</v>
      </c>
      <c r="F872" s="63">
        <f t="shared" si="28"/>
        <v>0</v>
      </c>
      <c r="G872" s="64"/>
      <c r="H872" s="7">
        <v>0</v>
      </c>
      <c r="I872" s="63">
        <f t="shared" si="29"/>
        <v>0</v>
      </c>
      <c r="J872" s="64"/>
    </row>
    <row r="873" spans="1:10" ht="14.5" x14ac:dyDescent="0.35">
      <c r="A873" s="44">
        <v>80077</v>
      </c>
      <c r="B873" s="45" t="s">
        <v>549</v>
      </c>
      <c r="C873" s="46" t="s">
        <v>98</v>
      </c>
      <c r="D873" s="47">
        <v>3.3302207318832116E-4</v>
      </c>
      <c r="E873" s="7">
        <v>0</v>
      </c>
      <c r="F873" s="63">
        <f t="shared" si="28"/>
        <v>0</v>
      </c>
      <c r="G873" s="64"/>
      <c r="H873" s="7">
        <v>0</v>
      </c>
      <c r="I873" s="63">
        <f t="shared" si="29"/>
        <v>0</v>
      </c>
      <c r="J873" s="64"/>
    </row>
    <row r="874" spans="1:10" ht="14.5" x14ac:dyDescent="0.35">
      <c r="A874" s="44">
        <v>80076</v>
      </c>
      <c r="B874" s="45" t="s">
        <v>550</v>
      </c>
      <c r="C874" s="46" t="s">
        <v>98</v>
      </c>
      <c r="D874" s="47">
        <v>7.7503504225529798E-5</v>
      </c>
      <c r="E874" s="7">
        <v>0</v>
      </c>
      <c r="F874" s="63">
        <f t="shared" si="28"/>
        <v>0</v>
      </c>
      <c r="G874" s="64"/>
      <c r="H874" s="7">
        <v>0</v>
      </c>
      <c r="I874" s="63">
        <f t="shared" si="29"/>
        <v>0</v>
      </c>
      <c r="J874" s="64"/>
    </row>
    <row r="875" spans="1:10" ht="14.5" x14ac:dyDescent="0.35">
      <c r="A875" s="44">
        <v>80050</v>
      </c>
      <c r="B875" s="45" t="s">
        <v>551</v>
      </c>
      <c r="C875" s="46" t="s">
        <v>98</v>
      </c>
      <c r="D875" s="47">
        <v>1.0248270861306078E-4</v>
      </c>
      <c r="E875" s="7">
        <v>0</v>
      </c>
      <c r="F875" s="63">
        <f t="shared" si="28"/>
        <v>0</v>
      </c>
      <c r="G875" s="64"/>
      <c r="H875" s="7">
        <v>0</v>
      </c>
      <c r="I875" s="63">
        <f t="shared" si="29"/>
        <v>0</v>
      </c>
      <c r="J875" s="64"/>
    </row>
    <row r="876" spans="1:10" ht="14.5" x14ac:dyDescent="0.35">
      <c r="A876" s="44">
        <v>80030</v>
      </c>
      <c r="B876" s="45" t="s">
        <v>552</v>
      </c>
      <c r="C876" s="46" t="s">
        <v>98</v>
      </c>
      <c r="D876" s="47">
        <v>2.5064167667760676E-5</v>
      </c>
      <c r="E876" s="7">
        <v>0</v>
      </c>
      <c r="F876" s="63">
        <f t="shared" si="28"/>
        <v>0</v>
      </c>
      <c r="G876" s="64"/>
      <c r="H876" s="7">
        <v>0</v>
      </c>
      <c r="I876" s="63">
        <f t="shared" si="29"/>
        <v>0</v>
      </c>
      <c r="J876" s="64"/>
    </row>
    <row r="877" spans="1:10" ht="14.5" x14ac:dyDescent="0.35">
      <c r="A877" s="44">
        <v>80016</v>
      </c>
      <c r="B877" s="45" t="s">
        <v>553</v>
      </c>
      <c r="C877" s="46" t="s">
        <v>98</v>
      </c>
      <c r="D877" s="47">
        <v>9.8178468836624322E-4</v>
      </c>
      <c r="E877" s="7">
        <v>0</v>
      </c>
      <c r="F877" s="63">
        <f t="shared" si="28"/>
        <v>0</v>
      </c>
      <c r="G877" s="64"/>
      <c r="H877" s="7">
        <v>0</v>
      </c>
      <c r="I877" s="63">
        <f t="shared" si="29"/>
        <v>0</v>
      </c>
      <c r="J877" s="64"/>
    </row>
    <row r="878" spans="1:10" ht="14.5" x14ac:dyDescent="0.35">
      <c r="A878" s="44">
        <v>80030</v>
      </c>
      <c r="B878" s="45" t="s">
        <v>554</v>
      </c>
      <c r="C878" s="46" t="s">
        <v>98</v>
      </c>
      <c r="D878" s="47">
        <v>1.3295054090343018E-4</v>
      </c>
      <c r="E878" s="7">
        <v>0</v>
      </c>
      <c r="F878" s="63">
        <f t="shared" si="28"/>
        <v>0</v>
      </c>
      <c r="G878" s="64"/>
      <c r="H878" s="7">
        <v>0</v>
      </c>
      <c r="I878" s="63">
        <f t="shared" si="29"/>
        <v>0</v>
      </c>
      <c r="J878" s="64"/>
    </row>
    <row r="879" spans="1:10" ht="14.5" x14ac:dyDescent="0.35">
      <c r="A879" s="44">
        <v>80034</v>
      </c>
      <c r="B879" s="45" t="s">
        <v>555</v>
      </c>
      <c r="C879" s="46" t="s">
        <v>98</v>
      </c>
      <c r="D879" s="47">
        <v>4.9392553328732173E-4</v>
      </c>
      <c r="E879" s="7">
        <v>0</v>
      </c>
      <c r="F879" s="63">
        <f t="shared" si="28"/>
        <v>0</v>
      </c>
      <c r="G879" s="64"/>
      <c r="H879" s="7">
        <v>0</v>
      </c>
      <c r="I879" s="63">
        <f t="shared" si="29"/>
        <v>0</v>
      </c>
      <c r="J879" s="64"/>
    </row>
    <row r="880" spans="1:10" ht="14.5" x14ac:dyDescent="0.35">
      <c r="A880" s="44">
        <v>80061</v>
      </c>
      <c r="B880" s="45" t="s">
        <v>556</v>
      </c>
      <c r="C880" s="46" t="s">
        <v>98</v>
      </c>
      <c r="D880" s="47">
        <v>2.4029314914562964E-4</v>
      </c>
      <c r="E880" s="7">
        <v>0</v>
      </c>
      <c r="F880" s="63">
        <f t="shared" si="28"/>
        <v>0</v>
      </c>
      <c r="G880" s="64"/>
      <c r="H880" s="7">
        <v>0</v>
      </c>
      <c r="I880" s="63">
        <f t="shared" si="29"/>
        <v>0</v>
      </c>
      <c r="J880" s="64"/>
    </row>
    <row r="881" spans="1:10" ht="14.5" x14ac:dyDescent="0.35">
      <c r="A881" s="44">
        <v>80017</v>
      </c>
      <c r="B881" s="45" t="s">
        <v>557</v>
      </c>
      <c r="C881" s="46" t="s">
        <v>98</v>
      </c>
      <c r="D881" s="47">
        <v>6.1630664213017765E-4</v>
      </c>
      <c r="E881" s="7">
        <v>0</v>
      </c>
      <c r="F881" s="63">
        <f t="shared" si="28"/>
        <v>0</v>
      </c>
      <c r="G881" s="64"/>
      <c r="H881" s="7">
        <v>0</v>
      </c>
      <c r="I881" s="63">
        <f t="shared" si="29"/>
        <v>0</v>
      </c>
      <c r="J881" s="64"/>
    </row>
    <row r="882" spans="1:10" ht="14.5" x14ac:dyDescent="0.35">
      <c r="A882" s="44">
        <v>80062</v>
      </c>
      <c r="B882" s="45" t="s">
        <v>558</v>
      </c>
      <c r="C882" s="46" t="s">
        <v>98</v>
      </c>
      <c r="D882" s="47">
        <v>1.3203293747694945E-4</v>
      </c>
      <c r="E882" s="7">
        <v>0</v>
      </c>
      <c r="F882" s="63">
        <f t="shared" si="28"/>
        <v>0</v>
      </c>
      <c r="G882" s="64"/>
      <c r="H882" s="7">
        <v>0</v>
      </c>
      <c r="I882" s="63">
        <f t="shared" si="29"/>
        <v>0</v>
      </c>
      <c r="J882" s="64"/>
    </row>
    <row r="883" spans="1:10" ht="14.5" x14ac:dyDescent="0.35">
      <c r="A883" s="44">
        <v>80070</v>
      </c>
      <c r="B883" s="45" t="s">
        <v>559</v>
      </c>
      <c r="C883" s="46" t="s">
        <v>98</v>
      </c>
      <c r="D883" s="47">
        <v>2.012780108641527E-4</v>
      </c>
      <c r="E883" s="7">
        <v>0</v>
      </c>
      <c r="F883" s="63">
        <f t="shared" si="28"/>
        <v>0</v>
      </c>
      <c r="G883" s="64"/>
      <c r="H883" s="7">
        <v>0</v>
      </c>
      <c r="I883" s="63">
        <f t="shared" si="29"/>
        <v>0</v>
      </c>
      <c r="J883" s="64"/>
    </row>
    <row r="884" spans="1:10" ht="14.5" x14ac:dyDescent="0.35">
      <c r="A884" s="44">
        <v>80018</v>
      </c>
      <c r="B884" s="45" t="s">
        <v>560</v>
      </c>
      <c r="C884" s="46" t="s">
        <v>98</v>
      </c>
      <c r="D884" s="47">
        <v>5.8806484778182631E-4</v>
      </c>
      <c r="E884" s="7">
        <v>0</v>
      </c>
      <c r="F884" s="63">
        <f t="shared" si="28"/>
        <v>0</v>
      </c>
      <c r="G884" s="64"/>
      <c r="H884" s="7">
        <v>0</v>
      </c>
      <c r="I884" s="63">
        <f t="shared" si="29"/>
        <v>0</v>
      </c>
      <c r="J884" s="64"/>
    </row>
    <row r="885" spans="1:10" ht="14.5" x14ac:dyDescent="0.35">
      <c r="A885" s="44">
        <v>80121</v>
      </c>
      <c r="B885" s="45" t="s">
        <v>49</v>
      </c>
      <c r="C885" s="46" t="s">
        <v>98</v>
      </c>
      <c r="D885" s="47">
        <v>2.7606269012233215E-4</v>
      </c>
      <c r="E885" s="7">
        <v>0</v>
      </c>
      <c r="F885" s="63">
        <f t="shared" si="28"/>
        <v>0</v>
      </c>
      <c r="G885" s="64"/>
      <c r="H885" s="7">
        <v>0</v>
      </c>
      <c r="I885" s="63">
        <f t="shared" si="29"/>
        <v>0</v>
      </c>
      <c r="J885" s="64"/>
    </row>
    <row r="886" spans="1:10" ht="14.5" x14ac:dyDescent="0.35">
      <c r="A886" s="44">
        <v>80122</v>
      </c>
      <c r="B886" s="45" t="s">
        <v>49</v>
      </c>
      <c r="C886" s="46" t="s">
        <v>98</v>
      </c>
      <c r="D886" s="47">
        <v>3.722411233423494E-4</v>
      </c>
      <c r="E886" s="7">
        <v>0</v>
      </c>
      <c r="F886" s="63">
        <f t="shared" si="28"/>
        <v>0</v>
      </c>
      <c r="G886" s="64"/>
      <c r="H886" s="7">
        <v>0</v>
      </c>
      <c r="I886" s="63">
        <f t="shared" si="29"/>
        <v>0</v>
      </c>
      <c r="J886" s="64"/>
    </row>
    <row r="887" spans="1:10" ht="14.5" x14ac:dyDescent="0.35">
      <c r="A887" s="44">
        <v>80123</v>
      </c>
      <c r="B887" s="45" t="s">
        <v>49</v>
      </c>
      <c r="C887" s="46" t="s">
        <v>98</v>
      </c>
      <c r="D887" s="47">
        <v>2.9879886391179916E-4</v>
      </c>
      <c r="E887" s="7">
        <v>0</v>
      </c>
      <c r="F887" s="63">
        <f t="shared" si="28"/>
        <v>0</v>
      </c>
      <c r="G887" s="64"/>
      <c r="H887" s="7">
        <v>0</v>
      </c>
      <c r="I887" s="63">
        <f t="shared" si="29"/>
        <v>0</v>
      </c>
      <c r="J887" s="64"/>
    </row>
    <row r="888" spans="1:10" ht="14.5" x14ac:dyDescent="0.35">
      <c r="A888" s="44">
        <v>80124</v>
      </c>
      <c r="B888" s="45" t="s">
        <v>49</v>
      </c>
      <c r="C888" s="46" t="s">
        <v>98</v>
      </c>
      <c r="D888" s="47">
        <v>5.5586376457477098E-4</v>
      </c>
      <c r="E888" s="7">
        <v>0</v>
      </c>
      <c r="F888" s="63">
        <f t="shared" si="28"/>
        <v>0</v>
      </c>
      <c r="G888" s="64"/>
      <c r="H888" s="7">
        <v>0</v>
      </c>
      <c r="I888" s="63">
        <f t="shared" si="29"/>
        <v>0</v>
      </c>
      <c r="J888" s="64"/>
    </row>
    <row r="889" spans="1:10" ht="14.5" x14ac:dyDescent="0.35">
      <c r="A889" s="44">
        <v>80125</v>
      </c>
      <c r="B889" s="45" t="s">
        <v>49</v>
      </c>
      <c r="C889" s="46" t="s">
        <v>98</v>
      </c>
      <c r="D889" s="47">
        <v>6.0480261398707666E-4</v>
      </c>
      <c r="E889" s="7">
        <v>0</v>
      </c>
      <c r="F889" s="63">
        <f t="shared" si="28"/>
        <v>0</v>
      </c>
      <c r="G889" s="64"/>
      <c r="H889" s="7">
        <v>0</v>
      </c>
      <c r="I889" s="63">
        <f t="shared" si="29"/>
        <v>0</v>
      </c>
      <c r="J889" s="64"/>
    </row>
    <row r="890" spans="1:10" ht="14.5" x14ac:dyDescent="0.35">
      <c r="A890" s="44">
        <v>80126</v>
      </c>
      <c r="B890" s="45" t="s">
        <v>49</v>
      </c>
      <c r="C890" s="46" t="s">
        <v>98</v>
      </c>
      <c r="D890" s="47">
        <v>1.9463048381898119E-3</v>
      </c>
      <c r="E890" s="7">
        <v>0</v>
      </c>
      <c r="F890" s="63">
        <f t="shared" si="28"/>
        <v>0</v>
      </c>
      <c r="G890" s="64"/>
      <c r="H890" s="7">
        <v>0</v>
      </c>
      <c r="I890" s="63">
        <f t="shared" si="29"/>
        <v>0</v>
      </c>
      <c r="J890" s="64"/>
    </row>
    <row r="891" spans="1:10" ht="14.5" x14ac:dyDescent="0.35">
      <c r="A891" s="44">
        <v>80127</v>
      </c>
      <c r="B891" s="45" t="s">
        <v>49</v>
      </c>
      <c r="C891" s="46" t="s">
        <v>98</v>
      </c>
      <c r="D891" s="47">
        <v>4.4345734483088159E-4</v>
      </c>
      <c r="E891" s="7">
        <v>0</v>
      </c>
      <c r="F891" s="63">
        <f t="shared" si="28"/>
        <v>0</v>
      </c>
      <c r="G891" s="64"/>
      <c r="H891" s="7">
        <v>0</v>
      </c>
      <c r="I891" s="63">
        <f t="shared" si="29"/>
        <v>0</v>
      </c>
      <c r="J891" s="64"/>
    </row>
    <row r="892" spans="1:10" ht="14.5" x14ac:dyDescent="0.35">
      <c r="A892" s="44">
        <v>80128</v>
      </c>
      <c r="B892" s="45" t="s">
        <v>49</v>
      </c>
      <c r="C892" s="46" t="s">
        <v>98</v>
      </c>
      <c r="D892" s="47">
        <v>6.6872898603190082E-4</v>
      </c>
      <c r="E892" s="7">
        <v>0</v>
      </c>
      <c r="F892" s="63">
        <f t="shared" si="28"/>
        <v>0</v>
      </c>
      <c r="G892" s="64"/>
      <c r="H892" s="7">
        <v>0</v>
      </c>
      <c r="I892" s="63">
        <f t="shared" si="29"/>
        <v>0</v>
      </c>
      <c r="J892" s="64"/>
    </row>
    <row r="893" spans="1:10" ht="14.5" x14ac:dyDescent="0.35">
      <c r="A893" s="44">
        <v>80129</v>
      </c>
      <c r="B893" s="45" t="s">
        <v>49</v>
      </c>
      <c r="C893" s="46" t="s">
        <v>98</v>
      </c>
      <c r="D893" s="47">
        <v>3.5266558357742716E-4</v>
      </c>
      <c r="E893" s="7">
        <v>0</v>
      </c>
      <c r="F893" s="63">
        <f t="shared" si="28"/>
        <v>0</v>
      </c>
      <c r="G893" s="64"/>
      <c r="H893" s="7">
        <v>0</v>
      </c>
      <c r="I893" s="63">
        <f t="shared" si="29"/>
        <v>0</v>
      </c>
      <c r="J893" s="64"/>
    </row>
    <row r="894" spans="1:10" ht="14.5" x14ac:dyDescent="0.35">
      <c r="A894" s="44">
        <v>80131</v>
      </c>
      <c r="B894" s="45" t="s">
        <v>49</v>
      </c>
      <c r="C894" s="46" t="s">
        <v>98</v>
      </c>
      <c r="D894" s="47">
        <v>9.7887894418238752E-4</v>
      </c>
      <c r="E894" s="7">
        <v>0</v>
      </c>
      <c r="F894" s="63">
        <f t="shared" si="28"/>
        <v>0</v>
      </c>
      <c r="G894" s="64"/>
      <c r="H894" s="7">
        <v>0</v>
      </c>
      <c r="I894" s="63">
        <f t="shared" si="29"/>
        <v>0</v>
      </c>
      <c r="J894" s="64"/>
    </row>
    <row r="895" spans="1:10" ht="14.5" x14ac:dyDescent="0.35">
      <c r="A895" s="44">
        <v>80132</v>
      </c>
      <c r="B895" s="45" t="s">
        <v>49</v>
      </c>
      <c r="C895" s="46" t="s">
        <v>98</v>
      </c>
      <c r="D895" s="47">
        <v>4.2427263615501599E-4</v>
      </c>
      <c r="E895" s="7">
        <v>0</v>
      </c>
      <c r="F895" s="63">
        <f t="shared" si="28"/>
        <v>0</v>
      </c>
      <c r="G895" s="64"/>
      <c r="H895" s="7">
        <v>0</v>
      </c>
      <c r="I895" s="63">
        <f t="shared" si="29"/>
        <v>0</v>
      </c>
      <c r="J895" s="64"/>
    </row>
    <row r="896" spans="1:10" ht="14.5" x14ac:dyDescent="0.35">
      <c r="A896" s="44">
        <v>80133</v>
      </c>
      <c r="B896" s="45" t="s">
        <v>49</v>
      </c>
      <c r="C896" s="46" t="s">
        <v>98</v>
      </c>
      <c r="D896" s="47">
        <v>1.3033367187235552E-4</v>
      </c>
      <c r="E896" s="7">
        <v>0</v>
      </c>
      <c r="F896" s="63">
        <f t="shared" si="28"/>
        <v>0</v>
      </c>
      <c r="G896" s="64"/>
      <c r="H896" s="7">
        <v>0</v>
      </c>
      <c r="I896" s="63">
        <f t="shared" si="29"/>
        <v>0</v>
      </c>
      <c r="J896" s="64"/>
    </row>
    <row r="897" spans="1:10" ht="14.5" x14ac:dyDescent="0.35">
      <c r="A897" s="44">
        <v>80134</v>
      </c>
      <c r="B897" s="45" t="s">
        <v>49</v>
      </c>
      <c r="C897" s="46" t="s">
        <v>98</v>
      </c>
      <c r="D897" s="47">
        <v>3.3791595812955176E-4</v>
      </c>
      <c r="E897" s="7">
        <v>0</v>
      </c>
      <c r="F897" s="63">
        <f t="shared" si="28"/>
        <v>0</v>
      </c>
      <c r="G897" s="64"/>
      <c r="H897" s="7">
        <v>0</v>
      </c>
      <c r="I897" s="63">
        <f t="shared" si="29"/>
        <v>0</v>
      </c>
      <c r="J897" s="64"/>
    </row>
    <row r="898" spans="1:10" ht="14.5" x14ac:dyDescent="0.35">
      <c r="A898" s="44">
        <v>80135</v>
      </c>
      <c r="B898" s="45" t="s">
        <v>49</v>
      </c>
      <c r="C898" s="46" t="s">
        <v>98</v>
      </c>
      <c r="D898" s="47">
        <v>3.2388002423560573E-4</v>
      </c>
      <c r="E898" s="7">
        <v>0</v>
      </c>
      <c r="F898" s="63">
        <f t="shared" si="28"/>
        <v>0</v>
      </c>
      <c r="G898" s="64"/>
      <c r="H898" s="7">
        <v>0</v>
      </c>
      <c r="I898" s="63">
        <f t="shared" si="29"/>
        <v>0</v>
      </c>
      <c r="J898" s="64"/>
    </row>
    <row r="899" spans="1:10" ht="14.5" x14ac:dyDescent="0.35">
      <c r="A899" s="44">
        <v>80136</v>
      </c>
      <c r="B899" s="45" t="s">
        <v>49</v>
      </c>
      <c r="C899" s="46" t="s">
        <v>98</v>
      </c>
      <c r="D899" s="47">
        <v>5.7887182086097306E-4</v>
      </c>
      <c r="E899" s="7">
        <v>0</v>
      </c>
      <c r="F899" s="63">
        <f t="shared" si="28"/>
        <v>0</v>
      </c>
      <c r="G899" s="64"/>
      <c r="H899" s="7">
        <v>0</v>
      </c>
      <c r="I899" s="63">
        <f t="shared" si="29"/>
        <v>0</v>
      </c>
      <c r="J899" s="64"/>
    </row>
    <row r="900" spans="1:10" ht="14.5" x14ac:dyDescent="0.35">
      <c r="A900" s="44">
        <v>80137</v>
      </c>
      <c r="B900" s="45" t="s">
        <v>49</v>
      </c>
      <c r="C900" s="46" t="s">
        <v>98</v>
      </c>
      <c r="D900" s="47">
        <v>5.7161595672935691E-4</v>
      </c>
      <c r="E900" s="7">
        <v>0</v>
      </c>
      <c r="F900" s="63">
        <f t="shared" si="28"/>
        <v>0</v>
      </c>
      <c r="G900" s="64"/>
      <c r="H900" s="7">
        <v>0</v>
      </c>
      <c r="I900" s="63">
        <f t="shared" si="29"/>
        <v>0</v>
      </c>
      <c r="J900" s="64"/>
    </row>
    <row r="901" spans="1:10" ht="14.5" x14ac:dyDescent="0.35">
      <c r="A901" s="44">
        <v>80138</v>
      </c>
      <c r="B901" s="45" t="s">
        <v>49</v>
      </c>
      <c r="C901" s="46" t="s">
        <v>98</v>
      </c>
      <c r="D901" s="47">
        <v>2.3308826298215133E-4</v>
      </c>
      <c r="E901" s="7">
        <v>0</v>
      </c>
      <c r="F901" s="63">
        <f t="shared" si="28"/>
        <v>0</v>
      </c>
      <c r="G901" s="64"/>
      <c r="H901" s="7">
        <v>0</v>
      </c>
      <c r="I901" s="63">
        <f t="shared" si="29"/>
        <v>0</v>
      </c>
      <c r="J901" s="64"/>
    </row>
    <row r="902" spans="1:10" ht="14.5" x14ac:dyDescent="0.35">
      <c r="A902" s="44">
        <v>80139</v>
      </c>
      <c r="B902" s="45" t="s">
        <v>49</v>
      </c>
      <c r="C902" s="46" t="s">
        <v>98</v>
      </c>
      <c r="D902" s="47">
        <v>4.5518227750257983E-4</v>
      </c>
      <c r="E902" s="7">
        <v>0</v>
      </c>
      <c r="F902" s="63">
        <f t="shared" si="28"/>
        <v>0</v>
      </c>
      <c r="G902" s="64"/>
      <c r="H902" s="7">
        <v>0</v>
      </c>
      <c r="I902" s="63">
        <f t="shared" si="29"/>
        <v>0</v>
      </c>
      <c r="J902" s="64"/>
    </row>
    <row r="903" spans="1:10" ht="14.5" x14ac:dyDescent="0.35">
      <c r="A903" s="44">
        <v>80141</v>
      </c>
      <c r="B903" s="45" t="s">
        <v>49</v>
      </c>
      <c r="C903" s="46" t="s">
        <v>98</v>
      </c>
      <c r="D903" s="47">
        <v>4.921922823706359E-4</v>
      </c>
      <c r="E903" s="7">
        <v>0</v>
      </c>
      <c r="F903" s="63">
        <f t="shared" si="28"/>
        <v>0</v>
      </c>
      <c r="G903" s="64"/>
      <c r="H903" s="7">
        <v>0</v>
      </c>
      <c r="I903" s="63">
        <f t="shared" si="29"/>
        <v>0</v>
      </c>
      <c r="J903" s="64"/>
    </row>
    <row r="904" spans="1:10" ht="14.5" x14ac:dyDescent="0.35">
      <c r="A904" s="44">
        <v>80142</v>
      </c>
      <c r="B904" s="45" t="s">
        <v>49</v>
      </c>
      <c r="C904" s="46" t="s">
        <v>98</v>
      </c>
      <c r="D904" s="47">
        <v>3.9703340851337507E-4</v>
      </c>
      <c r="E904" s="7">
        <v>0</v>
      </c>
      <c r="F904" s="63">
        <f t="shared" si="28"/>
        <v>0</v>
      </c>
      <c r="G904" s="64"/>
      <c r="H904" s="7">
        <v>0</v>
      </c>
      <c r="I904" s="63">
        <f t="shared" si="29"/>
        <v>0</v>
      </c>
      <c r="J904" s="64"/>
    </row>
    <row r="905" spans="1:10" ht="14.5" x14ac:dyDescent="0.35">
      <c r="A905" s="44">
        <v>80143</v>
      </c>
      <c r="B905" s="45" t="s">
        <v>49</v>
      </c>
      <c r="C905" s="46" t="s">
        <v>98</v>
      </c>
      <c r="D905" s="47">
        <v>5.2699324195271992E-4</v>
      </c>
      <c r="E905" s="7">
        <v>0</v>
      </c>
      <c r="F905" s="63">
        <f t="shared" si="28"/>
        <v>0</v>
      </c>
      <c r="G905" s="64"/>
      <c r="H905" s="7">
        <v>0</v>
      </c>
      <c r="I905" s="63">
        <f t="shared" si="29"/>
        <v>0</v>
      </c>
      <c r="J905" s="64"/>
    </row>
    <row r="906" spans="1:10" ht="14.5" x14ac:dyDescent="0.35">
      <c r="A906" s="44">
        <v>80144</v>
      </c>
      <c r="B906" s="45" t="s">
        <v>49</v>
      </c>
      <c r="C906" s="46" t="s">
        <v>98</v>
      </c>
      <c r="D906" s="47">
        <v>1.6880164662915322E-3</v>
      </c>
      <c r="E906" s="7">
        <v>0</v>
      </c>
      <c r="F906" s="63">
        <f t="shared" si="28"/>
        <v>0</v>
      </c>
      <c r="G906" s="64"/>
      <c r="H906" s="7">
        <v>0</v>
      </c>
      <c r="I906" s="63">
        <f t="shared" si="29"/>
        <v>0</v>
      </c>
      <c r="J906" s="64"/>
    </row>
    <row r="907" spans="1:10" ht="14.5" x14ac:dyDescent="0.35">
      <c r="A907" s="44">
        <v>80145</v>
      </c>
      <c r="B907" s="45" t="s">
        <v>49</v>
      </c>
      <c r="C907" s="46" t="s">
        <v>98</v>
      </c>
      <c r="D907" s="47">
        <v>1.041343947807261E-3</v>
      </c>
      <c r="E907" s="7">
        <v>0</v>
      </c>
      <c r="F907" s="63">
        <f t="shared" si="28"/>
        <v>0</v>
      </c>
      <c r="G907" s="64"/>
      <c r="H907" s="7">
        <v>0</v>
      </c>
      <c r="I907" s="63">
        <f t="shared" si="29"/>
        <v>0</v>
      </c>
      <c r="J907" s="64"/>
    </row>
    <row r="908" spans="1:10" ht="14.5" x14ac:dyDescent="0.35">
      <c r="A908" s="44">
        <v>80146</v>
      </c>
      <c r="B908" s="45" t="s">
        <v>49</v>
      </c>
      <c r="C908" s="46" t="s">
        <v>98</v>
      </c>
      <c r="D908" s="47">
        <v>4.6337273771672265E-4</v>
      </c>
      <c r="E908" s="7">
        <v>0</v>
      </c>
      <c r="F908" s="63">
        <f t="shared" si="28"/>
        <v>0</v>
      </c>
      <c r="G908" s="64"/>
      <c r="H908" s="7">
        <v>0</v>
      </c>
      <c r="I908" s="63">
        <f t="shared" si="29"/>
        <v>0</v>
      </c>
      <c r="J908" s="64"/>
    </row>
    <row r="909" spans="1:10" ht="14.5" x14ac:dyDescent="0.35">
      <c r="A909" s="44">
        <v>80147</v>
      </c>
      <c r="B909" s="45" t="s">
        <v>49</v>
      </c>
      <c r="C909" s="46" t="s">
        <v>98</v>
      </c>
      <c r="D909" s="47">
        <v>1.3602281311653605E-3</v>
      </c>
      <c r="E909" s="7">
        <v>0</v>
      </c>
      <c r="F909" s="63">
        <f t="shared" ref="F909:F972" si="30">+IF(E909=1,D909/$D$8,0)</f>
        <v>0</v>
      </c>
      <c r="G909" s="64"/>
      <c r="H909" s="7">
        <v>0</v>
      </c>
      <c r="I909" s="63">
        <f t="shared" ref="I909:I972" si="31">IF(H909=1,D909/$D$8,0)</f>
        <v>0</v>
      </c>
      <c r="J909" s="64"/>
    </row>
    <row r="910" spans="1:10" ht="14.5" x14ac:dyDescent="0.35">
      <c r="A910" s="44">
        <v>80035</v>
      </c>
      <c r="B910" s="45" t="s">
        <v>561</v>
      </c>
      <c r="C910" s="46" t="s">
        <v>98</v>
      </c>
      <c r="D910" s="47">
        <v>5.7144603016889752E-4</v>
      </c>
      <c r="E910" s="7">
        <v>0</v>
      </c>
      <c r="F910" s="63">
        <f t="shared" si="30"/>
        <v>0</v>
      </c>
      <c r="G910" s="64"/>
      <c r="H910" s="7">
        <v>0</v>
      </c>
      <c r="I910" s="63">
        <f t="shared" si="31"/>
        <v>0</v>
      </c>
      <c r="J910" s="64"/>
    </row>
    <row r="911" spans="1:10" ht="14.5" x14ac:dyDescent="0.35">
      <c r="A911" s="44">
        <v>80044</v>
      </c>
      <c r="B911" s="45" t="s">
        <v>562</v>
      </c>
      <c r="C911" s="46" t="s">
        <v>98</v>
      </c>
      <c r="D911" s="47">
        <v>3.9278524450189018E-4</v>
      </c>
      <c r="E911" s="7">
        <v>0</v>
      </c>
      <c r="F911" s="63">
        <f t="shared" si="30"/>
        <v>0</v>
      </c>
      <c r="G911" s="64"/>
      <c r="H911" s="7">
        <v>0</v>
      </c>
      <c r="I911" s="63">
        <f t="shared" si="31"/>
        <v>0</v>
      </c>
      <c r="J911" s="64"/>
    </row>
    <row r="912" spans="1:10" ht="14.5" x14ac:dyDescent="0.35">
      <c r="A912" s="44">
        <v>80036</v>
      </c>
      <c r="B912" s="45" t="s">
        <v>563</v>
      </c>
      <c r="C912" s="46" t="s">
        <v>98</v>
      </c>
      <c r="D912" s="47">
        <v>2.7563787372118369E-4</v>
      </c>
      <c r="E912" s="7">
        <v>0</v>
      </c>
      <c r="F912" s="63">
        <f t="shared" si="30"/>
        <v>0</v>
      </c>
      <c r="G912" s="64"/>
      <c r="H912" s="7">
        <v>0</v>
      </c>
      <c r="I912" s="63">
        <f t="shared" si="31"/>
        <v>0</v>
      </c>
      <c r="J912" s="64"/>
    </row>
    <row r="913" spans="1:10" ht="14.5" x14ac:dyDescent="0.35">
      <c r="A913" s="44">
        <v>80063</v>
      </c>
      <c r="B913" s="45" t="s">
        <v>564</v>
      </c>
      <c r="C913" s="46" t="s">
        <v>98</v>
      </c>
      <c r="D913" s="47">
        <v>2.099442654475818E-4</v>
      </c>
      <c r="E913" s="7">
        <v>0</v>
      </c>
      <c r="F913" s="63">
        <f t="shared" si="30"/>
        <v>0</v>
      </c>
      <c r="G913" s="64"/>
      <c r="H913" s="7">
        <v>0</v>
      </c>
      <c r="I913" s="63">
        <f t="shared" si="31"/>
        <v>0</v>
      </c>
      <c r="J913" s="64"/>
    </row>
    <row r="914" spans="1:10" ht="14.5" x14ac:dyDescent="0.35">
      <c r="A914" s="44">
        <v>80050</v>
      </c>
      <c r="B914" s="45" t="s">
        <v>565</v>
      </c>
      <c r="C914" s="46" t="s">
        <v>98</v>
      </c>
      <c r="D914" s="47">
        <v>9.9576964429205127E-5</v>
      </c>
      <c r="E914" s="7">
        <v>0</v>
      </c>
      <c r="F914" s="63">
        <f t="shared" si="30"/>
        <v>0</v>
      </c>
      <c r="G914" s="64"/>
      <c r="H914" s="7">
        <v>0</v>
      </c>
      <c r="I914" s="63">
        <f t="shared" si="31"/>
        <v>0</v>
      </c>
      <c r="J914" s="64"/>
    </row>
    <row r="915" spans="1:10" ht="14.5" x14ac:dyDescent="0.35">
      <c r="A915" s="44">
        <v>80040</v>
      </c>
      <c r="B915" s="45" t="s">
        <v>566</v>
      </c>
      <c r="C915" s="46" t="s">
        <v>98</v>
      </c>
      <c r="D915" s="47">
        <v>3.7750884671659064E-4</v>
      </c>
      <c r="E915" s="7">
        <v>0</v>
      </c>
      <c r="F915" s="63">
        <f t="shared" si="30"/>
        <v>0</v>
      </c>
      <c r="G915" s="64"/>
      <c r="H915" s="7">
        <v>0</v>
      </c>
      <c r="I915" s="63">
        <f t="shared" si="31"/>
        <v>0</v>
      </c>
      <c r="J915" s="64"/>
    </row>
    <row r="916" spans="1:10" ht="14.5" x14ac:dyDescent="0.35">
      <c r="A916" s="44">
        <v>80040</v>
      </c>
      <c r="B916" s="45" t="s">
        <v>567</v>
      </c>
      <c r="C916" s="46" t="s">
        <v>98</v>
      </c>
      <c r="D916" s="47">
        <v>2.1665636458572789E-4</v>
      </c>
      <c r="E916" s="7">
        <v>0</v>
      </c>
      <c r="F916" s="63">
        <f t="shared" si="30"/>
        <v>0</v>
      </c>
      <c r="G916" s="64"/>
      <c r="H916" s="7">
        <v>0</v>
      </c>
      <c r="I916" s="63">
        <f t="shared" si="31"/>
        <v>0</v>
      </c>
      <c r="J916" s="64"/>
    </row>
    <row r="917" spans="1:10" ht="14.5" x14ac:dyDescent="0.35">
      <c r="A917" s="44">
        <v>80038</v>
      </c>
      <c r="B917" s="45" t="s">
        <v>568</v>
      </c>
      <c r="C917" s="46" t="s">
        <v>98</v>
      </c>
      <c r="D917" s="47">
        <v>6.7469340830402554E-4</v>
      </c>
      <c r="E917" s="7">
        <v>0</v>
      </c>
      <c r="F917" s="63">
        <f t="shared" si="30"/>
        <v>0</v>
      </c>
      <c r="G917" s="64"/>
      <c r="H917" s="7">
        <v>0</v>
      </c>
      <c r="I917" s="63">
        <f t="shared" si="31"/>
        <v>0</v>
      </c>
      <c r="J917" s="64"/>
    </row>
    <row r="918" spans="1:10" ht="14.5" x14ac:dyDescent="0.35">
      <c r="A918" s="44">
        <v>80045</v>
      </c>
      <c r="B918" s="45" t="s">
        <v>569</v>
      </c>
      <c r="C918" s="46" t="s">
        <v>98</v>
      </c>
      <c r="D918" s="47">
        <v>4.0629440605841207E-4</v>
      </c>
      <c r="E918" s="7">
        <v>0</v>
      </c>
      <c r="F918" s="63">
        <f t="shared" si="30"/>
        <v>0</v>
      </c>
      <c r="G918" s="64"/>
      <c r="H918" s="7">
        <v>0</v>
      </c>
      <c r="I918" s="63">
        <f t="shared" si="31"/>
        <v>0</v>
      </c>
      <c r="J918" s="64"/>
    </row>
    <row r="919" spans="1:10" ht="14.5" x14ac:dyDescent="0.35">
      <c r="A919" s="44">
        <v>80055</v>
      </c>
      <c r="B919" s="45" t="s">
        <v>570</v>
      </c>
      <c r="C919" s="46" t="s">
        <v>98</v>
      </c>
      <c r="D919" s="47">
        <v>8.8453571781533168E-4</v>
      </c>
      <c r="E919" s="7">
        <v>0</v>
      </c>
      <c r="F919" s="63">
        <f t="shared" si="30"/>
        <v>0</v>
      </c>
      <c r="G919" s="64"/>
      <c r="H919" s="7">
        <v>0</v>
      </c>
      <c r="I919" s="63">
        <f t="shared" si="31"/>
        <v>0</v>
      </c>
      <c r="J919" s="64"/>
    </row>
    <row r="920" spans="1:10" ht="14.5" x14ac:dyDescent="0.35">
      <c r="A920" s="44">
        <v>80078</v>
      </c>
      <c r="B920" s="45" t="s">
        <v>571</v>
      </c>
      <c r="C920" s="46" t="s">
        <v>98</v>
      </c>
      <c r="D920" s="47">
        <v>1.2970664286426035E-3</v>
      </c>
      <c r="E920" s="7">
        <v>0</v>
      </c>
      <c r="F920" s="63">
        <f t="shared" si="30"/>
        <v>0</v>
      </c>
      <c r="G920" s="64"/>
      <c r="H920" s="7">
        <v>0</v>
      </c>
      <c r="I920" s="63">
        <f t="shared" si="31"/>
        <v>0</v>
      </c>
      <c r="J920" s="64"/>
    </row>
    <row r="921" spans="1:10" ht="14.5" x14ac:dyDescent="0.35">
      <c r="A921" s="44">
        <v>80079</v>
      </c>
      <c r="B921" s="45" t="s">
        <v>572</v>
      </c>
      <c r="C921" s="46" t="s">
        <v>98</v>
      </c>
      <c r="D921" s="47">
        <v>1.7148988481562085E-4</v>
      </c>
      <c r="E921" s="7">
        <v>0</v>
      </c>
      <c r="F921" s="63">
        <f t="shared" si="30"/>
        <v>0</v>
      </c>
      <c r="G921" s="64"/>
      <c r="H921" s="7">
        <v>0</v>
      </c>
      <c r="I921" s="63">
        <f t="shared" si="31"/>
        <v>0</v>
      </c>
      <c r="J921" s="64"/>
    </row>
    <row r="922" spans="1:10" ht="14.5" x14ac:dyDescent="0.35">
      <c r="A922" s="44">
        <v>80019</v>
      </c>
      <c r="B922" s="45" t="s">
        <v>573</v>
      </c>
      <c r="C922" s="46" t="s">
        <v>98</v>
      </c>
      <c r="D922" s="47">
        <v>4.1633706578156224E-4</v>
      </c>
      <c r="E922" s="7">
        <v>0</v>
      </c>
      <c r="F922" s="63">
        <f t="shared" si="30"/>
        <v>0</v>
      </c>
      <c r="G922" s="64"/>
      <c r="H922" s="7">
        <v>0</v>
      </c>
      <c r="I922" s="63">
        <f t="shared" si="31"/>
        <v>0</v>
      </c>
      <c r="J922" s="64"/>
    </row>
    <row r="923" spans="1:10" ht="14.5" x14ac:dyDescent="0.35">
      <c r="A923" s="44">
        <v>80010</v>
      </c>
      <c r="B923" s="45" t="s">
        <v>574</v>
      </c>
      <c r="C923" s="46" t="s">
        <v>98</v>
      </c>
      <c r="D923" s="47">
        <v>7.0057322346199133E-4</v>
      </c>
      <c r="E923" s="7">
        <v>0</v>
      </c>
      <c r="F923" s="63">
        <f t="shared" si="30"/>
        <v>0</v>
      </c>
      <c r="G923" s="64"/>
      <c r="H923" s="7">
        <v>0</v>
      </c>
      <c r="I923" s="63">
        <f t="shared" si="31"/>
        <v>0</v>
      </c>
      <c r="J923" s="64"/>
    </row>
    <row r="924" spans="1:10" ht="14.5" x14ac:dyDescent="0.35">
      <c r="A924" s="44">
        <v>80056</v>
      </c>
      <c r="B924" s="45" t="s">
        <v>575</v>
      </c>
      <c r="C924" s="46" t="s">
        <v>98</v>
      </c>
      <c r="D924" s="47">
        <v>8.5173989164666862E-4</v>
      </c>
      <c r="E924" s="7">
        <v>0</v>
      </c>
      <c r="F924" s="63">
        <f t="shared" si="30"/>
        <v>0</v>
      </c>
      <c r="G924" s="64"/>
      <c r="H924" s="7">
        <v>0</v>
      </c>
      <c r="I924" s="63">
        <f t="shared" si="31"/>
        <v>0</v>
      </c>
      <c r="J924" s="64"/>
    </row>
    <row r="925" spans="1:10" ht="14.5" x14ac:dyDescent="0.35">
      <c r="A925" s="44">
        <v>80030</v>
      </c>
      <c r="B925" s="45" t="s">
        <v>576</v>
      </c>
      <c r="C925" s="46" t="s">
        <v>98</v>
      </c>
      <c r="D925" s="47">
        <v>1.1153979428554649E-4</v>
      </c>
      <c r="E925" s="7">
        <v>0</v>
      </c>
      <c r="F925" s="63">
        <f t="shared" si="30"/>
        <v>0</v>
      </c>
      <c r="G925" s="64"/>
      <c r="H925" s="7">
        <v>0</v>
      </c>
      <c r="I925" s="63">
        <f t="shared" si="31"/>
        <v>0</v>
      </c>
      <c r="J925" s="64"/>
    </row>
    <row r="926" spans="1:10" ht="14.5" x14ac:dyDescent="0.35">
      <c r="A926" s="44">
        <v>80040</v>
      </c>
      <c r="B926" s="45" t="s">
        <v>577</v>
      </c>
      <c r="C926" s="46" t="s">
        <v>98</v>
      </c>
      <c r="D926" s="47">
        <v>2.0396285051941111E-4</v>
      </c>
      <c r="E926" s="7">
        <v>0</v>
      </c>
      <c r="F926" s="63">
        <f t="shared" si="30"/>
        <v>0</v>
      </c>
      <c r="G926" s="64"/>
      <c r="H926" s="7">
        <v>0</v>
      </c>
      <c r="I926" s="63">
        <f t="shared" si="31"/>
        <v>0</v>
      </c>
      <c r="J926" s="64"/>
    </row>
    <row r="927" spans="1:10" ht="14.5" x14ac:dyDescent="0.35">
      <c r="A927" s="44">
        <v>80046</v>
      </c>
      <c r="B927" s="45" t="s">
        <v>578</v>
      </c>
      <c r="C927" s="46" t="s">
        <v>98</v>
      </c>
      <c r="D927" s="47">
        <v>7.2193299211173716E-4</v>
      </c>
      <c r="E927" s="7">
        <v>0</v>
      </c>
      <c r="F927" s="63">
        <f t="shared" si="30"/>
        <v>0</v>
      </c>
      <c r="G927" s="64"/>
      <c r="H927" s="7">
        <v>0</v>
      </c>
      <c r="I927" s="63">
        <f t="shared" si="31"/>
        <v>0</v>
      </c>
      <c r="J927" s="64"/>
    </row>
    <row r="928" spans="1:10" ht="14.5" x14ac:dyDescent="0.35">
      <c r="A928" s="44">
        <v>80047</v>
      </c>
      <c r="B928" s="45" t="s">
        <v>579</v>
      </c>
      <c r="C928" s="46" t="s">
        <v>98</v>
      </c>
      <c r="D928" s="47">
        <v>5.1181880010369601E-4</v>
      </c>
      <c r="E928" s="7">
        <v>0</v>
      </c>
      <c r="F928" s="63">
        <f t="shared" si="30"/>
        <v>0</v>
      </c>
      <c r="G928" s="64"/>
      <c r="H928" s="7">
        <v>0</v>
      </c>
      <c r="I928" s="63">
        <f t="shared" si="31"/>
        <v>0</v>
      </c>
      <c r="J928" s="64"/>
    </row>
    <row r="929" spans="1:10" ht="14.5" x14ac:dyDescent="0.35">
      <c r="A929" s="44">
        <v>80030</v>
      </c>
      <c r="B929" s="45" t="s">
        <v>580</v>
      </c>
      <c r="C929" s="46" t="s">
        <v>98</v>
      </c>
      <c r="D929" s="47">
        <v>5.7401192123183432E-5</v>
      </c>
      <c r="E929" s="7">
        <v>0</v>
      </c>
      <c r="F929" s="63">
        <f t="shared" si="30"/>
        <v>0</v>
      </c>
      <c r="G929" s="64"/>
      <c r="H929" s="7">
        <v>0</v>
      </c>
      <c r="I929" s="63">
        <f t="shared" si="31"/>
        <v>0</v>
      </c>
      <c r="J929" s="64"/>
    </row>
    <row r="930" spans="1:10" ht="14.5" x14ac:dyDescent="0.35">
      <c r="A930" s="44">
        <v>80040</v>
      </c>
      <c r="B930" s="45" t="s">
        <v>581</v>
      </c>
      <c r="C930" s="46" t="s">
        <v>98</v>
      </c>
      <c r="D930" s="47">
        <v>1.4722437198201932E-4</v>
      </c>
      <c r="E930" s="7">
        <v>0</v>
      </c>
      <c r="F930" s="63">
        <f t="shared" si="30"/>
        <v>0</v>
      </c>
      <c r="G930" s="64"/>
      <c r="H930" s="7">
        <v>0</v>
      </c>
      <c r="I930" s="63">
        <f t="shared" si="31"/>
        <v>0</v>
      </c>
      <c r="J930" s="64"/>
    </row>
    <row r="931" spans="1:10" ht="14.5" x14ac:dyDescent="0.35">
      <c r="A931" s="44">
        <v>80065</v>
      </c>
      <c r="B931" s="45" t="s">
        <v>582</v>
      </c>
      <c r="C931" s="46" t="s">
        <v>98</v>
      </c>
      <c r="D931" s="47">
        <v>1.4681654823691677E-4</v>
      </c>
      <c r="E931" s="7">
        <v>0</v>
      </c>
      <c r="F931" s="63">
        <f t="shared" si="30"/>
        <v>0</v>
      </c>
      <c r="G931" s="64"/>
      <c r="H931" s="7">
        <v>0</v>
      </c>
      <c r="I931" s="63">
        <f t="shared" si="31"/>
        <v>0</v>
      </c>
      <c r="J931" s="64"/>
    </row>
    <row r="932" spans="1:10" ht="14.5" x14ac:dyDescent="0.35">
      <c r="A932" s="44">
        <v>80048</v>
      </c>
      <c r="B932" s="45" t="s">
        <v>583</v>
      </c>
      <c r="C932" s="46" t="s">
        <v>98</v>
      </c>
      <c r="D932" s="47">
        <v>4.446978087222352E-4</v>
      </c>
      <c r="E932" s="7">
        <v>0</v>
      </c>
      <c r="F932" s="63">
        <f t="shared" si="30"/>
        <v>0</v>
      </c>
      <c r="G932" s="64"/>
      <c r="H932" s="7">
        <v>0</v>
      </c>
      <c r="I932" s="63">
        <f t="shared" si="31"/>
        <v>0</v>
      </c>
      <c r="J932" s="64"/>
    </row>
    <row r="933" spans="1:10" ht="14.5" x14ac:dyDescent="0.35">
      <c r="A933" s="44">
        <v>80029</v>
      </c>
      <c r="B933" s="45" t="s">
        <v>584</v>
      </c>
      <c r="C933" s="46" t="s">
        <v>98</v>
      </c>
      <c r="D933" s="47">
        <v>5.4901572418825746E-4</v>
      </c>
      <c r="E933" s="7">
        <v>0</v>
      </c>
      <c r="F933" s="63">
        <f t="shared" si="30"/>
        <v>0</v>
      </c>
      <c r="G933" s="64"/>
      <c r="H933" s="7">
        <v>0</v>
      </c>
      <c r="I933" s="63">
        <f t="shared" si="31"/>
        <v>0</v>
      </c>
      <c r="J933" s="64"/>
    </row>
    <row r="934" spans="1:10" ht="14.5" x14ac:dyDescent="0.35">
      <c r="A934" s="44">
        <v>80057</v>
      </c>
      <c r="B934" s="45" t="s">
        <v>585</v>
      </c>
      <c r="C934" s="46" t="s">
        <v>98</v>
      </c>
      <c r="D934" s="47">
        <v>3.2396498751583548E-4</v>
      </c>
      <c r="E934" s="7">
        <v>0</v>
      </c>
      <c r="F934" s="63">
        <f t="shared" si="30"/>
        <v>0</v>
      </c>
      <c r="G934" s="64"/>
      <c r="H934" s="7">
        <v>0</v>
      </c>
      <c r="I934" s="63">
        <f t="shared" si="31"/>
        <v>0</v>
      </c>
      <c r="J934" s="64"/>
    </row>
    <row r="935" spans="1:10" ht="14.5" x14ac:dyDescent="0.35">
      <c r="A935" s="44">
        <v>80030</v>
      </c>
      <c r="B935" s="45" t="s">
        <v>586</v>
      </c>
      <c r="C935" s="46" t="s">
        <v>98</v>
      </c>
      <c r="D935" s="47">
        <v>1.1103001460416831E-4</v>
      </c>
      <c r="E935" s="7">
        <v>0</v>
      </c>
      <c r="F935" s="63">
        <f t="shared" si="30"/>
        <v>0</v>
      </c>
      <c r="G935" s="64"/>
      <c r="H935" s="7">
        <v>0</v>
      </c>
      <c r="I935" s="63">
        <f t="shared" si="31"/>
        <v>0</v>
      </c>
      <c r="J935" s="64"/>
    </row>
    <row r="936" spans="1:10" ht="14.5" x14ac:dyDescent="0.35">
      <c r="A936" s="44">
        <v>80039</v>
      </c>
      <c r="B936" s="45" t="s">
        <v>587</v>
      </c>
      <c r="C936" s="46" t="s">
        <v>98</v>
      </c>
      <c r="D936" s="47">
        <v>2.6865389208630255E-4</v>
      </c>
      <c r="E936" s="7">
        <v>0</v>
      </c>
      <c r="F936" s="63">
        <f t="shared" si="30"/>
        <v>0</v>
      </c>
      <c r="G936" s="64"/>
      <c r="H936" s="7">
        <v>0</v>
      </c>
      <c r="I936" s="63">
        <f t="shared" si="31"/>
        <v>0</v>
      </c>
      <c r="J936" s="64"/>
    </row>
    <row r="937" spans="1:10" ht="14.5" x14ac:dyDescent="0.35">
      <c r="A937" s="44">
        <v>80030</v>
      </c>
      <c r="B937" s="45" t="s">
        <v>588</v>
      </c>
      <c r="C937" s="46" t="s">
        <v>98</v>
      </c>
      <c r="D937" s="47">
        <v>1.0491265842763011E-4</v>
      </c>
      <c r="E937" s="7">
        <v>0</v>
      </c>
      <c r="F937" s="63">
        <f t="shared" si="30"/>
        <v>0</v>
      </c>
      <c r="G937" s="64"/>
      <c r="H937" s="7">
        <v>0</v>
      </c>
      <c r="I937" s="63">
        <f t="shared" si="31"/>
        <v>0</v>
      </c>
      <c r="J937" s="64"/>
    </row>
    <row r="938" spans="1:10" ht="14.5" x14ac:dyDescent="0.35">
      <c r="A938" s="44">
        <v>80081</v>
      </c>
      <c r="B938" s="45" t="s">
        <v>589</v>
      </c>
      <c r="C938" s="46" t="s">
        <v>98</v>
      </c>
      <c r="D938" s="47">
        <v>5.2099483436850329E-5</v>
      </c>
      <c r="E938" s="7">
        <v>0</v>
      </c>
      <c r="F938" s="63">
        <f t="shared" si="30"/>
        <v>0</v>
      </c>
      <c r="G938" s="64"/>
      <c r="H938" s="7">
        <v>0</v>
      </c>
      <c r="I938" s="63">
        <f t="shared" si="31"/>
        <v>0</v>
      </c>
      <c r="J938" s="64"/>
    </row>
    <row r="939" spans="1:10" ht="14.5" x14ac:dyDescent="0.35">
      <c r="A939" s="44">
        <v>80049</v>
      </c>
      <c r="B939" s="45" t="s">
        <v>590</v>
      </c>
      <c r="C939" s="46" t="s">
        <v>98</v>
      </c>
      <c r="D939" s="47">
        <v>5.7260153078002134E-4</v>
      </c>
      <c r="E939" s="7">
        <v>0</v>
      </c>
      <c r="F939" s="63">
        <f t="shared" si="30"/>
        <v>0</v>
      </c>
      <c r="G939" s="64"/>
      <c r="H939" s="7">
        <v>0</v>
      </c>
      <c r="I939" s="63">
        <f t="shared" si="31"/>
        <v>0</v>
      </c>
      <c r="J939" s="64"/>
    </row>
    <row r="940" spans="1:10" ht="14.5" x14ac:dyDescent="0.35">
      <c r="A940" s="44">
        <v>80067</v>
      </c>
      <c r="B940" s="45" t="s">
        <v>591</v>
      </c>
      <c r="C940" s="46" t="s">
        <v>98</v>
      </c>
      <c r="D940" s="47">
        <v>2.6180585169978897E-4</v>
      </c>
      <c r="E940" s="7">
        <v>0</v>
      </c>
      <c r="F940" s="63">
        <f t="shared" si="30"/>
        <v>0</v>
      </c>
      <c r="G940" s="64"/>
      <c r="H940" s="7">
        <v>0</v>
      </c>
      <c r="I940" s="63">
        <f t="shared" si="31"/>
        <v>0</v>
      </c>
      <c r="J940" s="64"/>
    </row>
    <row r="941" spans="1:10" ht="14.5" x14ac:dyDescent="0.35">
      <c r="A941" s="44">
        <v>80040</v>
      </c>
      <c r="B941" s="45" t="s">
        <v>592</v>
      </c>
      <c r="C941" s="46" t="s">
        <v>98</v>
      </c>
      <c r="D941" s="47">
        <v>1.5055493256702345E-4</v>
      </c>
      <c r="E941" s="7">
        <v>0</v>
      </c>
      <c r="F941" s="63">
        <f t="shared" si="30"/>
        <v>0</v>
      </c>
      <c r="G941" s="64"/>
      <c r="H941" s="7">
        <v>0</v>
      </c>
      <c r="I941" s="63">
        <f t="shared" si="31"/>
        <v>0</v>
      </c>
      <c r="J941" s="64"/>
    </row>
    <row r="942" spans="1:10" ht="14.5" x14ac:dyDescent="0.35">
      <c r="A942" s="44">
        <v>80040</v>
      </c>
      <c r="B942" s="45" t="s">
        <v>593</v>
      </c>
      <c r="C942" s="46" t="s">
        <v>98</v>
      </c>
      <c r="D942" s="47">
        <v>2.9246060320666374E-4</v>
      </c>
      <c r="E942" s="7">
        <v>0</v>
      </c>
      <c r="F942" s="63">
        <f t="shared" si="30"/>
        <v>0</v>
      </c>
      <c r="G942" s="64"/>
      <c r="H942" s="7">
        <v>0</v>
      </c>
      <c r="I942" s="63">
        <f t="shared" si="31"/>
        <v>0</v>
      </c>
      <c r="J942" s="64"/>
    </row>
    <row r="943" spans="1:10" ht="14.5" x14ac:dyDescent="0.35">
      <c r="A943" s="44">
        <v>80058</v>
      </c>
      <c r="B943" s="45" t="s">
        <v>594</v>
      </c>
      <c r="C943" s="46" t="s">
        <v>98</v>
      </c>
      <c r="D943" s="47">
        <v>6.8230611821260641E-4</v>
      </c>
      <c r="E943" s="7">
        <v>0</v>
      </c>
      <c r="F943" s="63">
        <f t="shared" si="30"/>
        <v>0</v>
      </c>
      <c r="G943" s="64"/>
      <c r="H943" s="7">
        <v>0</v>
      </c>
      <c r="I943" s="63">
        <f t="shared" si="31"/>
        <v>0</v>
      </c>
      <c r="J943" s="64"/>
    </row>
    <row r="944" spans="1:10" ht="14.5" x14ac:dyDescent="0.35">
      <c r="A944" s="44">
        <v>80059</v>
      </c>
      <c r="B944" s="45" t="s">
        <v>595</v>
      </c>
      <c r="C944" s="46" t="s">
        <v>98</v>
      </c>
      <c r="D944" s="47">
        <v>1.3680447529464926E-3</v>
      </c>
      <c r="E944" s="7">
        <v>0</v>
      </c>
      <c r="F944" s="63">
        <f t="shared" si="30"/>
        <v>0</v>
      </c>
      <c r="G944" s="64"/>
      <c r="H944" s="7">
        <v>0</v>
      </c>
      <c r="I944" s="63">
        <f t="shared" si="31"/>
        <v>0</v>
      </c>
      <c r="J944" s="64"/>
    </row>
    <row r="945" spans="1:10" ht="14.5" x14ac:dyDescent="0.35">
      <c r="A945" s="44">
        <v>80030</v>
      </c>
      <c r="B945" s="45" t="s">
        <v>596</v>
      </c>
      <c r="C945" s="46" t="s">
        <v>98</v>
      </c>
      <c r="D945" s="47">
        <v>5.750314805945907E-5</v>
      </c>
      <c r="E945" s="7">
        <v>0</v>
      </c>
      <c r="F945" s="63">
        <f t="shared" si="30"/>
        <v>0</v>
      </c>
      <c r="G945" s="64"/>
      <c r="H945" s="7">
        <v>0</v>
      </c>
      <c r="I945" s="63">
        <f t="shared" si="31"/>
        <v>0</v>
      </c>
      <c r="J945" s="64"/>
    </row>
    <row r="946" spans="1:10" ht="14.5" x14ac:dyDescent="0.35">
      <c r="A946" s="44">
        <v>80069</v>
      </c>
      <c r="B946" s="45" t="s">
        <v>597</v>
      </c>
      <c r="C946" s="46" t="s">
        <v>98</v>
      </c>
      <c r="D946" s="47">
        <v>3.4416925555445744E-4</v>
      </c>
      <c r="E946" s="7">
        <v>0</v>
      </c>
      <c r="F946" s="63">
        <f t="shared" si="30"/>
        <v>0</v>
      </c>
      <c r="G946" s="64"/>
      <c r="H946" s="7">
        <v>0</v>
      </c>
      <c r="I946" s="63">
        <f t="shared" si="31"/>
        <v>0</v>
      </c>
      <c r="J946" s="64"/>
    </row>
    <row r="947" spans="1:10" ht="14.5" x14ac:dyDescent="0.35">
      <c r="A947" s="44">
        <v>80010</v>
      </c>
      <c r="B947" s="45" t="s">
        <v>598</v>
      </c>
      <c r="C947" s="46" t="s">
        <v>98</v>
      </c>
      <c r="D947" s="47">
        <v>5.3282172297647713E-4</v>
      </c>
      <c r="E947" s="7">
        <v>0</v>
      </c>
      <c r="F947" s="63">
        <f t="shared" si="30"/>
        <v>0</v>
      </c>
      <c r="G947" s="64"/>
      <c r="H947" s="7">
        <v>0</v>
      </c>
      <c r="I947" s="63">
        <f t="shared" si="31"/>
        <v>0</v>
      </c>
      <c r="J947" s="64"/>
    </row>
    <row r="948" spans="1:10" ht="14.5" x14ac:dyDescent="0.35">
      <c r="A948" s="44">
        <v>80030</v>
      </c>
      <c r="B948" s="45" t="s">
        <v>599</v>
      </c>
      <c r="C948" s="46" t="s">
        <v>98</v>
      </c>
      <c r="D948" s="47">
        <v>7.0519522590648686E-5</v>
      </c>
      <c r="E948" s="7">
        <v>0</v>
      </c>
      <c r="F948" s="63">
        <f t="shared" si="30"/>
        <v>0</v>
      </c>
      <c r="G948" s="64"/>
      <c r="H948" s="7">
        <v>0</v>
      </c>
      <c r="I948" s="63">
        <f t="shared" si="31"/>
        <v>0</v>
      </c>
      <c r="J948" s="64"/>
    </row>
    <row r="949" spans="1:10" ht="14.5" x14ac:dyDescent="0.35">
      <c r="A949" s="44">
        <v>80040</v>
      </c>
      <c r="B949" s="45" t="s">
        <v>600</v>
      </c>
      <c r="C949" s="46" t="s">
        <v>98</v>
      </c>
      <c r="D949" s="47">
        <v>4.3383950150887988E-4</v>
      </c>
      <c r="E949" s="7">
        <v>0</v>
      </c>
      <c r="F949" s="63">
        <f t="shared" si="30"/>
        <v>0</v>
      </c>
      <c r="G949" s="64"/>
      <c r="H949" s="7">
        <v>0</v>
      </c>
      <c r="I949" s="63">
        <f t="shared" si="31"/>
        <v>0</v>
      </c>
      <c r="J949" s="64"/>
    </row>
    <row r="950" spans="1:10" ht="14.5" x14ac:dyDescent="0.35">
      <c r="A950" s="44">
        <v>80050</v>
      </c>
      <c r="B950" s="45" t="s">
        <v>601</v>
      </c>
      <c r="C950" s="46" t="s">
        <v>98</v>
      </c>
      <c r="D950" s="47">
        <v>1.9850820792866457E-4</v>
      </c>
      <c r="E950" s="7">
        <v>0</v>
      </c>
      <c r="F950" s="63">
        <f t="shared" si="30"/>
        <v>0</v>
      </c>
      <c r="G950" s="64"/>
      <c r="H950" s="7">
        <v>0</v>
      </c>
      <c r="I950" s="63">
        <f t="shared" si="31"/>
        <v>0</v>
      </c>
      <c r="J950" s="64"/>
    </row>
    <row r="951" spans="1:10" ht="14.5" x14ac:dyDescent="0.35">
      <c r="A951" s="44">
        <v>80040</v>
      </c>
      <c r="B951" s="45" t="s">
        <v>602</v>
      </c>
      <c r="C951" s="46" t="s">
        <v>98</v>
      </c>
      <c r="D951" s="47">
        <v>1.4499833404000125E-4</v>
      </c>
      <c r="E951" s="7">
        <v>0</v>
      </c>
      <c r="F951" s="63">
        <f t="shared" si="30"/>
        <v>0</v>
      </c>
      <c r="G951" s="64"/>
      <c r="H951" s="7">
        <v>0</v>
      </c>
      <c r="I951" s="63">
        <f t="shared" si="31"/>
        <v>0</v>
      </c>
      <c r="J951" s="64"/>
    </row>
    <row r="952" spans="1:10" ht="14.5" x14ac:dyDescent="0.35">
      <c r="A952" s="44">
        <v>80040</v>
      </c>
      <c r="B952" s="45" t="s">
        <v>603</v>
      </c>
      <c r="C952" s="46" t="s">
        <v>98</v>
      </c>
      <c r="D952" s="47">
        <v>8.4810346325283755E-5</v>
      </c>
      <c r="E952" s="7">
        <v>0</v>
      </c>
      <c r="F952" s="63">
        <f t="shared" si="30"/>
        <v>0</v>
      </c>
      <c r="G952" s="64"/>
      <c r="H952" s="7">
        <v>0</v>
      </c>
      <c r="I952" s="63">
        <f t="shared" si="31"/>
        <v>0</v>
      </c>
      <c r="J952" s="64"/>
    </row>
    <row r="953" spans="1:10" ht="14.5" x14ac:dyDescent="0.35">
      <c r="A953" s="44">
        <v>83020</v>
      </c>
      <c r="B953" s="45" t="s">
        <v>604</v>
      </c>
      <c r="C953" s="46" t="s">
        <v>98</v>
      </c>
      <c r="D953" s="47">
        <v>6.7970624183757769E-5</v>
      </c>
      <c r="E953" s="7">
        <v>0</v>
      </c>
      <c r="F953" s="63">
        <f t="shared" si="30"/>
        <v>0</v>
      </c>
      <c r="G953" s="64"/>
      <c r="H953" s="7">
        <v>0</v>
      </c>
      <c r="I953" s="63">
        <f t="shared" si="31"/>
        <v>0</v>
      </c>
      <c r="J953" s="64"/>
    </row>
    <row r="954" spans="1:10" ht="14.5" x14ac:dyDescent="0.35">
      <c r="A954" s="44">
        <v>83011</v>
      </c>
      <c r="B954" s="45" t="s">
        <v>605</v>
      </c>
      <c r="C954" s="46" t="s">
        <v>98</v>
      </c>
      <c r="D954" s="47">
        <v>6.7036028101231099E-5</v>
      </c>
      <c r="E954" s="7">
        <v>0</v>
      </c>
      <c r="F954" s="63">
        <f t="shared" si="30"/>
        <v>0</v>
      </c>
      <c r="G954" s="64"/>
      <c r="H954" s="7">
        <v>0</v>
      </c>
      <c r="I954" s="63">
        <f t="shared" si="31"/>
        <v>0</v>
      </c>
      <c r="J954" s="64"/>
    </row>
    <row r="955" spans="1:10" ht="14.5" x14ac:dyDescent="0.35">
      <c r="A955" s="44">
        <v>83040</v>
      </c>
      <c r="B955" s="45" t="s">
        <v>2109</v>
      </c>
      <c r="C955" s="46" t="s">
        <v>98</v>
      </c>
      <c r="D955" s="47">
        <v>2.8513676845086383E-5</v>
      </c>
      <c r="E955" s="7">
        <v>0</v>
      </c>
      <c r="F955" s="63">
        <f t="shared" si="30"/>
        <v>0</v>
      </c>
      <c r="G955" s="64"/>
      <c r="H955" s="7">
        <v>0</v>
      </c>
      <c r="I955" s="63">
        <f t="shared" si="31"/>
        <v>0</v>
      </c>
      <c r="J955" s="64"/>
    </row>
    <row r="956" spans="1:10" ht="14.5" x14ac:dyDescent="0.35">
      <c r="A956" s="44">
        <v>83041</v>
      </c>
      <c r="B956" s="45" t="s">
        <v>2110</v>
      </c>
      <c r="C956" s="46" t="s">
        <v>98</v>
      </c>
      <c r="D956" s="47">
        <v>2.4843263139163463E-5</v>
      </c>
      <c r="E956" s="7">
        <v>0</v>
      </c>
      <c r="F956" s="63">
        <f t="shared" si="30"/>
        <v>0</v>
      </c>
      <c r="G956" s="64"/>
      <c r="H956" s="7">
        <v>0</v>
      </c>
      <c r="I956" s="63">
        <f t="shared" si="31"/>
        <v>0</v>
      </c>
      <c r="J956" s="64"/>
    </row>
    <row r="957" spans="1:10" ht="14.5" x14ac:dyDescent="0.35">
      <c r="A957" s="44">
        <v>83031</v>
      </c>
      <c r="B957" s="45" t="s">
        <v>606</v>
      </c>
      <c r="C957" s="46" t="s">
        <v>98</v>
      </c>
      <c r="D957" s="47">
        <v>3.5723660805378487E-4</v>
      </c>
      <c r="E957" s="7">
        <v>0</v>
      </c>
      <c r="F957" s="63">
        <f t="shared" si="30"/>
        <v>0</v>
      </c>
      <c r="G957" s="64"/>
      <c r="H957" s="7">
        <v>0</v>
      </c>
      <c r="I957" s="63">
        <f t="shared" si="31"/>
        <v>0</v>
      </c>
      <c r="J957" s="64"/>
    </row>
    <row r="958" spans="1:10" ht="14.5" x14ac:dyDescent="0.35">
      <c r="A958" s="44">
        <v>83042</v>
      </c>
      <c r="B958" s="45" t="s">
        <v>607</v>
      </c>
      <c r="C958" s="46" t="s">
        <v>98</v>
      </c>
      <c r="D958" s="47">
        <v>1.7616286522825419E-4</v>
      </c>
      <c r="E958" s="7">
        <v>0</v>
      </c>
      <c r="F958" s="63">
        <f t="shared" si="30"/>
        <v>0</v>
      </c>
      <c r="G958" s="64"/>
      <c r="H958" s="7">
        <v>0</v>
      </c>
      <c r="I958" s="63">
        <f t="shared" si="31"/>
        <v>0</v>
      </c>
      <c r="J958" s="64"/>
    </row>
    <row r="959" spans="1:10" ht="14.5" x14ac:dyDescent="0.35">
      <c r="A959" s="44">
        <v>83021</v>
      </c>
      <c r="B959" s="45" t="s">
        <v>608</v>
      </c>
      <c r="C959" s="46" t="s">
        <v>98</v>
      </c>
      <c r="D959" s="47">
        <v>1.2771680284128084E-4</v>
      </c>
      <c r="E959" s="7">
        <v>0</v>
      </c>
      <c r="F959" s="63">
        <f t="shared" si="30"/>
        <v>0</v>
      </c>
      <c r="G959" s="64"/>
      <c r="H959" s="7">
        <v>0</v>
      </c>
      <c r="I959" s="63">
        <f t="shared" si="31"/>
        <v>0</v>
      </c>
      <c r="J959" s="64"/>
    </row>
    <row r="960" spans="1:10" ht="14.5" x14ac:dyDescent="0.35">
      <c r="A960" s="44">
        <v>83100</v>
      </c>
      <c r="B960" s="45" t="s">
        <v>61</v>
      </c>
      <c r="C960" s="46" t="s">
        <v>98</v>
      </c>
      <c r="D960" s="47">
        <v>8.8698266028594693E-4</v>
      </c>
      <c r="E960" s="7">
        <v>0</v>
      </c>
      <c r="F960" s="63">
        <f t="shared" si="30"/>
        <v>0</v>
      </c>
      <c r="G960" s="64"/>
      <c r="H960" s="7">
        <v>0</v>
      </c>
      <c r="I960" s="63">
        <f t="shared" si="31"/>
        <v>0</v>
      </c>
      <c r="J960" s="64"/>
    </row>
    <row r="961" spans="1:10" ht="14.5" x14ac:dyDescent="0.35">
      <c r="A961" s="44">
        <v>83043</v>
      </c>
      <c r="B961" s="45" t="s">
        <v>609</v>
      </c>
      <c r="C961" s="46" t="s">
        <v>98</v>
      </c>
      <c r="D961" s="47">
        <v>5.1436769851058689E-5</v>
      </c>
      <c r="E961" s="7">
        <v>0</v>
      </c>
      <c r="F961" s="63">
        <f t="shared" si="30"/>
        <v>0</v>
      </c>
      <c r="G961" s="64"/>
      <c r="H961" s="7">
        <v>0</v>
      </c>
      <c r="I961" s="63">
        <f t="shared" si="31"/>
        <v>0</v>
      </c>
      <c r="J961" s="64"/>
    </row>
    <row r="962" spans="1:10" ht="14.5" x14ac:dyDescent="0.35">
      <c r="A962" s="44">
        <v>83022</v>
      </c>
      <c r="B962" s="45" t="s">
        <v>610</v>
      </c>
      <c r="C962" s="46" t="s">
        <v>98</v>
      </c>
      <c r="D962" s="47">
        <v>7.5498370812108939E-5</v>
      </c>
      <c r="E962" s="7">
        <v>0</v>
      </c>
      <c r="F962" s="63">
        <f t="shared" si="30"/>
        <v>0</v>
      </c>
      <c r="G962" s="64"/>
      <c r="H962" s="7">
        <v>0</v>
      </c>
      <c r="I962" s="63">
        <f t="shared" si="31"/>
        <v>0</v>
      </c>
      <c r="J962" s="64"/>
    </row>
    <row r="963" spans="1:10" ht="14.5" x14ac:dyDescent="0.35">
      <c r="A963" s="44">
        <v>83044</v>
      </c>
      <c r="B963" s="45" t="s">
        <v>2111</v>
      </c>
      <c r="C963" s="46" t="s">
        <v>98</v>
      </c>
      <c r="D963" s="47">
        <v>6.0052046466349987E-5</v>
      </c>
      <c r="E963" s="7">
        <v>0</v>
      </c>
      <c r="F963" s="63">
        <f t="shared" si="30"/>
        <v>0</v>
      </c>
      <c r="G963" s="64"/>
      <c r="H963" s="7">
        <v>0</v>
      </c>
      <c r="I963" s="63">
        <f t="shared" si="31"/>
        <v>0</v>
      </c>
      <c r="J963" s="64"/>
    </row>
    <row r="964" spans="1:10" ht="14.5" x14ac:dyDescent="0.35">
      <c r="A964" s="44">
        <v>83032</v>
      </c>
      <c r="B964" s="45" t="s">
        <v>611</v>
      </c>
      <c r="C964" s="46" t="s">
        <v>98</v>
      </c>
      <c r="D964" s="47">
        <v>3.7672718453847739E-5</v>
      </c>
      <c r="E964" s="7">
        <v>0</v>
      </c>
      <c r="F964" s="63">
        <f t="shared" si="30"/>
        <v>0</v>
      </c>
      <c r="G964" s="64"/>
      <c r="H964" s="7">
        <v>0</v>
      </c>
      <c r="I964" s="63">
        <f t="shared" si="31"/>
        <v>0</v>
      </c>
      <c r="J964" s="64"/>
    </row>
    <row r="965" spans="1:10" ht="14.5" x14ac:dyDescent="0.35">
      <c r="A965" s="44">
        <v>83040</v>
      </c>
      <c r="B965" s="45" t="s">
        <v>2112</v>
      </c>
      <c r="C965" s="46" t="s">
        <v>98</v>
      </c>
      <c r="D965" s="47">
        <v>4.6729804126333465E-6</v>
      </c>
      <c r="E965" s="7">
        <v>0</v>
      </c>
      <c r="F965" s="63">
        <f t="shared" si="30"/>
        <v>0</v>
      </c>
      <c r="G965" s="64"/>
      <c r="H965" s="7">
        <v>0</v>
      </c>
      <c r="I965" s="63">
        <f t="shared" si="31"/>
        <v>0</v>
      </c>
      <c r="J965" s="64"/>
    </row>
    <row r="966" spans="1:10" ht="14.5" x14ac:dyDescent="0.35">
      <c r="A966" s="44">
        <v>83040</v>
      </c>
      <c r="B966" s="45" t="s">
        <v>2113</v>
      </c>
      <c r="C966" s="46" t="s">
        <v>98</v>
      </c>
      <c r="D966" s="47">
        <v>3.6500225186677918E-5</v>
      </c>
      <c r="E966" s="7">
        <v>0</v>
      </c>
      <c r="F966" s="63">
        <f t="shared" si="30"/>
        <v>0</v>
      </c>
      <c r="G966" s="64"/>
      <c r="H966" s="7">
        <v>0</v>
      </c>
      <c r="I966" s="63">
        <f t="shared" si="31"/>
        <v>0</v>
      </c>
      <c r="J966" s="64"/>
    </row>
    <row r="967" spans="1:10" ht="14.5" x14ac:dyDescent="0.35">
      <c r="A967" s="44">
        <v>83045</v>
      </c>
      <c r="B967" s="45" t="s">
        <v>612</v>
      </c>
      <c r="C967" s="46" t="s">
        <v>98</v>
      </c>
      <c r="D967" s="47">
        <v>7.2099839602921058E-5</v>
      </c>
      <c r="E967" s="7">
        <v>0</v>
      </c>
      <c r="F967" s="63">
        <f t="shared" si="30"/>
        <v>0</v>
      </c>
      <c r="G967" s="64"/>
      <c r="H967" s="7">
        <v>0</v>
      </c>
      <c r="I967" s="63">
        <f t="shared" si="31"/>
        <v>0</v>
      </c>
      <c r="J967" s="64"/>
    </row>
    <row r="968" spans="1:10" ht="14.5" x14ac:dyDescent="0.35">
      <c r="A968" s="44">
        <v>83040</v>
      </c>
      <c r="B968" s="45" t="s">
        <v>2114</v>
      </c>
      <c r="C968" s="46" t="s">
        <v>98</v>
      </c>
      <c r="D968" s="47">
        <v>1.8708914306579325E-5</v>
      </c>
      <c r="E968" s="7">
        <v>0</v>
      </c>
      <c r="F968" s="63">
        <f t="shared" si="30"/>
        <v>0</v>
      </c>
      <c r="G968" s="64"/>
      <c r="H968" s="7">
        <v>0</v>
      </c>
      <c r="I968" s="63">
        <f t="shared" si="31"/>
        <v>0</v>
      </c>
      <c r="J968" s="64"/>
    </row>
    <row r="969" spans="1:10" ht="14.5" x14ac:dyDescent="0.35">
      <c r="A969" s="44">
        <v>83040</v>
      </c>
      <c r="B969" s="45" t="s">
        <v>2115</v>
      </c>
      <c r="C969" s="46" t="s">
        <v>98</v>
      </c>
      <c r="D969" s="47">
        <v>5.5141168869073489E-5</v>
      </c>
      <c r="E969" s="7">
        <v>0</v>
      </c>
      <c r="F969" s="63">
        <f t="shared" si="30"/>
        <v>0</v>
      </c>
      <c r="G969" s="64"/>
      <c r="H969" s="7">
        <v>0</v>
      </c>
      <c r="I969" s="63">
        <f t="shared" si="31"/>
        <v>0</v>
      </c>
      <c r="J969" s="64"/>
    </row>
    <row r="970" spans="1:10" ht="14.5" x14ac:dyDescent="0.35">
      <c r="A970" s="44">
        <v>83010</v>
      </c>
      <c r="B970" s="45" t="s">
        <v>2116</v>
      </c>
      <c r="C970" s="46" t="s">
        <v>98</v>
      </c>
      <c r="D970" s="47">
        <v>3.8437387975915017E-5</v>
      </c>
      <c r="E970" s="7">
        <v>0</v>
      </c>
      <c r="F970" s="63">
        <f t="shared" si="30"/>
        <v>0</v>
      </c>
      <c r="G970" s="64"/>
      <c r="H970" s="7">
        <v>0</v>
      </c>
      <c r="I970" s="63">
        <f t="shared" si="31"/>
        <v>0</v>
      </c>
      <c r="J970" s="64"/>
    </row>
    <row r="971" spans="1:10" ht="14.5" x14ac:dyDescent="0.35">
      <c r="A971" s="44">
        <v>83040</v>
      </c>
      <c r="B971" s="45" t="s">
        <v>2117</v>
      </c>
      <c r="C971" s="46" t="s">
        <v>98</v>
      </c>
      <c r="D971" s="47">
        <v>2.161465849043497E-5</v>
      </c>
      <c r="E971" s="7">
        <v>0</v>
      </c>
      <c r="F971" s="63">
        <f t="shared" si="30"/>
        <v>0</v>
      </c>
      <c r="G971" s="64"/>
      <c r="H971" s="7">
        <v>0</v>
      </c>
      <c r="I971" s="63">
        <f t="shared" si="31"/>
        <v>0</v>
      </c>
      <c r="J971" s="64"/>
    </row>
    <row r="972" spans="1:10" ht="14.5" x14ac:dyDescent="0.35">
      <c r="A972" s="44">
        <v>83034</v>
      </c>
      <c r="B972" s="45" t="s">
        <v>2118</v>
      </c>
      <c r="C972" s="46" t="s">
        <v>98</v>
      </c>
      <c r="D972" s="47">
        <v>2.6746440616308682E-5</v>
      </c>
      <c r="E972" s="7">
        <v>0</v>
      </c>
      <c r="F972" s="63">
        <f t="shared" si="30"/>
        <v>0</v>
      </c>
      <c r="G972" s="64"/>
      <c r="H972" s="7">
        <v>0</v>
      </c>
      <c r="I972" s="63">
        <f t="shared" si="31"/>
        <v>0</v>
      </c>
      <c r="J972" s="64"/>
    </row>
    <row r="973" spans="1:10" ht="14.5" x14ac:dyDescent="0.35">
      <c r="A973" s="44">
        <v>83040</v>
      </c>
      <c r="B973" s="45" t="s">
        <v>2119</v>
      </c>
      <c r="C973" s="46" t="s">
        <v>98</v>
      </c>
      <c r="D973" s="47">
        <v>1.6058059963412773E-5</v>
      </c>
      <c r="E973" s="7">
        <v>0</v>
      </c>
      <c r="F973" s="63">
        <f t="shared" ref="F973:F1036" si="32">+IF(E973=1,D973/$D$8,0)</f>
        <v>0</v>
      </c>
      <c r="G973" s="64"/>
      <c r="H973" s="7">
        <v>0</v>
      </c>
      <c r="I973" s="63">
        <f t="shared" ref="I973:I1036" si="33">IF(H973=1,D973/$D$8,0)</f>
        <v>0</v>
      </c>
      <c r="J973" s="64"/>
    </row>
    <row r="974" spans="1:10" ht="14.5" x14ac:dyDescent="0.35">
      <c r="A974" s="44">
        <v>83040</v>
      </c>
      <c r="B974" s="45" t="s">
        <v>2120</v>
      </c>
      <c r="C974" s="46" t="s">
        <v>98</v>
      </c>
      <c r="D974" s="47">
        <v>1.8046200720787687E-5</v>
      </c>
      <c r="E974" s="7">
        <v>0</v>
      </c>
      <c r="F974" s="63">
        <f t="shared" si="32"/>
        <v>0</v>
      </c>
      <c r="G974" s="64"/>
      <c r="H974" s="7">
        <v>0</v>
      </c>
      <c r="I974" s="63">
        <f t="shared" si="33"/>
        <v>0</v>
      </c>
      <c r="J974" s="64"/>
    </row>
    <row r="975" spans="1:10" ht="14.5" x14ac:dyDescent="0.35">
      <c r="A975" s="44">
        <v>83040</v>
      </c>
      <c r="B975" s="45" t="s">
        <v>2121</v>
      </c>
      <c r="C975" s="46" t="s">
        <v>98</v>
      </c>
      <c r="D975" s="47">
        <v>3.0009030577129055E-5</v>
      </c>
      <c r="E975" s="7">
        <v>0</v>
      </c>
      <c r="F975" s="63">
        <f t="shared" si="32"/>
        <v>0</v>
      </c>
      <c r="G975" s="64"/>
      <c r="H975" s="7">
        <v>0</v>
      </c>
      <c r="I975" s="63">
        <f t="shared" si="33"/>
        <v>0</v>
      </c>
      <c r="J975" s="64"/>
    </row>
    <row r="976" spans="1:10" ht="14.5" x14ac:dyDescent="0.35">
      <c r="A976" s="44">
        <v>83040</v>
      </c>
      <c r="B976" s="45" t="s">
        <v>2122</v>
      </c>
      <c r="C976" s="46" t="s">
        <v>98</v>
      </c>
      <c r="D976" s="47">
        <v>2.525108688426601E-5</v>
      </c>
      <c r="E976" s="7">
        <v>0</v>
      </c>
      <c r="F976" s="63">
        <f t="shared" si="32"/>
        <v>0</v>
      </c>
      <c r="G976" s="64"/>
      <c r="H976" s="7">
        <v>0</v>
      </c>
      <c r="I976" s="63">
        <f t="shared" si="33"/>
        <v>0</v>
      </c>
      <c r="J976" s="64"/>
    </row>
    <row r="977" spans="1:10" ht="14.5" x14ac:dyDescent="0.35">
      <c r="A977" s="44">
        <v>83012</v>
      </c>
      <c r="B977" s="45" t="s">
        <v>613</v>
      </c>
      <c r="C977" s="46" t="s">
        <v>98</v>
      </c>
      <c r="D977" s="47">
        <v>1.4749625447875437E-4</v>
      </c>
      <c r="E977" s="7">
        <v>0</v>
      </c>
      <c r="F977" s="63">
        <f t="shared" si="32"/>
        <v>0</v>
      </c>
      <c r="G977" s="64"/>
      <c r="H977" s="7">
        <v>0</v>
      </c>
      <c r="I977" s="63">
        <f t="shared" si="33"/>
        <v>0</v>
      </c>
      <c r="J977" s="64"/>
    </row>
    <row r="978" spans="1:10" ht="14.5" x14ac:dyDescent="0.35">
      <c r="A978" s="44">
        <v>83020</v>
      </c>
      <c r="B978" s="45" t="s">
        <v>614</v>
      </c>
      <c r="C978" s="46" t="s">
        <v>98</v>
      </c>
      <c r="D978" s="47">
        <v>4.3365258229237454E-5</v>
      </c>
      <c r="E978" s="7">
        <v>0</v>
      </c>
      <c r="F978" s="63">
        <f t="shared" si="32"/>
        <v>0</v>
      </c>
      <c r="G978" s="64"/>
      <c r="H978" s="7">
        <v>0</v>
      </c>
      <c r="I978" s="63">
        <f t="shared" si="33"/>
        <v>0</v>
      </c>
      <c r="J978" s="64"/>
    </row>
    <row r="979" spans="1:10" ht="14.5" x14ac:dyDescent="0.35">
      <c r="A979" s="44">
        <v>83010</v>
      </c>
      <c r="B979" s="45" t="s">
        <v>2123</v>
      </c>
      <c r="C979" s="46" t="s">
        <v>98</v>
      </c>
      <c r="D979" s="47">
        <v>8.122489589959053E-6</v>
      </c>
      <c r="E979" s="7">
        <v>0</v>
      </c>
      <c r="F979" s="63">
        <f t="shared" si="32"/>
        <v>0</v>
      </c>
      <c r="G979" s="64"/>
      <c r="H979" s="7">
        <v>0</v>
      </c>
      <c r="I979" s="63">
        <f t="shared" si="33"/>
        <v>0</v>
      </c>
      <c r="J979" s="64"/>
    </row>
    <row r="980" spans="1:10" ht="14.5" x14ac:dyDescent="0.35">
      <c r="A980" s="44">
        <v>83040</v>
      </c>
      <c r="B980" s="45" t="s">
        <v>2124</v>
      </c>
      <c r="C980" s="46" t="s">
        <v>98</v>
      </c>
      <c r="D980" s="47">
        <v>3.5497658479967495E-5</v>
      </c>
      <c r="E980" s="7">
        <v>0</v>
      </c>
      <c r="F980" s="63">
        <f t="shared" si="32"/>
        <v>0</v>
      </c>
      <c r="G980" s="64"/>
      <c r="H980" s="7">
        <v>0</v>
      </c>
      <c r="I980" s="63">
        <f t="shared" si="33"/>
        <v>0</v>
      </c>
      <c r="J980" s="64"/>
    </row>
    <row r="981" spans="1:10" ht="14.5" x14ac:dyDescent="0.35">
      <c r="A981" s="44">
        <v>83020</v>
      </c>
      <c r="B981" s="45" t="s">
        <v>615</v>
      </c>
      <c r="C981" s="46" t="s">
        <v>98</v>
      </c>
      <c r="D981" s="47">
        <v>5.0128335335521353E-5</v>
      </c>
      <c r="E981" s="7">
        <v>0</v>
      </c>
      <c r="F981" s="63">
        <f t="shared" si="32"/>
        <v>0</v>
      </c>
      <c r="G981" s="64"/>
      <c r="H981" s="7">
        <v>0</v>
      </c>
      <c r="I981" s="63">
        <f t="shared" si="33"/>
        <v>0</v>
      </c>
      <c r="J981" s="64"/>
    </row>
    <row r="982" spans="1:10" ht="14.5" x14ac:dyDescent="0.35">
      <c r="A982" s="44">
        <v>83040</v>
      </c>
      <c r="B982" s="45" t="s">
        <v>2125</v>
      </c>
      <c r="C982" s="46" t="s">
        <v>98</v>
      </c>
      <c r="D982" s="47">
        <v>2.158067317834309E-5</v>
      </c>
      <c r="E982" s="7">
        <v>0</v>
      </c>
      <c r="F982" s="63">
        <f t="shared" si="32"/>
        <v>0</v>
      </c>
      <c r="G982" s="64"/>
      <c r="H982" s="7">
        <v>0</v>
      </c>
      <c r="I982" s="63">
        <f t="shared" si="33"/>
        <v>0</v>
      </c>
      <c r="J982" s="64"/>
    </row>
    <row r="983" spans="1:10" ht="14.5" x14ac:dyDescent="0.35">
      <c r="A983" s="44">
        <v>83020</v>
      </c>
      <c r="B983" s="45" t="s">
        <v>616</v>
      </c>
      <c r="C983" s="46" t="s">
        <v>98</v>
      </c>
      <c r="D983" s="47">
        <v>3.1419421028942028E-5</v>
      </c>
      <c r="E983" s="7">
        <v>0</v>
      </c>
      <c r="F983" s="63">
        <f t="shared" si="32"/>
        <v>0</v>
      </c>
      <c r="G983" s="64"/>
      <c r="H983" s="7">
        <v>0</v>
      </c>
      <c r="I983" s="63">
        <f t="shared" si="33"/>
        <v>0</v>
      </c>
      <c r="J983" s="64"/>
    </row>
    <row r="984" spans="1:10" ht="14.5" x14ac:dyDescent="0.35">
      <c r="A984" s="44">
        <v>83040</v>
      </c>
      <c r="B984" s="45" t="s">
        <v>2126</v>
      </c>
      <c r="C984" s="46" t="s">
        <v>98</v>
      </c>
      <c r="D984" s="47">
        <v>4.2583596051124238E-5</v>
      </c>
      <c r="E984" s="7">
        <v>0</v>
      </c>
      <c r="F984" s="63">
        <f t="shared" si="32"/>
        <v>0</v>
      </c>
      <c r="G984" s="64"/>
      <c r="H984" s="7">
        <v>0</v>
      </c>
      <c r="I984" s="63">
        <f t="shared" si="33"/>
        <v>0</v>
      </c>
      <c r="J984" s="64"/>
    </row>
    <row r="985" spans="1:10" ht="14.5" x14ac:dyDescent="0.35">
      <c r="A985" s="44">
        <v>83040</v>
      </c>
      <c r="B985" s="45" t="s">
        <v>2127</v>
      </c>
      <c r="C985" s="46" t="s">
        <v>98</v>
      </c>
      <c r="D985" s="47">
        <v>4.8768922851846195E-5</v>
      </c>
      <c r="E985" s="7">
        <v>0</v>
      </c>
      <c r="F985" s="63">
        <f t="shared" si="32"/>
        <v>0</v>
      </c>
      <c r="G985" s="64"/>
      <c r="H985" s="7">
        <v>0</v>
      </c>
      <c r="I985" s="63">
        <f t="shared" si="33"/>
        <v>0</v>
      </c>
      <c r="J985" s="64"/>
    </row>
    <row r="986" spans="1:10" ht="14.5" x14ac:dyDescent="0.35">
      <c r="A986" s="44">
        <v>83020</v>
      </c>
      <c r="B986" s="45" t="s">
        <v>617</v>
      </c>
      <c r="C986" s="46" t="s">
        <v>98</v>
      </c>
      <c r="D986" s="47">
        <v>8.8004965661920374E-5</v>
      </c>
      <c r="E986" s="7">
        <v>0</v>
      </c>
      <c r="F986" s="63">
        <f t="shared" si="32"/>
        <v>0</v>
      </c>
      <c r="G986" s="64"/>
      <c r="H986" s="7">
        <v>0</v>
      </c>
      <c r="I986" s="63">
        <f t="shared" si="33"/>
        <v>0</v>
      </c>
      <c r="J986" s="64"/>
    </row>
    <row r="987" spans="1:10" ht="14.5" x14ac:dyDescent="0.35">
      <c r="A987" s="44">
        <v>83040</v>
      </c>
      <c r="B987" s="45" t="s">
        <v>2128</v>
      </c>
      <c r="C987" s="46" t="s">
        <v>98</v>
      </c>
      <c r="D987" s="47">
        <v>5.8828575231042344E-5</v>
      </c>
      <c r="E987" s="7">
        <v>0</v>
      </c>
      <c r="F987" s="63">
        <f t="shared" si="32"/>
        <v>0</v>
      </c>
      <c r="G987" s="64"/>
      <c r="H987" s="7">
        <v>0</v>
      </c>
      <c r="I987" s="63">
        <f t="shared" si="33"/>
        <v>0</v>
      </c>
      <c r="J987" s="64"/>
    </row>
    <row r="988" spans="1:10" ht="14.5" x14ac:dyDescent="0.35">
      <c r="A988" s="44">
        <v>83040</v>
      </c>
      <c r="B988" s="45" t="s">
        <v>2129</v>
      </c>
      <c r="C988" s="46" t="s">
        <v>98</v>
      </c>
      <c r="D988" s="47">
        <v>5.4954249652568152E-5</v>
      </c>
      <c r="E988" s="7">
        <v>0</v>
      </c>
      <c r="F988" s="63">
        <f t="shared" si="32"/>
        <v>0</v>
      </c>
      <c r="G988" s="64"/>
      <c r="H988" s="7">
        <v>0</v>
      </c>
      <c r="I988" s="63">
        <f t="shared" si="33"/>
        <v>0</v>
      </c>
      <c r="J988" s="64"/>
    </row>
    <row r="989" spans="1:10" ht="14.5" x14ac:dyDescent="0.35">
      <c r="A989" s="44">
        <v>83030</v>
      </c>
      <c r="B989" s="45" t="s">
        <v>2130</v>
      </c>
      <c r="C989" s="46" t="s">
        <v>98</v>
      </c>
      <c r="D989" s="47">
        <v>9.9407037868745729E-6</v>
      </c>
      <c r="E989" s="7">
        <v>0</v>
      </c>
      <c r="F989" s="63">
        <f t="shared" si="32"/>
        <v>0</v>
      </c>
      <c r="G989" s="64"/>
      <c r="H989" s="7">
        <v>0</v>
      </c>
      <c r="I989" s="63">
        <f t="shared" si="33"/>
        <v>0</v>
      </c>
      <c r="J989" s="64"/>
    </row>
    <row r="990" spans="1:10" ht="14.5" x14ac:dyDescent="0.35">
      <c r="A990" s="44">
        <v>83035</v>
      </c>
      <c r="B990" s="45" t="s">
        <v>618</v>
      </c>
      <c r="C990" s="46" t="s">
        <v>98</v>
      </c>
      <c r="D990" s="47">
        <v>1.3103037077023903E-4</v>
      </c>
      <c r="E990" s="7">
        <v>0</v>
      </c>
      <c r="F990" s="63">
        <f t="shared" si="32"/>
        <v>0</v>
      </c>
      <c r="G990" s="64"/>
      <c r="H990" s="7">
        <v>0</v>
      </c>
      <c r="I990" s="63">
        <f t="shared" si="33"/>
        <v>0</v>
      </c>
      <c r="J990" s="64"/>
    </row>
    <row r="991" spans="1:10" ht="14.5" x14ac:dyDescent="0.35">
      <c r="A991" s="44">
        <v>83010</v>
      </c>
      <c r="B991" s="45" t="s">
        <v>2131</v>
      </c>
      <c r="C991" s="46" t="s">
        <v>98</v>
      </c>
      <c r="D991" s="47">
        <v>3.0467832290369421E-5</v>
      </c>
      <c r="E991" s="7">
        <v>0</v>
      </c>
      <c r="F991" s="63">
        <f t="shared" si="32"/>
        <v>0</v>
      </c>
      <c r="G991" s="64"/>
      <c r="H991" s="7">
        <v>0</v>
      </c>
      <c r="I991" s="63">
        <f t="shared" si="33"/>
        <v>0</v>
      </c>
      <c r="J991" s="64"/>
    </row>
    <row r="992" spans="1:10" ht="14.5" x14ac:dyDescent="0.35">
      <c r="A992" s="44">
        <v>83040</v>
      </c>
      <c r="B992" s="45" t="s">
        <v>2132</v>
      </c>
      <c r="C992" s="46" t="s">
        <v>98</v>
      </c>
      <c r="D992" s="47">
        <v>2.5743873909598255E-5</v>
      </c>
      <c r="E992" s="7">
        <v>0</v>
      </c>
      <c r="F992" s="63">
        <f t="shared" si="32"/>
        <v>0</v>
      </c>
      <c r="G992" s="64"/>
      <c r="H992" s="7">
        <v>0</v>
      </c>
      <c r="I992" s="63">
        <f t="shared" si="33"/>
        <v>0</v>
      </c>
      <c r="J992" s="64"/>
    </row>
    <row r="993" spans="1:10" ht="14.5" x14ac:dyDescent="0.35">
      <c r="A993" s="44">
        <v>83046</v>
      </c>
      <c r="B993" s="45" t="s">
        <v>2133</v>
      </c>
      <c r="C993" s="46" t="s">
        <v>98</v>
      </c>
      <c r="D993" s="47">
        <v>3.4800959582083978E-5</v>
      </c>
      <c r="E993" s="7">
        <v>0</v>
      </c>
      <c r="F993" s="63">
        <f t="shared" si="32"/>
        <v>0</v>
      </c>
      <c r="G993" s="64"/>
      <c r="H993" s="7">
        <v>0</v>
      </c>
      <c r="I993" s="63">
        <f t="shared" si="33"/>
        <v>0</v>
      </c>
      <c r="J993" s="64"/>
    </row>
    <row r="994" spans="1:10" ht="14.5" x14ac:dyDescent="0.35">
      <c r="A994" s="44">
        <v>83030</v>
      </c>
      <c r="B994" s="45" t="s">
        <v>2134</v>
      </c>
      <c r="C994" s="46" t="s">
        <v>98</v>
      </c>
      <c r="D994" s="47">
        <v>2.4265512833601522E-5</v>
      </c>
      <c r="E994" s="7">
        <v>0</v>
      </c>
      <c r="F994" s="63">
        <f t="shared" si="32"/>
        <v>0</v>
      </c>
      <c r="G994" s="64"/>
      <c r="H994" s="7">
        <v>0</v>
      </c>
      <c r="I994" s="63">
        <f t="shared" si="33"/>
        <v>0</v>
      </c>
      <c r="J994" s="64"/>
    </row>
    <row r="995" spans="1:10" ht="14.5" x14ac:dyDescent="0.35">
      <c r="A995" s="44">
        <v>83023</v>
      </c>
      <c r="B995" s="45" t="s">
        <v>619</v>
      </c>
      <c r="C995" s="46" t="s">
        <v>98</v>
      </c>
      <c r="D995" s="47">
        <v>5.6755471193437737E-5</v>
      </c>
      <c r="E995" s="7">
        <v>0</v>
      </c>
      <c r="F995" s="63">
        <f t="shared" si="32"/>
        <v>0</v>
      </c>
      <c r="G995" s="64"/>
      <c r="H995" s="7">
        <v>0</v>
      </c>
      <c r="I995" s="63">
        <f t="shared" si="33"/>
        <v>0</v>
      </c>
      <c r="J995" s="64"/>
    </row>
    <row r="996" spans="1:10" ht="14.5" x14ac:dyDescent="0.35">
      <c r="A996" s="44">
        <v>83047</v>
      </c>
      <c r="B996" s="45" t="s">
        <v>620</v>
      </c>
      <c r="C996" s="46" t="s">
        <v>98</v>
      </c>
      <c r="D996" s="47">
        <v>1.0083442097660464E-4</v>
      </c>
      <c r="E996" s="7">
        <v>0</v>
      </c>
      <c r="F996" s="63">
        <f t="shared" si="32"/>
        <v>0</v>
      </c>
      <c r="G996" s="64"/>
      <c r="H996" s="7">
        <v>0</v>
      </c>
      <c r="I996" s="63">
        <f t="shared" si="33"/>
        <v>0</v>
      </c>
      <c r="J996" s="64"/>
    </row>
    <row r="997" spans="1:10" ht="14.5" x14ac:dyDescent="0.35">
      <c r="A997" s="44">
        <v>83040</v>
      </c>
      <c r="B997" s="45" t="s">
        <v>2135</v>
      </c>
      <c r="C997" s="46" t="s">
        <v>98</v>
      </c>
      <c r="D997" s="47">
        <v>1.8386053841706477E-5</v>
      </c>
      <c r="E997" s="7">
        <v>0</v>
      </c>
      <c r="F997" s="63">
        <f t="shared" si="32"/>
        <v>0</v>
      </c>
      <c r="G997" s="64"/>
      <c r="H997" s="7">
        <v>0</v>
      </c>
      <c r="I997" s="63">
        <f t="shared" si="33"/>
        <v>0</v>
      </c>
      <c r="J997" s="64"/>
    </row>
    <row r="998" spans="1:10" ht="14.5" x14ac:dyDescent="0.35">
      <c r="A998" s="44">
        <v>83030</v>
      </c>
      <c r="B998" s="45" t="s">
        <v>2136</v>
      </c>
      <c r="C998" s="46" t="s">
        <v>98</v>
      </c>
      <c r="D998" s="47">
        <v>5.1300828602691174E-5</v>
      </c>
      <c r="E998" s="7">
        <v>0</v>
      </c>
      <c r="F998" s="63">
        <f t="shared" si="32"/>
        <v>0</v>
      </c>
      <c r="G998" s="64"/>
      <c r="H998" s="7">
        <v>0</v>
      </c>
      <c r="I998" s="63">
        <f t="shared" si="33"/>
        <v>0</v>
      </c>
      <c r="J998" s="64"/>
    </row>
    <row r="999" spans="1:10" ht="14.5" x14ac:dyDescent="0.35">
      <c r="A999" s="44">
        <v>83020</v>
      </c>
      <c r="B999" s="45" t="s">
        <v>621</v>
      </c>
      <c r="C999" s="46" t="s">
        <v>98</v>
      </c>
      <c r="D999" s="47">
        <v>2.7850963259294746E-5</v>
      </c>
      <c r="E999" s="7">
        <v>0</v>
      </c>
      <c r="F999" s="63">
        <f t="shared" si="32"/>
        <v>0</v>
      </c>
      <c r="G999" s="64"/>
      <c r="H999" s="7">
        <v>0</v>
      </c>
      <c r="I999" s="63">
        <f t="shared" si="33"/>
        <v>0</v>
      </c>
      <c r="J999" s="64"/>
    </row>
    <row r="1000" spans="1:10" ht="14.5" x14ac:dyDescent="0.35">
      <c r="A1000" s="44">
        <v>83030</v>
      </c>
      <c r="B1000" s="45" t="s">
        <v>2137</v>
      </c>
      <c r="C1000" s="46" t="s">
        <v>98</v>
      </c>
      <c r="D1000" s="47">
        <v>3.039986166618566E-5</v>
      </c>
      <c r="E1000" s="7">
        <v>0</v>
      </c>
      <c r="F1000" s="63">
        <f t="shared" si="32"/>
        <v>0</v>
      </c>
      <c r="G1000" s="64"/>
      <c r="H1000" s="7">
        <v>0</v>
      </c>
      <c r="I1000" s="63">
        <f t="shared" si="33"/>
        <v>0</v>
      </c>
      <c r="J1000" s="64"/>
    </row>
    <row r="1001" spans="1:10" ht="14.5" x14ac:dyDescent="0.35">
      <c r="A1001" s="44">
        <v>83013</v>
      </c>
      <c r="B1001" s="45" t="s">
        <v>622</v>
      </c>
      <c r="C1001" s="46" t="s">
        <v>98</v>
      </c>
      <c r="D1001" s="47">
        <v>1.9527960327993607E-4</v>
      </c>
      <c r="E1001" s="7">
        <v>0</v>
      </c>
      <c r="F1001" s="63">
        <f t="shared" si="32"/>
        <v>0</v>
      </c>
      <c r="G1001" s="64"/>
      <c r="H1001" s="7">
        <v>0</v>
      </c>
      <c r="I1001" s="63">
        <f t="shared" si="33"/>
        <v>0</v>
      </c>
      <c r="J1001" s="64"/>
    </row>
    <row r="1002" spans="1:10" ht="14.5" x14ac:dyDescent="0.35">
      <c r="A1002" s="44">
        <v>83036</v>
      </c>
      <c r="B1002" s="45" t="s">
        <v>623</v>
      </c>
      <c r="C1002" s="46" t="s">
        <v>98</v>
      </c>
      <c r="D1002" s="47">
        <v>1.128312361450379E-4</v>
      </c>
      <c r="E1002" s="7">
        <v>0</v>
      </c>
      <c r="F1002" s="63">
        <f t="shared" si="32"/>
        <v>0</v>
      </c>
      <c r="G1002" s="64"/>
      <c r="H1002" s="7">
        <v>0</v>
      </c>
      <c r="I1002" s="63">
        <f t="shared" si="33"/>
        <v>0</v>
      </c>
      <c r="J1002" s="64"/>
    </row>
    <row r="1003" spans="1:10" ht="14.5" x14ac:dyDescent="0.35">
      <c r="A1003" s="44">
        <v>83030</v>
      </c>
      <c r="B1003" s="45" t="s">
        <v>2138</v>
      </c>
      <c r="C1003" s="46" t="s">
        <v>98</v>
      </c>
      <c r="D1003" s="47">
        <v>5.8964516479409865E-6</v>
      </c>
      <c r="E1003" s="7">
        <v>0</v>
      </c>
      <c r="F1003" s="63">
        <f t="shared" si="32"/>
        <v>0</v>
      </c>
      <c r="G1003" s="64"/>
      <c r="H1003" s="7">
        <v>0</v>
      </c>
      <c r="I1003" s="63">
        <f t="shared" si="33"/>
        <v>0</v>
      </c>
      <c r="J1003" s="64"/>
    </row>
    <row r="1004" spans="1:10" ht="14.5" x14ac:dyDescent="0.35">
      <c r="A1004" s="44">
        <v>83037</v>
      </c>
      <c r="B1004" s="45" t="s">
        <v>2139</v>
      </c>
      <c r="C1004" s="46" t="s">
        <v>98</v>
      </c>
      <c r="D1004" s="47">
        <v>5.6483588696702701E-5</v>
      </c>
      <c r="E1004" s="7">
        <v>0</v>
      </c>
      <c r="F1004" s="63">
        <f t="shared" si="32"/>
        <v>0</v>
      </c>
      <c r="G1004" s="64"/>
      <c r="H1004" s="7">
        <v>0</v>
      </c>
      <c r="I1004" s="63">
        <f t="shared" si="33"/>
        <v>0</v>
      </c>
      <c r="J1004" s="64"/>
    </row>
    <row r="1005" spans="1:10" ht="14.5" x14ac:dyDescent="0.35">
      <c r="A1005" s="44">
        <v>83030</v>
      </c>
      <c r="B1005" s="45" t="s">
        <v>2140</v>
      </c>
      <c r="C1005" s="46" t="s">
        <v>98</v>
      </c>
      <c r="D1005" s="47">
        <v>5.2541292494044756E-5</v>
      </c>
      <c r="E1005" s="7">
        <v>0</v>
      </c>
      <c r="F1005" s="63">
        <f t="shared" si="32"/>
        <v>0</v>
      </c>
      <c r="G1005" s="64"/>
      <c r="H1005" s="7">
        <v>0</v>
      </c>
      <c r="I1005" s="63">
        <f t="shared" si="33"/>
        <v>0</v>
      </c>
      <c r="J1005" s="64"/>
    </row>
    <row r="1006" spans="1:10" ht="14.5" x14ac:dyDescent="0.35">
      <c r="A1006" s="44">
        <v>83024</v>
      </c>
      <c r="B1006" s="45" t="s">
        <v>624</v>
      </c>
      <c r="C1006" s="46" t="s">
        <v>98</v>
      </c>
      <c r="D1006" s="47">
        <v>1.9081053473985398E-4</v>
      </c>
      <c r="E1006" s="7">
        <v>0</v>
      </c>
      <c r="F1006" s="63">
        <f t="shared" si="32"/>
        <v>0</v>
      </c>
      <c r="G1006" s="64"/>
      <c r="H1006" s="7">
        <v>0</v>
      </c>
      <c r="I1006" s="63">
        <f t="shared" si="33"/>
        <v>0</v>
      </c>
      <c r="J1006" s="64"/>
    </row>
    <row r="1007" spans="1:10" ht="14.5" x14ac:dyDescent="0.35">
      <c r="A1007" s="44">
        <v>83030</v>
      </c>
      <c r="B1007" s="45" t="s">
        <v>2141</v>
      </c>
      <c r="C1007" s="46" t="s">
        <v>98</v>
      </c>
      <c r="D1007" s="47">
        <v>3.5820518944840346E-5</v>
      </c>
      <c r="E1007" s="7">
        <v>0</v>
      </c>
      <c r="F1007" s="63">
        <f t="shared" si="32"/>
        <v>0</v>
      </c>
      <c r="G1007" s="64"/>
      <c r="H1007" s="7">
        <v>0</v>
      </c>
      <c r="I1007" s="63">
        <f t="shared" si="33"/>
        <v>0</v>
      </c>
      <c r="J1007" s="64"/>
    </row>
    <row r="1008" spans="1:10" ht="14.5" x14ac:dyDescent="0.35">
      <c r="A1008" s="44">
        <v>83030</v>
      </c>
      <c r="B1008" s="45" t="s">
        <v>2142</v>
      </c>
      <c r="C1008" s="46" t="s">
        <v>98</v>
      </c>
      <c r="D1008" s="47">
        <v>2.0255246006759816E-5</v>
      </c>
      <c r="E1008" s="7">
        <v>0</v>
      </c>
      <c r="F1008" s="63">
        <f t="shared" si="32"/>
        <v>0</v>
      </c>
      <c r="G1008" s="64"/>
      <c r="H1008" s="7">
        <v>0</v>
      </c>
      <c r="I1008" s="63">
        <f t="shared" si="33"/>
        <v>0</v>
      </c>
      <c r="J1008" s="64"/>
    </row>
    <row r="1009" spans="1:10" ht="14.5" x14ac:dyDescent="0.35">
      <c r="A1009" s="44">
        <v>83048</v>
      </c>
      <c r="B1009" s="45" t="s">
        <v>625</v>
      </c>
      <c r="C1009" s="46" t="s">
        <v>98</v>
      </c>
      <c r="D1009" s="47">
        <v>1.2389345523094447E-4</v>
      </c>
      <c r="E1009" s="7">
        <v>0</v>
      </c>
      <c r="F1009" s="63">
        <f t="shared" si="32"/>
        <v>0</v>
      </c>
      <c r="G1009" s="64"/>
      <c r="H1009" s="7">
        <v>0</v>
      </c>
      <c r="I1009" s="63">
        <f t="shared" si="33"/>
        <v>0</v>
      </c>
      <c r="J1009" s="64"/>
    </row>
    <row r="1010" spans="1:10" ht="14.5" x14ac:dyDescent="0.35">
      <c r="A1010" s="44">
        <v>83040</v>
      </c>
      <c r="B1010" s="45" t="s">
        <v>2143</v>
      </c>
      <c r="C1010" s="46" t="s">
        <v>98</v>
      </c>
      <c r="D1010" s="47">
        <v>4.4350832279901946E-5</v>
      </c>
      <c r="E1010" s="7">
        <v>0</v>
      </c>
      <c r="F1010" s="63">
        <f t="shared" si="32"/>
        <v>0</v>
      </c>
      <c r="G1010" s="64"/>
      <c r="H1010" s="7">
        <v>0</v>
      </c>
      <c r="I1010" s="63">
        <f t="shared" si="33"/>
        <v>0</v>
      </c>
      <c r="J1010" s="64"/>
    </row>
    <row r="1011" spans="1:10" ht="14.5" x14ac:dyDescent="0.35">
      <c r="A1011" s="44">
        <v>83038</v>
      </c>
      <c r="B1011" s="45" t="s">
        <v>626</v>
      </c>
      <c r="C1011" s="46" t="s">
        <v>98</v>
      </c>
      <c r="D1011" s="47">
        <v>8.6152766152912974E-5</v>
      </c>
      <c r="E1011" s="7">
        <v>0</v>
      </c>
      <c r="F1011" s="63">
        <f t="shared" si="32"/>
        <v>0</v>
      </c>
      <c r="G1011" s="64"/>
      <c r="H1011" s="7">
        <v>0</v>
      </c>
      <c r="I1011" s="63">
        <f t="shared" si="33"/>
        <v>0</v>
      </c>
      <c r="J1011" s="64"/>
    </row>
    <row r="1012" spans="1:10" ht="14.5" x14ac:dyDescent="0.35">
      <c r="A1012" s="44">
        <v>83049</v>
      </c>
      <c r="B1012" s="45" t="s">
        <v>2144</v>
      </c>
      <c r="C1012" s="46" t="s">
        <v>98</v>
      </c>
      <c r="D1012" s="47">
        <v>1.1809895951927911E-5</v>
      </c>
      <c r="E1012" s="7">
        <v>0</v>
      </c>
      <c r="F1012" s="63">
        <f t="shared" si="32"/>
        <v>0</v>
      </c>
      <c r="G1012" s="64"/>
      <c r="H1012" s="7">
        <v>0</v>
      </c>
      <c r="I1012" s="63">
        <f t="shared" si="33"/>
        <v>0</v>
      </c>
      <c r="J1012" s="64"/>
    </row>
    <row r="1013" spans="1:10" ht="14.5" x14ac:dyDescent="0.35">
      <c r="A1013" s="44">
        <v>83040</v>
      </c>
      <c r="B1013" s="45" t="s">
        <v>2145</v>
      </c>
      <c r="C1013" s="46" t="s">
        <v>98</v>
      </c>
      <c r="D1013" s="47">
        <v>1.9099745395635933E-5</v>
      </c>
      <c r="E1013" s="7">
        <v>0</v>
      </c>
      <c r="F1013" s="63">
        <f t="shared" si="32"/>
        <v>0</v>
      </c>
      <c r="G1013" s="64"/>
      <c r="H1013" s="7">
        <v>0</v>
      </c>
      <c r="I1013" s="63">
        <f t="shared" si="33"/>
        <v>0</v>
      </c>
      <c r="J1013" s="64"/>
    </row>
    <row r="1014" spans="1:10" ht="14.5" x14ac:dyDescent="0.35">
      <c r="A1014" s="44">
        <v>83020</v>
      </c>
      <c r="B1014" s="45" t="s">
        <v>627</v>
      </c>
      <c r="C1014" s="46" t="s">
        <v>98</v>
      </c>
      <c r="D1014" s="47">
        <v>2.6610499367941164E-5</v>
      </c>
      <c r="E1014" s="7">
        <v>0</v>
      </c>
      <c r="F1014" s="63">
        <f t="shared" si="32"/>
        <v>0</v>
      </c>
      <c r="G1014" s="64"/>
      <c r="H1014" s="7">
        <v>0</v>
      </c>
      <c r="I1014" s="63">
        <f t="shared" si="33"/>
        <v>0</v>
      </c>
      <c r="J1014" s="64"/>
    </row>
    <row r="1015" spans="1:10" ht="14.5" x14ac:dyDescent="0.35">
      <c r="A1015" s="44">
        <v>83027</v>
      </c>
      <c r="B1015" s="45" t="s">
        <v>628</v>
      </c>
      <c r="C1015" s="46" t="s">
        <v>98</v>
      </c>
      <c r="D1015" s="47">
        <v>8.7036384267301814E-5</v>
      </c>
      <c r="E1015" s="7">
        <v>0</v>
      </c>
      <c r="F1015" s="63">
        <f t="shared" si="32"/>
        <v>0</v>
      </c>
      <c r="G1015" s="64"/>
      <c r="H1015" s="7">
        <v>0</v>
      </c>
      <c r="I1015" s="63">
        <f t="shared" si="33"/>
        <v>0</v>
      </c>
      <c r="J1015" s="64"/>
    </row>
    <row r="1016" spans="1:10" ht="14.5" x14ac:dyDescent="0.35">
      <c r="A1016" s="44">
        <v>83051</v>
      </c>
      <c r="B1016" s="45" t="s">
        <v>2146</v>
      </c>
      <c r="C1016" s="46" t="s">
        <v>98</v>
      </c>
      <c r="D1016" s="47">
        <v>6.625436592311789E-5</v>
      </c>
      <c r="E1016" s="7">
        <v>0</v>
      </c>
      <c r="F1016" s="63">
        <f t="shared" si="32"/>
        <v>0</v>
      </c>
      <c r="G1016" s="64"/>
      <c r="H1016" s="7">
        <v>0</v>
      </c>
      <c r="I1016" s="63">
        <f t="shared" si="33"/>
        <v>0</v>
      </c>
      <c r="J1016" s="64"/>
    </row>
    <row r="1017" spans="1:10" ht="14.5" x14ac:dyDescent="0.35">
      <c r="A1017" s="44">
        <v>83014</v>
      </c>
      <c r="B1017" s="45" t="s">
        <v>2147</v>
      </c>
      <c r="C1017" s="46" t="s">
        <v>98</v>
      </c>
      <c r="D1017" s="47">
        <v>3.4393135836981428E-5</v>
      </c>
      <c r="E1017" s="7">
        <v>0</v>
      </c>
      <c r="F1017" s="63">
        <f t="shared" si="32"/>
        <v>0</v>
      </c>
      <c r="G1017" s="64"/>
      <c r="H1017" s="7">
        <v>0</v>
      </c>
      <c r="I1017" s="63">
        <f t="shared" si="33"/>
        <v>0</v>
      </c>
      <c r="J1017" s="64"/>
    </row>
    <row r="1018" spans="1:10" ht="14.5" x14ac:dyDescent="0.35">
      <c r="A1018" s="44">
        <v>83020</v>
      </c>
      <c r="B1018" s="45" t="s">
        <v>629</v>
      </c>
      <c r="C1018" s="46" t="s">
        <v>98</v>
      </c>
      <c r="D1018" s="47">
        <v>2.9057441838556444E-5</v>
      </c>
      <c r="E1018" s="7">
        <v>0</v>
      </c>
      <c r="F1018" s="63">
        <f t="shared" si="32"/>
        <v>0</v>
      </c>
      <c r="G1018" s="64"/>
      <c r="H1018" s="7">
        <v>0</v>
      </c>
      <c r="I1018" s="63">
        <f t="shared" si="33"/>
        <v>0</v>
      </c>
      <c r="J1018" s="64"/>
    </row>
    <row r="1019" spans="1:10" ht="14.5" x14ac:dyDescent="0.35">
      <c r="A1019" s="44">
        <v>83050</v>
      </c>
      <c r="B1019" s="45" t="s">
        <v>2148</v>
      </c>
      <c r="C1019" s="46" t="s">
        <v>98</v>
      </c>
      <c r="D1019" s="47">
        <v>1.0824321901263425E-5</v>
      </c>
      <c r="E1019" s="7">
        <v>0</v>
      </c>
      <c r="F1019" s="63">
        <f t="shared" si="32"/>
        <v>0</v>
      </c>
      <c r="G1019" s="64"/>
      <c r="H1019" s="7">
        <v>0</v>
      </c>
      <c r="I1019" s="63">
        <f t="shared" si="33"/>
        <v>0</v>
      </c>
      <c r="J1019" s="64"/>
    </row>
    <row r="1020" spans="1:10" ht="14.5" x14ac:dyDescent="0.35">
      <c r="A1020" s="44">
        <v>83052</v>
      </c>
      <c r="B1020" s="45" t="s">
        <v>2149</v>
      </c>
      <c r="C1020" s="46" t="s">
        <v>98</v>
      </c>
      <c r="D1020" s="47">
        <v>3.6415261906448226E-5</v>
      </c>
      <c r="E1020" s="7">
        <v>0</v>
      </c>
      <c r="F1020" s="63">
        <f t="shared" si="32"/>
        <v>0</v>
      </c>
      <c r="G1020" s="64"/>
      <c r="H1020" s="7">
        <v>0</v>
      </c>
      <c r="I1020" s="63">
        <f t="shared" si="33"/>
        <v>0</v>
      </c>
      <c r="J1020" s="64"/>
    </row>
    <row r="1021" spans="1:10" ht="14.5" x14ac:dyDescent="0.35">
      <c r="A1021" s="44">
        <v>83010</v>
      </c>
      <c r="B1021" s="45" t="s">
        <v>2150</v>
      </c>
      <c r="C1021" s="46" t="s">
        <v>98</v>
      </c>
      <c r="D1021" s="47">
        <v>5.1317821258737111E-6</v>
      </c>
      <c r="E1021" s="7">
        <v>0</v>
      </c>
      <c r="F1021" s="63">
        <f t="shared" si="32"/>
        <v>0</v>
      </c>
      <c r="G1021" s="64"/>
      <c r="H1021" s="7">
        <v>0</v>
      </c>
      <c r="I1021" s="63">
        <f t="shared" si="33"/>
        <v>0</v>
      </c>
      <c r="J1021" s="64"/>
    </row>
    <row r="1022" spans="1:10" ht="14.5" x14ac:dyDescent="0.35">
      <c r="A1022" s="44">
        <v>83030</v>
      </c>
      <c r="B1022" s="45" t="s">
        <v>2151</v>
      </c>
      <c r="C1022" s="46" t="s">
        <v>98</v>
      </c>
      <c r="D1022" s="47">
        <v>3.2557928984019973E-5</v>
      </c>
      <c r="E1022" s="7">
        <v>0</v>
      </c>
      <c r="F1022" s="63">
        <f t="shared" si="32"/>
        <v>0</v>
      </c>
      <c r="G1022" s="64"/>
      <c r="H1022" s="7">
        <v>0</v>
      </c>
      <c r="I1022" s="63">
        <f t="shared" si="33"/>
        <v>0</v>
      </c>
      <c r="J1022" s="64"/>
    </row>
    <row r="1023" spans="1:10" ht="14.5" x14ac:dyDescent="0.35">
      <c r="A1023" s="44">
        <v>83015</v>
      </c>
      <c r="B1023" s="45" t="s">
        <v>2152</v>
      </c>
      <c r="C1023" s="46" t="s">
        <v>98</v>
      </c>
      <c r="D1023" s="47">
        <v>2.462235861056625E-5</v>
      </c>
      <c r="E1023" s="7">
        <v>0</v>
      </c>
      <c r="F1023" s="63">
        <f t="shared" si="32"/>
        <v>0</v>
      </c>
      <c r="G1023" s="64"/>
      <c r="H1023" s="7">
        <v>0</v>
      </c>
      <c r="I1023" s="63">
        <f t="shared" si="33"/>
        <v>0</v>
      </c>
      <c r="J1023" s="64"/>
    </row>
    <row r="1024" spans="1:10" ht="14.5" x14ac:dyDescent="0.35">
      <c r="A1024" s="44">
        <v>83030</v>
      </c>
      <c r="B1024" s="45" t="s">
        <v>2153</v>
      </c>
      <c r="C1024" s="46" t="s">
        <v>98</v>
      </c>
      <c r="D1024" s="47">
        <v>4.5812200699852734E-5</v>
      </c>
      <c r="E1024" s="7">
        <v>0</v>
      </c>
      <c r="F1024" s="63">
        <f t="shared" si="32"/>
        <v>0</v>
      </c>
      <c r="G1024" s="64"/>
      <c r="H1024" s="7">
        <v>0</v>
      </c>
      <c r="I1024" s="63">
        <f t="shared" si="33"/>
        <v>0</v>
      </c>
      <c r="J1024" s="64"/>
    </row>
    <row r="1025" spans="1:10" ht="14.5" x14ac:dyDescent="0.35">
      <c r="A1025" s="44">
        <v>83039</v>
      </c>
      <c r="B1025" s="45" t="s">
        <v>630</v>
      </c>
      <c r="C1025" s="46" t="s">
        <v>98</v>
      </c>
      <c r="D1025" s="47">
        <v>6.1037620517014472E-5</v>
      </c>
      <c r="E1025" s="7">
        <v>0</v>
      </c>
      <c r="F1025" s="63">
        <f t="shared" si="32"/>
        <v>0</v>
      </c>
      <c r="G1025" s="64"/>
      <c r="H1025" s="7">
        <v>0</v>
      </c>
      <c r="I1025" s="63">
        <f t="shared" si="33"/>
        <v>0</v>
      </c>
      <c r="J1025" s="64"/>
    </row>
    <row r="1026" spans="1:10" ht="14.5" x14ac:dyDescent="0.35">
      <c r="A1026" s="44">
        <v>83020</v>
      </c>
      <c r="B1026" s="45" t="s">
        <v>631</v>
      </c>
      <c r="C1026" s="46" t="s">
        <v>98</v>
      </c>
      <c r="D1026" s="47">
        <v>3.1079567908023239E-5</v>
      </c>
      <c r="E1026" s="7">
        <v>0</v>
      </c>
      <c r="F1026" s="63">
        <f t="shared" si="32"/>
        <v>0</v>
      </c>
      <c r="G1026" s="64"/>
      <c r="H1026" s="7">
        <v>0</v>
      </c>
      <c r="I1026" s="63">
        <f t="shared" si="33"/>
        <v>0</v>
      </c>
      <c r="J1026" s="64"/>
    </row>
    <row r="1027" spans="1:10" ht="14.5" x14ac:dyDescent="0.35">
      <c r="A1027" s="44">
        <v>83020</v>
      </c>
      <c r="B1027" s="45" t="s">
        <v>632</v>
      </c>
      <c r="C1027" s="46" t="s">
        <v>98</v>
      </c>
      <c r="D1027" s="47">
        <v>3.0416854322231602E-5</v>
      </c>
      <c r="E1027" s="7">
        <v>0</v>
      </c>
      <c r="F1027" s="63">
        <f t="shared" si="32"/>
        <v>0</v>
      </c>
      <c r="G1027" s="64"/>
      <c r="H1027" s="7">
        <v>0</v>
      </c>
      <c r="I1027" s="63">
        <f t="shared" si="33"/>
        <v>0</v>
      </c>
      <c r="J1027" s="64"/>
    </row>
    <row r="1028" spans="1:10" ht="14.5" x14ac:dyDescent="0.35">
      <c r="A1028" s="44">
        <v>83016</v>
      </c>
      <c r="B1028" s="45" t="s">
        <v>633</v>
      </c>
      <c r="C1028" s="46" t="s">
        <v>98</v>
      </c>
      <c r="D1028" s="47">
        <v>3.9219050154028234E-5</v>
      </c>
      <c r="E1028" s="7">
        <v>0</v>
      </c>
      <c r="F1028" s="63">
        <f t="shared" si="32"/>
        <v>0</v>
      </c>
      <c r="G1028" s="64"/>
      <c r="H1028" s="7">
        <v>0</v>
      </c>
      <c r="I1028" s="63">
        <f t="shared" si="33"/>
        <v>0</v>
      </c>
      <c r="J1028" s="64"/>
    </row>
    <row r="1029" spans="1:10" ht="14.5" x14ac:dyDescent="0.35">
      <c r="A1029" s="44">
        <v>83050</v>
      </c>
      <c r="B1029" s="45" t="s">
        <v>2154</v>
      </c>
      <c r="C1029" s="46" t="s">
        <v>98</v>
      </c>
      <c r="D1029" s="47">
        <v>1.3271264371878703E-5</v>
      </c>
      <c r="E1029" s="7">
        <v>0</v>
      </c>
      <c r="F1029" s="63">
        <f t="shared" si="32"/>
        <v>0</v>
      </c>
      <c r="G1029" s="64"/>
      <c r="H1029" s="7">
        <v>0</v>
      </c>
      <c r="I1029" s="63">
        <f t="shared" si="33"/>
        <v>0</v>
      </c>
      <c r="J1029" s="64"/>
    </row>
    <row r="1030" spans="1:10" ht="14.5" x14ac:dyDescent="0.35">
      <c r="A1030" s="44">
        <v>83017</v>
      </c>
      <c r="B1030" s="45" t="s">
        <v>634</v>
      </c>
      <c r="C1030" s="46" t="s">
        <v>98</v>
      </c>
      <c r="D1030" s="47">
        <v>5.716329493854028E-5</v>
      </c>
      <c r="E1030" s="7">
        <v>0</v>
      </c>
      <c r="F1030" s="63">
        <f t="shared" si="32"/>
        <v>0</v>
      </c>
      <c r="G1030" s="64"/>
      <c r="H1030" s="7">
        <v>0</v>
      </c>
      <c r="I1030" s="63">
        <f t="shared" si="33"/>
        <v>0</v>
      </c>
      <c r="J1030" s="64"/>
    </row>
    <row r="1031" spans="1:10" ht="14.5" x14ac:dyDescent="0.35">
      <c r="A1031" s="44">
        <v>83050</v>
      </c>
      <c r="B1031" s="45" t="s">
        <v>2155</v>
      </c>
      <c r="C1031" s="46" t="s">
        <v>98</v>
      </c>
      <c r="D1031" s="47">
        <v>1.2234712353076398E-5</v>
      </c>
      <c r="E1031" s="7">
        <v>0</v>
      </c>
      <c r="F1031" s="63">
        <f t="shared" si="32"/>
        <v>0</v>
      </c>
      <c r="G1031" s="64"/>
      <c r="H1031" s="7">
        <v>0</v>
      </c>
      <c r="I1031" s="63">
        <f t="shared" si="33"/>
        <v>0</v>
      </c>
      <c r="J1031" s="64"/>
    </row>
    <row r="1032" spans="1:10" ht="14.5" x14ac:dyDescent="0.35">
      <c r="A1032" s="44">
        <v>83050</v>
      </c>
      <c r="B1032" s="45" t="s">
        <v>2156</v>
      </c>
      <c r="C1032" s="46" t="s">
        <v>98</v>
      </c>
      <c r="D1032" s="47">
        <v>1.857297305821181E-5</v>
      </c>
      <c r="E1032" s="7">
        <v>0</v>
      </c>
      <c r="F1032" s="63">
        <f t="shared" si="32"/>
        <v>0</v>
      </c>
      <c r="G1032" s="64"/>
      <c r="H1032" s="7">
        <v>0</v>
      </c>
      <c r="I1032" s="63">
        <f t="shared" si="33"/>
        <v>0</v>
      </c>
      <c r="J1032" s="64"/>
    </row>
    <row r="1033" spans="1:10" ht="14.5" x14ac:dyDescent="0.35">
      <c r="A1033" s="44">
        <v>83018</v>
      </c>
      <c r="B1033" s="45" t="s">
        <v>635</v>
      </c>
      <c r="C1033" s="46" t="s">
        <v>98</v>
      </c>
      <c r="D1033" s="47">
        <v>8.0953013402855495E-5</v>
      </c>
      <c r="E1033" s="7">
        <v>0</v>
      </c>
      <c r="F1033" s="63">
        <f t="shared" si="32"/>
        <v>0</v>
      </c>
      <c r="G1033" s="64"/>
      <c r="H1033" s="7">
        <v>0</v>
      </c>
      <c r="I1033" s="63">
        <f t="shared" si="33"/>
        <v>0</v>
      </c>
      <c r="J1033" s="64"/>
    </row>
    <row r="1034" spans="1:10" ht="14.5" x14ac:dyDescent="0.35">
      <c r="A1034" s="44">
        <v>83020</v>
      </c>
      <c r="B1034" s="45" t="s">
        <v>636</v>
      </c>
      <c r="C1034" s="46" t="s">
        <v>98</v>
      </c>
      <c r="D1034" s="47">
        <v>4.1020271694897812E-5</v>
      </c>
      <c r="E1034" s="7">
        <v>0</v>
      </c>
      <c r="F1034" s="63">
        <f t="shared" si="32"/>
        <v>0</v>
      </c>
      <c r="G1034" s="64"/>
      <c r="H1034" s="7">
        <v>0</v>
      </c>
      <c r="I1034" s="63">
        <f t="shared" si="33"/>
        <v>0</v>
      </c>
      <c r="J1034" s="64"/>
    </row>
    <row r="1035" spans="1:10" ht="14.5" x14ac:dyDescent="0.35">
      <c r="A1035" s="44">
        <v>83050</v>
      </c>
      <c r="B1035" s="45" t="s">
        <v>2157</v>
      </c>
      <c r="C1035" s="46" t="s">
        <v>98</v>
      </c>
      <c r="D1035" s="47">
        <v>1.2948403907005854E-5</v>
      </c>
      <c r="E1035" s="7">
        <v>0</v>
      </c>
      <c r="F1035" s="63">
        <f t="shared" si="32"/>
        <v>0</v>
      </c>
      <c r="G1035" s="64"/>
      <c r="H1035" s="7">
        <v>0</v>
      </c>
      <c r="I1035" s="63">
        <f t="shared" si="33"/>
        <v>0</v>
      </c>
      <c r="J1035" s="64"/>
    </row>
    <row r="1036" spans="1:10" ht="14.5" x14ac:dyDescent="0.35">
      <c r="A1036" s="44">
        <v>83050</v>
      </c>
      <c r="B1036" s="45" t="s">
        <v>2158</v>
      </c>
      <c r="C1036" s="46" t="s">
        <v>98</v>
      </c>
      <c r="D1036" s="47">
        <v>2.5098152979852557E-5</v>
      </c>
      <c r="E1036" s="7">
        <v>0</v>
      </c>
      <c r="F1036" s="63">
        <f t="shared" si="32"/>
        <v>0</v>
      </c>
      <c r="G1036" s="64"/>
      <c r="H1036" s="7">
        <v>0</v>
      </c>
      <c r="I1036" s="63">
        <f t="shared" si="33"/>
        <v>0</v>
      </c>
      <c r="J1036" s="64"/>
    </row>
    <row r="1037" spans="1:10" ht="14.5" x14ac:dyDescent="0.35">
      <c r="A1037" s="44">
        <v>83050</v>
      </c>
      <c r="B1037" s="45" t="s">
        <v>2159</v>
      </c>
      <c r="C1037" s="46" t="s">
        <v>98</v>
      </c>
      <c r="D1037" s="47">
        <v>2.5319057508449767E-5</v>
      </c>
      <c r="E1037" s="7">
        <v>0</v>
      </c>
      <c r="F1037" s="63">
        <f t="shared" ref="F1037:F1100" si="34">+IF(E1037=1,D1037/$D$8,0)</f>
        <v>0</v>
      </c>
      <c r="G1037" s="64"/>
      <c r="H1037" s="7">
        <v>0</v>
      </c>
      <c r="I1037" s="63">
        <f t="shared" ref="I1037:I1100" si="35">IF(H1037=1,D1037/$D$8,0)</f>
        <v>0</v>
      </c>
      <c r="J1037" s="64"/>
    </row>
    <row r="1038" spans="1:10" ht="14.5" x14ac:dyDescent="0.35">
      <c r="A1038" s="44">
        <v>83020</v>
      </c>
      <c r="B1038" s="45" t="s">
        <v>637</v>
      </c>
      <c r="C1038" s="46" t="s">
        <v>98</v>
      </c>
      <c r="D1038" s="47">
        <v>2.3500843311534247E-5</v>
      </c>
      <c r="E1038" s="7">
        <v>0</v>
      </c>
      <c r="F1038" s="63">
        <f t="shared" si="34"/>
        <v>0</v>
      </c>
      <c r="G1038" s="64"/>
      <c r="H1038" s="7">
        <v>0</v>
      </c>
      <c r="I1038" s="63">
        <f t="shared" si="35"/>
        <v>0</v>
      </c>
      <c r="J1038" s="64"/>
    </row>
    <row r="1039" spans="1:10" ht="14.5" x14ac:dyDescent="0.35">
      <c r="A1039" s="44">
        <v>83053</v>
      </c>
      <c r="B1039" s="45" t="s">
        <v>2160</v>
      </c>
      <c r="C1039" s="46" t="s">
        <v>98</v>
      </c>
      <c r="D1039" s="47">
        <v>2.3891674400590855E-5</v>
      </c>
      <c r="E1039" s="7">
        <v>0</v>
      </c>
      <c r="F1039" s="63">
        <f t="shared" si="34"/>
        <v>0</v>
      </c>
      <c r="G1039" s="64"/>
      <c r="H1039" s="7">
        <v>0</v>
      </c>
      <c r="I1039" s="63">
        <f t="shared" si="35"/>
        <v>0</v>
      </c>
      <c r="J1039" s="64"/>
    </row>
    <row r="1040" spans="1:10" ht="14.5" x14ac:dyDescent="0.35">
      <c r="A1040" s="44">
        <v>83050</v>
      </c>
      <c r="B1040" s="45" t="s">
        <v>2161</v>
      </c>
      <c r="C1040" s="46" t="s">
        <v>98</v>
      </c>
      <c r="D1040" s="47">
        <v>1.2404638913535793E-5</v>
      </c>
      <c r="E1040" s="7">
        <v>0</v>
      </c>
      <c r="F1040" s="63">
        <f t="shared" si="34"/>
        <v>0</v>
      </c>
      <c r="G1040" s="64"/>
      <c r="H1040" s="7">
        <v>0</v>
      </c>
      <c r="I1040" s="63">
        <f t="shared" si="35"/>
        <v>0</v>
      </c>
      <c r="J1040" s="64"/>
    </row>
    <row r="1041" spans="1:10" ht="14.5" x14ac:dyDescent="0.35">
      <c r="A1041" s="44">
        <v>83010</v>
      </c>
      <c r="B1041" s="45" t="s">
        <v>2162</v>
      </c>
      <c r="C1041" s="46" t="s">
        <v>98</v>
      </c>
      <c r="D1041" s="47">
        <v>1.1945837200295428E-5</v>
      </c>
      <c r="E1041" s="7">
        <v>0</v>
      </c>
      <c r="F1041" s="63">
        <f t="shared" si="34"/>
        <v>0</v>
      </c>
      <c r="G1041" s="64"/>
      <c r="H1041" s="7">
        <v>0</v>
      </c>
      <c r="I1041" s="63">
        <f t="shared" si="35"/>
        <v>0</v>
      </c>
      <c r="J1041" s="64"/>
    </row>
    <row r="1042" spans="1:10" ht="14.5" x14ac:dyDescent="0.35">
      <c r="A1042" s="44">
        <v>83054</v>
      </c>
      <c r="B1042" s="45" t="s">
        <v>2163</v>
      </c>
      <c r="C1042" s="46" t="s">
        <v>98</v>
      </c>
      <c r="D1042" s="47">
        <v>6.5115857968039945E-5</v>
      </c>
      <c r="E1042" s="7">
        <v>0</v>
      </c>
      <c r="F1042" s="63">
        <f t="shared" si="34"/>
        <v>0</v>
      </c>
      <c r="G1042" s="64"/>
      <c r="H1042" s="7">
        <v>0</v>
      </c>
      <c r="I1042" s="63">
        <f t="shared" si="35"/>
        <v>0</v>
      </c>
      <c r="J1042" s="64"/>
    </row>
    <row r="1043" spans="1:10" ht="14.5" x14ac:dyDescent="0.35">
      <c r="A1043" s="44">
        <v>83030</v>
      </c>
      <c r="B1043" s="45" t="s">
        <v>2164</v>
      </c>
      <c r="C1043" s="46" t="s">
        <v>98</v>
      </c>
      <c r="D1043" s="47">
        <v>1.9660503045151936E-5</v>
      </c>
      <c r="E1043" s="7">
        <v>0</v>
      </c>
      <c r="F1043" s="63">
        <f t="shared" si="34"/>
        <v>0</v>
      </c>
      <c r="G1043" s="64"/>
      <c r="H1043" s="7">
        <v>0</v>
      </c>
      <c r="I1043" s="63">
        <f t="shared" si="35"/>
        <v>0</v>
      </c>
      <c r="J1043" s="64"/>
    </row>
    <row r="1044" spans="1:10" ht="14.5" x14ac:dyDescent="0.35">
      <c r="A1044" s="44">
        <v>83050</v>
      </c>
      <c r="B1044" s="45" t="s">
        <v>2165</v>
      </c>
      <c r="C1044" s="46" t="s">
        <v>98</v>
      </c>
      <c r="D1044" s="47">
        <v>3.4919908174405554E-5</v>
      </c>
      <c r="E1044" s="7">
        <v>0</v>
      </c>
      <c r="F1044" s="63">
        <f t="shared" si="34"/>
        <v>0</v>
      </c>
      <c r="G1044" s="64"/>
      <c r="H1044" s="7">
        <v>0</v>
      </c>
      <c r="I1044" s="63">
        <f t="shared" si="35"/>
        <v>0</v>
      </c>
      <c r="J1044" s="64"/>
    </row>
    <row r="1045" spans="1:10" ht="14.5" x14ac:dyDescent="0.35">
      <c r="A1045" s="44">
        <v>83030</v>
      </c>
      <c r="B1045" s="45" t="s">
        <v>2166</v>
      </c>
      <c r="C1045" s="46" t="s">
        <v>98</v>
      </c>
      <c r="D1045" s="47">
        <v>1.7060626670123199E-5</v>
      </c>
      <c r="E1045" s="7">
        <v>0</v>
      </c>
      <c r="F1045" s="63">
        <f t="shared" si="34"/>
        <v>0</v>
      </c>
      <c r="G1045" s="64"/>
      <c r="H1045" s="7">
        <v>0</v>
      </c>
      <c r="I1045" s="63">
        <f t="shared" si="35"/>
        <v>0</v>
      </c>
      <c r="J1045" s="64"/>
    </row>
    <row r="1046" spans="1:10" ht="14.5" x14ac:dyDescent="0.35">
      <c r="A1046" s="44">
        <v>83050</v>
      </c>
      <c r="B1046" s="45" t="s">
        <v>2167</v>
      </c>
      <c r="C1046" s="46" t="s">
        <v>98</v>
      </c>
      <c r="D1046" s="47">
        <v>1.760439166359326E-5</v>
      </c>
      <c r="E1046" s="7">
        <v>0</v>
      </c>
      <c r="F1046" s="63">
        <f t="shared" si="34"/>
        <v>0</v>
      </c>
      <c r="G1046" s="64"/>
      <c r="H1046" s="7">
        <v>0</v>
      </c>
      <c r="I1046" s="63">
        <f t="shared" si="35"/>
        <v>0</v>
      </c>
      <c r="J1046" s="64"/>
    </row>
    <row r="1047" spans="1:10" ht="14.5" x14ac:dyDescent="0.35">
      <c r="A1047" s="44">
        <v>83050</v>
      </c>
      <c r="B1047" s="45" t="s">
        <v>2168</v>
      </c>
      <c r="C1047" s="46" t="s">
        <v>98</v>
      </c>
      <c r="D1047" s="47">
        <v>1.245561688167361E-5</v>
      </c>
      <c r="E1047" s="7">
        <v>0</v>
      </c>
      <c r="F1047" s="63">
        <f t="shared" si="34"/>
        <v>0</v>
      </c>
      <c r="G1047" s="64"/>
      <c r="H1047" s="7">
        <v>0</v>
      </c>
      <c r="I1047" s="63">
        <f t="shared" si="35"/>
        <v>0</v>
      </c>
      <c r="J1047" s="64"/>
    </row>
    <row r="1048" spans="1:10" ht="14.5" x14ac:dyDescent="0.35">
      <c r="A1048" s="44">
        <v>83028</v>
      </c>
      <c r="B1048" s="45" t="s">
        <v>638</v>
      </c>
      <c r="C1048" s="46" t="s">
        <v>98</v>
      </c>
      <c r="D1048" s="47">
        <v>1.1376583222756456E-4</v>
      </c>
      <c r="E1048" s="7">
        <v>0</v>
      </c>
      <c r="F1048" s="63">
        <f t="shared" si="34"/>
        <v>0</v>
      </c>
      <c r="G1048" s="64"/>
      <c r="H1048" s="7">
        <v>0</v>
      </c>
      <c r="I1048" s="63">
        <f t="shared" si="35"/>
        <v>0</v>
      </c>
      <c r="J1048" s="64"/>
    </row>
    <row r="1049" spans="1:10" ht="14.5" x14ac:dyDescent="0.35">
      <c r="A1049" s="44">
        <v>83020</v>
      </c>
      <c r="B1049" s="45" t="s">
        <v>639</v>
      </c>
      <c r="C1049" s="46" t="s">
        <v>98</v>
      </c>
      <c r="D1049" s="47">
        <v>4.8259143170468014E-5</v>
      </c>
      <c r="E1049" s="7">
        <v>0</v>
      </c>
      <c r="F1049" s="63">
        <f t="shared" si="34"/>
        <v>0</v>
      </c>
      <c r="G1049" s="64"/>
      <c r="H1049" s="7">
        <v>0</v>
      </c>
      <c r="I1049" s="63">
        <f t="shared" si="35"/>
        <v>0</v>
      </c>
      <c r="J1049" s="64"/>
    </row>
    <row r="1050" spans="1:10" ht="14.5" x14ac:dyDescent="0.35">
      <c r="A1050" s="44">
        <v>83029</v>
      </c>
      <c r="B1050" s="45" t="s">
        <v>640</v>
      </c>
      <c r="C1050" s="46" t="s">
        <v>98</v>
      </c>
      <c r="D1050" s="47">
        <v>2.0481248332170809E-4</v>
      </c>
      <c r="E1050" s="7">
        <v>0</v>
      </c>
      <c r="F1050" s="63">
        <f t="shared" si="34"/>
        <v>0</v>
      </c>
      <c r="G1050" s="64"/>
      <c r="H1050" s="7">
        <v>0</v>
      </c>
      <c r="I1050" s="63">
        <f t="shared" si="35"/>
        <v>0</v>
      </c>
      <c r="J1050" s="64"/>
    </row>
    <row r="1051" spans="1:10" ht="14.5" x14ac:dyDescent="0.35">
      <c r="A1051" s="44">
        <v>83050</v>
      </c>
      <c r="B1051" s="45" t="s">
        <v>2169</v>
      </c>
      <c r="C1051" s="46" t="s">
        <v>98</v>
      </c>
      <c r="D1051" s="47">
        <v>9.0061077043479036E-6</v>
      </c>
      <c r="E1051" s="7">
        <v>0</v>
      </c>
      <c r="F1051" s="63">
        <f t="shared" si="34"/>
        <v>0</v>
      </c>
      <c r="G1051" s="64"/>
      <c r="H1051" s="7">
        <v>0</v>
      </c>
      <c r="I1051" s="63">
        <f t="shared" si="35"/>
        <v>0</v>
      </c>
      <c r="J1051" s="64"/>
    </row>
    <row r="1052" spans="1:10" ht="14.5" x14ac:dyDescent="0.35">
      <c r="A1052" s="44">
        <v>83020</v>
      </c>
      <c r="B1052" s="45" t="s">
        <v>641</v>
      </c>
      <c r="C1052" s="46" t="s">
        <v>98</v>
      </c>
      <c r="D1052" s="47">
        <v>6.1598378166530482E-5</v>
      </c>
      <c r="E1052" s="7">
        <v>0</v>
      </c>
      <c r="F1052" s="63">
        <f t="shared" si="34"/>
        <v>0</v>
      </c>
      <c r="G1052" s="64"/>
      <c r="H1052" s="7">
        <v>0</v>
      </c>
      <c r="I1052" s="63">
        <f t="shared" si="35"/>
        <v>0</v>
      </c>
      <c r="J1052" s="64"/>
    </row>
    <row r="1053" spans="1:10" ht="14.5" x14ac:dyDescent="0.35">
      <c r="A1053" s="44">
        <v>83055</v>
      </c>
      <c r="B1053" s="45" t="s">
        <v>2170</v>
      </c>
      <c r="C1053" s="46" t="s">
        <v>98</v>
      </c>
      <c r="D1053" s="47">
        <v>4.6763789438425342E-5</v>
      </c>
      <c r="E1053" s="7">
        <v>0</v>
      </c>
      <c r="F1053" s="63">
        <f t="shared" si="34"/>
        <v>0</v>
      </c>
      <c r="G1053" s="64"/>
      <c r="H1053" s="7">
        <v>0</v>
      </c>
      <c r="I1053" s="63">
        <f t="shared" si="35"/>
        <v>0</v>
      </c>
      <c r="J1053" s="64"/>
    </row>
    <row r="1054" spans="1:10" ht="14.5" x14ac:dyDescent="0.35">
      <c r="A1054" s="44">
        <v>83010</v>
      </c>
      <c r="B1054" s="45" t="s">
        <v>2171</v>
      </c>
      <c r="C1054" s="46" t="s">
        <v>98</v>
      </c>
      <c r="D1054" s="47">
        <v>2.5794851877736074E-5</v>
      </c>
      <c r="E1054" s="7">
        <v>0</v>
      </c>
      <c r="F1054" s="63">
        <f t="shared" si="34"/>
        <v>0</v>
      </c>
      <c r="G1054" s="64"/>
      <c r="H1054" s="7">
        <v>0</v>
      </c>
      <c r="I1054" s="63">
        <f t="shared" si="35"/>
        <v>0</v>
      </c>
      <c r="J1054" s="64"/>
    </row>
    <row r="1055" spans="1:10" ht="14.5" x14ac:dyDescent="0.35">
      <c r="A1055" s="44">
        <v>83020</v>
      </c>
      <c r="B1055" s="45" t="s">
        <v>642</v>
      </c>
      <c r="C1055" s="46" t="s">
        <v>98</v>
      </c>
      <c r="D1055" s="47">
        <v>2.5268079540311951E-5</v>
      </c>
      <c r="E1055" s="7">
        <v>0</v>
      </c>
      <c r="F1055" s="63">
        <f t="shared" si="34"/>
        <v>0</v>
      </c>
      <c r="G1055" s="64"/>
      <c r="H1055" s="7">
        <v>0</v>
      </c>
      <c r="I1055" s="63">
        <f t="shared" si="35"/>
        <v>0</v>
      </c>
      <c r="J1055" s="64"/>
    </row>
    <row r="1056" spans="1:10" ht="14.5" x14ac:dyDescent="0.35">
      <c r="A1056" s="44">
        <v>83030</v>
      </c>
      <c r="B1056" s="45" t="s">
        <v>2172</v>
      </c>
      <c r="C1056" s="46" t="s">
        <v>98</v>
      </c>
      <c r="D1056" s="47">
        <v>3.6721129715275132E-5</v>
      </c>
      <c r="E1056" s="7">
        <v>0</v>
      </c>
      <c r="F1056" s="63">
        <f t="shared" si="34"/>
        <v>0</v>
      </c>
      <c r="G1056" s="64"/>
      <c r="H1056" s="7">
        <v>0</v>
      </c>
      <c r="I1056" s="63">
        <f t="shared" si="35"/>
        <v>0</v>
      </c>
      <c r="J1056" s="64"/>
    </row>
    <row r="1057" spans="1:10" ht="14.5" x14ac:dyDescent="0.35">
      <c r="A1057" s="44">
        <v>83056</v>
      </c>
      <c r="B1057" s="45" t="s">
        <v>2173</v>
      </c>
      <c r="C1057" s="46" t="s">
        <v>98</v>
      </c>
      <c r="D1057" s="47">
        <v>2.4588373298474373E-5</v>
      </c>
      <c r="E1057" s="7">
        <v>0</v>
      </c>
      <c r="F1057" s="63">
        <f t="shared" si="34"/>
        <v>0</v>
      </c>
      <c r="G1057" s="64"/>
      <c r="H1057" s="7">
        <v>0</v>
      </c>
      <c r="I1057" s="63">
        <f t="shared" si="35"/>
        <v>0</v>
      </c>
      <c r="J1057" s="64"/>
    </row>
    <row r="1058" spans="1:10" ht="14.5" x14ac:dyDescent="0.35">
      <c r="A1058" s="44">
        <v>83057</v>
      </c>
      <c r="B1058" s="45" t="s">
        <v>2174</v>
      </c>
      <c r="C1058" s="46" t="s">
        <v>98</v>
      </c>
      <c r="D1058" s="47">
        <v>3.3169664601673791E-5</v>
      </c>
      <c r="E1058" s="7">
        <v>0</v>
      </c>
      <c r="F1058" s="63">
        <f t="shared" si="34"/>
        <v>0</v>
      </c>
      <c r="G1058" s="64"/>
      <c r="H1058" s="7">
        <v>0</v>
      </c>
      <c r="I1058" s="63">
        <f t="shared" si="35"/>
        <v>0</v>
      </c>
      <c r="J1058" s="64"/>
    </row>
    <row r="1059" spans="1:10" ht="14.5" x14ac:dyDescent="0.35">
      <c r="A1059" s="44">
        <v>83030</v>
      </c>
      <c r="B1059" s="45" t="s">
        <v>2175</v>
      </c>
      <c r="C1059" s="46" t="s">
        <v>98</v>
      </c>
      <c r="D1059" s="47">
        <v>2.0408179911173268E-5</v>
      </c>
      <c r="E1059" s="7">
        <v>0</v>
      </c>
      <c r="F1059" s="63">
        <f t="shared" si="34"/>
        <v>0</v>
      </c>
      <c r="G1059" s="64"/>
      <c r="H1059" s="7">
        <v>0</v>
      </c>
      <c r="I1059" s="63">
        <f t="shared" si="35"/>
        <v>0</v>
      </c>
      <c r="J1059" s="64"/>
    </row>
    <row r="1060" spans="1:10" ht="14.5" x14ac:dyDescent="0.35">
      <c r="A1060" s="44">
        <v>83010</v>
      </c>
      <c r="B1060" s="45" t="s">
        <v>2176</v>
      </c>
      <c r="C1060" s="46" t="s">
        <v>98</v>
      </c>
      <c r="D1060" s="47">
        <v>7.8166217811321439E-6</v>
      </c>
      <c r="E1060" s="7">
        <v>0</v>
      </c>
      <c r="F1060" s="63">
        <f t="shared" si="34"/>
        <v>0</v>
      </c>
      <c r="G1060" s="64"/>
      <c r="H1060" s="7">
        <v>0</v>
      </c>
      <c r="I1060" s="63">
        <f t="shared" si="35"/>
        <v>0</v>
      </c>
      <c r="J1060" s="64"/>
    </row>
    <row r="1061" spans="1:10" ht="14.5" x14ac:dyDescent="0.35">
      <c r="A1061" s="44">
        <v>83058</v>
      </c>
      <c r="B1061" s="45" t="s">
        <v>2177</v>
      </c>
      <c r="C1061" s="46" t="s">
        <v>98</v>
      </c>
      <c r="D1061" s="47">
        <v>1.430781639068101E-5</v>
      </c>
      <c r="E1061" s="7">
        <v>0</v>
      </c>
      <c r="F1061" s="63">
        <f t="shared" si="34"/>
        <v>0</v>
      </c>
      <c r="G1061" s="64"/>
      <c r="H1061" s="7">
        <v>0</v>
      </c>
      <c r="I1061" s="63">
        <f t="shared" si="35"/>
        <v>0</v>
      </c>
      <c r="J1061" s="64"/>
    </row>
    <row r="1062" spans="1:10" ht="14.5" x14ac:dyDescent="0.35">
      <c r="A1062" s="44">
        <v>83010</v>
      </c>
      <c r="B1062" s="45" t="s">
        <v>2178</v>
      </c>
      <c r="C1062" s="46" t="s">
        <v>98</v>
      </c>
      <c r="D1062" s="47">
        <v>1.3118330467465249E-5</v>
      </c>
      <c r="E1062" s="7">
        <v>0</v>
      </c>
      <c r="F1062" s="63">
        <f t="shared" si="34"/>
        <v>0</v>
      </c>
      <c r="G1062" s="64"/>
      <c r="H1062" s="7">
        <v>0</v>
      </c>
      <c r="I1062" s="63">
        <f t="shared" si="35"/>
        <v>0</v>
      </c>
      <c r="J1062" s="64"/>
    </row>
    <row r="1063" spans="1:10" ht="14.5" x14ac:dyDescent="0.35">
      <c r="A1063" s="44">
        <v>83059</v>
      </c>
      <c r="B1063" s="45" t="s">
        <v>2179</v>
      </c>
      <c r="C1063" s="46" t="s">
        <v>98</v>
      </c>
      <c r="D1063" s="47">
        <v>4.2685551987399875E-5</v>
      </c>
      <c r="E1063" s="7">
        <v>0</v>
      </c>
      <c r="F1063" s="63">
        <f t="shared" si="34"/>
        <v>0</v>
      </c>
      <c r="G1063" s="64"/>
      <c r="H1063" s="7">
        <v>0</v>
      </c>
      <c r="I1063" s="63">
        <f t="shared" si="35"/>
        <v>0</v>
      </c>
      <c r="J1063" s="64"/>
    </row>
    <row r="1064" spans="1:10" ht="14.5" x14ac:dyDescent="0.35">
      <c r="A1064" s="44">
        <v>83050</v>
      </c>
      <c r="B1064" s="45" t="s">
        <v>2180</v>
      </c>
      <c r="C1064" s="46" t="s">
        <v>98</v>
      </c>
      <c r="D1064" s="47">
        <v>2.1087886153010847E-5</v>
      </c>
      <c r="E1064" s="7">
        <v>0</v>
      </c>
      <c r="F1064" s="63">
        <f t="shared" si="34"/>
        <v>0</v>
      </c>
      <c r="G1064" s="64"/>
      <c r="H1064" s="7">
        <v>0</v>
      </c>
      <c r="I1064" s="63">
        <f t="shared" si="35"/>
        <v>0</v>
      </c>
      <c r="J1064" s="64"/>
    </row>
    <row r="1065" spans="1:10" ht="14.5" x14ac:dyDescent="0.35">
      <c r="A1065" s="44">
        <v>83030</v>
      </c>
      <c r="B1065" s="45" t="s">
        <v>2181</v>
      </c>
      <c r="C1065" s="46" t="s">
        <v>98</v>
      </c>
      <c r="D1065" s="47">
        <v>3.8641299848466292E-5</v>
      </c>
      <c r="E1065" s="7">
        <v>0</v>
      </c>
      <c r="F1065" s="63">
        <f t="shared" si="34"/>
        <v>0</v>
      </c>
      <c r="G1065" s="64"/>
      <c r="H1065" s="7">
        <v>0</v>
      </c>
      <c r="I1065" s="63">
        <f t="shared" si="35"/>
        <v>0</v>
      </c>
      <c r="J1065" s="64"/>
    </row>
    <row r="1066" spans="1:10" ht="14.5" x14ac:dyDescent="0.35">
      <c r="A1066" s="44">
        <v>83050</v>
      </c>
      <c r="B1066" s="45" t="s">
        <v>2182</v>
      </c>
      <c r="C1066" s="46" t="s">
        <v>98</v>
      </c>
      <c r="D1066" s="47">
        <v>1.5480309657850831E-5</v>
      </c>
      <c r="E1066" s="7">
        <v>0</v>
      </c>
      <c r="F1066" s="63">
        <f t="shared" si="34"/>
        <v>0</v>
      </c>
      <c r="G1066" s="64"/>
      <c r="H1066" s="7">
        <v>0</v>
      </c>
      <c r="I1066" s="63">
        <f t="shared" si="35"/>
        <v>0</v>
      </c>
      <c r="J1066" s="64"/>
    </row>
    <row r="1067" spans="1:10" ht="14.5" x14ac:dyDescent="0.35">
      <c r="A1067" s="44">
        <v>83030</v>
      </c>
      <c r="B1067" s="45" t="s">
        <v>2183</v>
      </c>
      <c r="C1067" s="46" t="s">
        <v>98</v>
      </c>
      <c r="D1067" s="47">
        <v>2.5013189699622858E-5</v>
      </c>
      <c r="E1067" s="7">
        <v>0</v>
      </c>
      <c r="F1067" s="63">
        <f t="shared" si="34"/>
        <v>0</v>
      </c>
      <c r="G1067" s="64"/>
      <c r="H1067" s="7">
        <v>0</v>
      </c>
      <c r="I1067" s="63">
        <f t="shared" si="35"/>
        <v>0</v>
      </c>
      <c r="J1067" s="64"/>
    </row>
    <row r="1068" spans="1:10" ht="14.5" x14ac:dyDescent="0.35">
      <c r="A1068" s="44">
        <v>83050</v>
      </c>
      <c r="B1068" s="45" t="s">
        <v>2184</v>
      </c>
      <c r="C1068" s="46" t="s">
        <v>98</v>
      </c>
      <c r="D1068" s="47">
        <v>5.0349239864118566E-5</v>
      </c>
      <c r="E1068" s="7">
        <v>0</v>
      </c>
      <c r="F1068" s="63">
        <f t="shared" si="34"/>
        <v>0</v>
      </c>
      <c r="G1068" s="64"/>
      <c r="H1068" s="7">
        <v>0</v>
      </c>
      <c r="I1068" s="63">
        <f t="shared" si="35"/>
        <v>0</v>
      </c>
      <c r="J1068" s="64"/>
    </row>
    <row r="1069" spans="1:10" ht="14.5" x14ac:dyDescent="0.35">
      <c r="A1069" s="44">
        <v>83030</v>
      </c>
      <c r="B1069" s="45" t="s">
        <v>2185</v>
      </c>
      <c r="C1069" s="46" t="s">
        <v>98</v>
      </c>
      <c r="D1069" s="47">
        <v>1.6007081995274954E-5</v>
      </c>
      <c r="E1069" s="7">
        <v>0</v>
      </c>
      <c r="F1069" s="63">
        <f t="shared" si="34"/>
        <v>0</v>
      </c>
      <c r="G1069" s="64"/>
      <c r="H1069" s="7">
        <v>0</v>
      </c>
      <c r="I1069" s="63">
        <f t="shared" si="35"/>
        <v>0</v>
      </c>
      <c r="J1069" s="64"/>
    </row>
    <row r="1070" spans="1:10" ht="14.5" x14ac:dyDescent="0.35">
      <c r="A1070" s="44">
        <v>83025</v>
      </c>
      <c r="B1070" s="45" t="s">
        <v>643</v>
      </c>
      <c r="C1070" s="46" t="s">
        <v>98</v>
      </c>
      <c r="D1070" s="47">
        <v>3.2875691652079039E-4</v>
      </c>
      <c r="E1070" s="7">
        <v>0</v>
      </c>
      <c r="F1070" s="63">
        <f t="shared" si="34"/>
        <v>0</v>
      </c>
      <c r="G1070" s="64"/>
      <c r="H1070" s="7">
        <v>0</v>
      </c>
      <c r="I1070" s="63">
        <f t="shared" si="35"/>
        <v>0</v>
      </c>
      <c r="J1070" s="64"/>
    </row>
    <row r="1071" spans="1:10" ht="14.5" x14ac:dyDescent="0.35">
      <c r="A1071" s="44">
        <v>84042</v>
      </c>
      <c r="B1071" s="45" t="s">
        <v>2186</v>
      </c>
      <c r="C1071" s="46" t="s">
        <v>98</v>
      </c>
      <c r="D1071" s="47">
        <v>4.3178339012732125E-5</v>
      </c>
      <c r="E1071" s="7">
        <v>0</v>
      </c>
      <c r="F1071" s="63">
        <f t="shared" si="34"/>
        <v>0</v>
      </c>
      <c r="G1071" s="64"/>
      <c r="H1071" s="7">
        <v>0</v>
      </c>
      <c r="I1071" s="63">
        <f t="shared" si="35"/>
        <v>0</v>
      </c>
      <c r="J1071" s="64"/>
    </row>
    <row r="1072" spans="1:10" ht="14.5" x14ac:dyDescent="0.35">
      <c r="A1072" s="44">
        <v>84043</v>
      </c>
      <c r="B1072" s="45" t="s">
        <v>644</v>
      </c>
      <c r="C1072" s="46" t="s">
        <v>98</v>
      </c>
      <c r="D1072" s="47">
        <v>3.6129785284876444E-4</v>
      </c>
      <c r="E1072" s="7">
        <v>0</v>
      </c>
      <c r="F1072" s="63">
        <f t="shared" si="34"/>
        <v>0</v>
      </c>
      <c r="G1072" s="64"/>
      <c r="H1072" s="7">
        <v>0</v>
      </c>
      <c r="I1072" s="63">
        <f t="shared" si="35"/>
        <v>0</v>
      </c>
      <c r="J1072" s="64"/>
    </row>
    <row r="1073" spans="1:10" ht="14.5" x14ac:dyDescent="0.35">
      <c r="A1073" s="44">
        <v>84044</v>
      </c>
      <c r="B1073" s="45" t="s">
        <v>2187</v>
      </c>
      <c r="C1073" s="46" t="s">
        <v>98</v>
      </c>
      <c r="D1073" s="47">
        <v>1.0581326919806491E-4</v>
      </c>
      <c r="E1073" s="7">
        <v>0</v>
      </c>
      <c r="F1073" s="63">
        <f t="shared" si="34"/>
        <v>0</v>
      </c>
      <c r="G1073" s="64"/>
      <c r="H1073" s="7">
        <v>0</v>
      </c>
      <c r="I1073" s="63">
        <f t="shared" si="35"/>
        <v>0</v>
      </c>
      <c r="J1073" s="64"/>
    </row>
    <row r="1074" spans="1:10" ht="14.5" x14ac:dyDescent="0.35">
      <c r="A1074" s="44">
        <v>84040</v>
      </c>
      <c r="B1074" s="45" t="s">
        <v>2188</v>
      </c>
      <c r="C1074" s="46" t="s">
        <v>98</v>
      </c>
      <c r="D1074" s="47">
        <v>1.6194001211780287E-5</v>
      </c>
      <c r="E1074" s="7">
        <v>0</v>
      </c>
      <c r="F1074" s="63">
        <f t="shared" si="34"/>
        <v>0</v>
      </c>
      <c r="G1074" s="64"/>
      <c r="H1074" s="7">
        <v>0</v>
      </c>
      <c r="I1074" s="63">
        <f t="shared" si="35"/>
        <v>0</v>
      </c>
      <c r="J1074" s="64"/>
    </row>
    <row r="1075" spans="1:10" ht="14.5" x14ac:dyDescent="0.35">
      <c r="A1075" s="44">
        <v>84045</v>
      </c>
      <c r="B1075" s="45" t="s">
        <v>2189</v>
      </c>
      <c r="C1075" s="46" t="s">
        <v>98</v>
      </c>
      <c r="D1075" s="47">
        <v>1.1791204030277379E-4</v>
      </c>
      <c r="E1075" s="7">
        <v>0</v>
      </c>
      <c r="F1075" s="63">
        <f t="shared" si="34"/>
        <v>0</v>
      </c>
      <c r="G1075" s="64"/>
      <c r="H1075" s="7">
        <v>0</v>
      </c>
      <c r="I1075" s="63">
        <f t="shared" si="35"/>
        <v>0</v>
      </c>
      <c r="J1075" s="64"/>
    </row>
    <row r="1076" spans="1:10" ht="14.5" x14ac:dyDescent="0.35">
      <c r="A1076" s="44">
        <v>84011</v>
      </c>
      <c r="B1076" s="45" t="s">
        <v>645</v>
      </c>
      <c r="C1076" s="46" t="s">
        <v>98</v>
      </c>
      <c r="D1076" s="47">
        <v>8.0358270441247622E-5</v>
      </c>
      <c r="E1076" s="7">
        <v>0</v>
      </c>
      <c r="F1076" s="63">
        <f t="shared" si="34"/>
        <v>0</v>
      </c>
      <c r="G1076" s="64"/>
      <c r="H1076" s="7">
        <v>0</v>
      </c>
      <c r="I1076" s="63">
        <f t="shared" si="35"/>
        <v>0</v>
      </c>
      <c r="J1076" s="64"/>
    </row>
    <row r="1077" spans="1:10" ht="14.5" x14ac:dyDescent="0.35">
      <c r="A1077" s="44">
        <v>84012</v>
      </c>
      <c r="B1077" s="45" t="s">
        <v>646</v>
      </c>
      <c r="C1077" s="48" t="s">
        <v>98</v>
      </c>
      <c r="D1077" s="47">
        <v>5.7727451119265474E-4</v>
      </c>
      <c r="E1077" s="7">
        <v>0</v>
      </c>
      <c r="F1077" s="63">
        <f t="shared" si="34"/>
        <v>0</v>
      </c>
      <c r="G1077" s="64"/>
      <c r="H1077" s="7">
        <v>0</v>
      </c>
      <c r="I1077" s="63">
        <f t="shared" si="35"/>
        <v>0</v>
      </c>
      <c r="J1077" s="64"/>
    </row>
    <row r="1078" spans="1:10" ht="14.5" x14ac:dyDescent="0.35">
      <c r="A1078" s="44">
        <v>84020</v>
      </c>
      <c r="B1078" s="45" t="s">
        <v>2190</v>
      </c>
      <c r="C1078" s="46" t="s">
        <v>98</v>
      </c>
      <c r="D1078" s="47">
        <v>2.280414441365073E-5</v>
      </c>
      <c r="E1078" s="7">
        <v>0</v>
      </c>
      <c r="F1078" s="63">
        <f t="shared" si="34"/>
        <v>0</v>
      </c>
      <c r="G1078" s="64"/>
      <c r="H1078" s="7">
        <v>0</v>
      </c>
      <c r="I1078" s="63">
        <f t="shared" si="35"/>
        <v>0</v>
      </c>
      <c r="J1078" s="64"/>
    </row>
    <row r="1079" spans="1:10" ht="14.5" x14ac:dyDescent="0.35">
      <c r="A1079" s="44">
        <v>84046</v>
      </c>
      <c r="B1079" s="45" t="s">
        <v>2191</v>
      </c>
      <c r="C1079" s="46" t="s">
        <v>98</v>
      </c>
      <c r="D1079" s="47">
        <v>9.7707772264151788E-5</v>
      </c>
      <c r="E1079" s="7">
        <v>0</v>
      </c>
      <c r="F1079" s="63">
        <f t="shared" si="34"/>
        <v>0</v>
      </c>
      <c r="G1079" s="64"/>
      <c r="H1079" s="7">
        <v>0</v>
      </c>
      <c r="I1079" s="63">
        <f t="shared" si="35"/>
        <v>0</v>
      </c>
      <c r="J1079" s="64"/>
    </row>
    <row r="1080" spans="1:10" ht="14.5" x14ac:dyDescent="0.35">
      <c r="A1080" s="44">
        <v>84030</v>
      </c>
      <c r="B1080" s="45" t="s">
        <v>647</v>
      </c>
      <c r="C1080" s="46" t="s">
        <v>98</v>
      </c>
      <c r="D1080" s="47">
        <v>3.9864771083773929E-5</v>
      </c>
      <c r="E1080" s="7">
        <v>0</v>
      </c>
      <c r="F1080" s="63">
        <f t="shared" si="34"/>
        <v>0</v>
      </c>
      <c r="G1080" s="64"/>
      <c r="H1080" s="7">
        <v>0</v>
      </c>
      <c r="I1080" s="63">
        <f t="shared" si="35"/>
        <v>0</v>
      </c>
      <c r="J1080" s="64"/>
    </row>
    <row r="1081" spans="1:10" ht="14.5" x14ac:dyDescent="0.35">
      <c r="A1081" s="44">
        <v>84010</v>
      </c>
      <c r="B1081" s="45" t="s">
        <v>648</v>
      </c>
      <c r="C1081" s="46" t="s">
        <v>98</v>
      </c>
      <c r="D1081" s="47">
        <v>1.3543146868613736E-5</v>
      </c>
      <c r="E1081" s="7">
        <v>0</v>
      </c>
      <c r="F1081" s="63">
        <f t="shared" si="34"/>
        <v>0</v>
      </c>
      <c r="G1081" s="64"/>
      <c r="H1081" s="7">
        <v>0</v>
      </c>
      <c r="I1081" s="63">
        <f t="shared" si="35"/>
        <v>0</v>
      </c>
      <c r="J1081" s="64"/>
    </row>
    <row r="1082" spans="1:10" ht="14.5" x14ac:dyDescent="0.35">
      <c r="A1082" s="44">
        <v>84031</v>
      </c>
      <c r="B1082" s="45" t="s">
        <v>2192</v>
      </c>
      <c r="C1082" s="46" t="s">
        <v>98</v>
      </c>
      <c r="D1082" s="47">
        <v>3.6092401441575375E-5</v>
      </c>
      <c r="E1082" s="7">
        <v>0</v>
      </c>
      <c r="F1082" s="63">
        <f t="shared" si="34"/>
        <v>0</v>
      </c>
      <c r="G1082" s="64"/>
      <c r="H1082" s="7">
        <v>0</v>
      </c>
      <c r="I1082" s="63">
        <f t="shared" si="35"/>
        <v>0</v>
      </c>
      <c r="J1082" s="64"/>
    </row>
    <row r="1083" spans="1:10" ht="14.5" x14ac:dyDescent="0.35">
      <c r="A1083" s="44">
        <v>84081</v>
      </c>
      <c r="B1083" s="45" t="s">
        <v>649</v>
      </c>
      <c r="C1083" s="46" t="s">
        <v>98</v>
      </c>
      <c r="D1083" s="47">
        <v>2.8556158485201229E-4</v>
      </c>
      <c r="E1083" s="7">
        <v>0</v>
      </c>
      <c r="F1083" s="63">
        <f t="shared" si="34"/>
        <v>0</v>
      </c>
      <c r="G1083" s="64"/>
      <c r="H1083" s="7">
        <v>0</v>
      </c>
      <c r="I1083" s="63">
        <f t="shared" si="35"/>
        <v>0</v>
      </c>
      <c r="J1083" s="64"/>
    </row>
    <row r="1084" spans="1:10" ht="14.5" x14ac:dyDescent="0.35">
      <c r="A1084" s="44">
        <v>84091</v>
      </c>
      <c r="B1084" s="45" t="s">
        <v>650</v>
      </c>
      <c r="C1084" s="46" t="s">
        <v>98</v>
      </c>
      <c r="D1084" s="47">
        <v>8.396920985100975E-4</v>
      </c>
      <c r="E1084" s="7">
        <v>0</v>
      </c>
      <c r="F1084" s="63">
        <f t="shared" si="34"/>
        <v>0</v>
      </c>
      <c r="G1084" s="64"/>
      <c r="H1084" s="7">
        <v>0</v>
      </c>
      <c r="I1084" s="63">
        <f t="shared" si="35"/>
        <v>0</v>
      </c>
      <c r="J1084" s="64"/>
    </row>
    <row r="1085" spans="1:10" ht="14.5" x14ac:dyDescent="0.35">
      <c r="A1085" s="44">
        <v>84020</v>
      </c>
      <c r="B1085" s="45" t="s">
        <v>2193</v>
      </c>
      <c r="C1085" s="46" t="s">
        <v>98</v>
      </c>
      <c r="D1085" s="47">
        <v>1.15889914233307E-5</v>
      </c>
      <c r="E1085" s="7">
        <v>0</v>
      </c>
      <c r="F1085" s="63">
        <f t="shared" si="34"/>
        <v>0</v>
      </c>
      <c r="G1085" s="64"/>
      <c r="H1085" s="7">
        <v>0</v>
      </c>
      <c r="I1085" s="63">
        <f t="shared" si="35"/>
        <v>0</v>
      </c>
      <c r="J1085" s="64"/>
    </row>
    <row r="1086" spans="1:10" ht="14.5" x14ac:dyDescent="0.35">
      <c r="A1086" s="44">
        <v>84082</v>
      </c>
      <c r="B1086" s="45" t="s">
        <v>2194</v>
      </c>
      <c r="C1086" s="46" t="s">
        <v>98</v>
      </c>
      <c r="D1086" s="47">
        <v>9.0434915476489709E-5</v>
      </c>
      <c r="E1086" s="7">
        <v>0</v>
      </c>
      <c r="F1086" s="63">
        <f t="shared" si="34"/>
        <v>0</v>
      </c>
      <c r="G1086" s="64"/>
      <c r="H1086" s="7">
        <v>0</v>
      </c>
      <c r="I1086" s="63">
        <f t="shared" si="35"/>
        <v>0</v>
      </c>
      <c r="J1086" s="64"/>
    </row>
    <row r="1087" spans="1:10" ht="14.5" x14ac:dyDescent="0.35">
      <c r="A1087" s="44">
        <v>84021</v>
      </c>
      <c r="B1087" s="45" t="s">
        <v>2195</v>
      </c>
      <c r="C1087" s="46" t="s">
        <v>98</v>
      </c>
      <c r="D1087" s="47">
        <v>7.7639445473897306E-5</v>
      </c>
      <c r="E1087" s="7">
        <v>0</v>
      </c>
      <c r="F1087" s="63">
        <f t="shared" si="34"/>
        <v>0</v>
      </c>
      <c r="G1087" s="64"/>
      <c r="H1087" s="7">
        <v>0</v>
      </c>
      <c r="I1087" s="63">
        <f t="shared" si="35"/>
        <v>0</v>
      </c>
      <c r="J1087" s="64"/>
    </row>
    <row r="1088" spans="1:10" ht="14.5" x14ac:dyDescent="0.35">
      <c r="A1088" s="44">
        <v>84032</v>
      </c>
      <c r="B1088" s="45" t="s">
        <v>2196</v>
      </c>
      <c r="C1088" s="46" t="s">
        <v>98</v>
      </c>
      <c r="D1088" s="47">
        <v>4.0697411230024961E-5</v>
      </c>
      <c r="E1088" s="7">
        <v>0</v>
      </c>
      <c r="F1088" s="63">
        <f t="shared" si="34"/>
        <v>0</v>
      </c>
      <c r="G1088" s="64"/>
      <c r="H1088" s="7">
        <v>0</v>
      </c>
      <c r="I1088" s="63">
        <f t="shared" si="35"/>
        <v>0</v>
      </c>
      <c r="J1088" s="64"/>
    </row>
    <row r="1089" spans="1:10" ht="14.5" x14ac:dyDescent="0.35">
      <c r="A1089" s="44">
        <v>84030</v>
      </c>
      <c r="B1089" s="45" t="s">
        <v>651</v>
      </c>
      <c r="C1089" s="46" t="s">
        <v>98</v>
      </c>
      <c r="D1089" s="47">
        <v>4.2872471203905212E-5</v>
      </c>
      <c r="E1089" s="7">
        <v>0</v>
      </c>
      <c r="F1089" s="63">
        <f t="shared" si="34"/>
        <v>0</v>
      </c>
      <c r="G1089" s="64"/>
      <c r="H1089" s="7">
        <v>0</v>
      </c>
      <c r="I1089" s="63">
        <f t="shared" si="35"/>
        <v>0</v>
      </c>
      <c r="J1089" s="64"/>
    </row>
    <row r="1090" spans="1:10" ht="14.5" x14ac:dyDescent="0.35">
      <c r="A1090" s="44">
        <v>84080</v>
      </c>
      <c r="B1090" s="45" t="s">
        <v>2197</v>
      </c>
      <c r="C1090" s="46" t="s">
        <v>98</v>
      </c>
      <c r="D1090" s="47">
        <v>2.3670769871993642E-5</v>
      </c>
      <c r="E1090" s="7">
        <v>0</v>
      </c>
      <c r="F1090" s="63">
        <f t="shared" si="34"/>
        <v>0</v>
      </c>
      <c r="G1090" s="64"/>
      <c r="H1090" s="7">
        <v>0</v>
      </c>
      <c r="I1090" s="63">
        <f t="shared" si="35"/>
        <v>0</v>
      </c>
      <c r="J1090" s="64"/>
    </row>
    <row r="1091" spans="1:10" ht="14.5" x14ac:dyDescent="0.35">
      <c r="A1091" s="44">
        <v>84040</v>
      </c>
      <c r="B1091" s="45" t="s">
        <v>2198</v>
      </c>
      <c r="C1091" s="46" t="s">
        <v>98</v>
      </c>
      <c r="D1091" s="47">
        <v>1.1682451031583366E-4</v>
      </c>
      <c r="E1091" s="7">
        <v>0</v>
      </c>
      <c r="F1091" s="63">
        <f t="shared" si="34"/>
        <v>0</v>
      </c>
      <c r="G1091" s="64"/>
      <c r="H1091" s="7">
        <v>0</v>
      </c>
      <c r="I1091" s="63">
        <f t="shared" si="35"/>
        <v>0</v>
      </c>
      <c r="J1091" s="64"/>
    </row>
    <row r="1092" spans="1:10" ht="14.5" x14ac:dyDescent="0.35">
      <c r="A1092" s="44">
        <v>84022</v>
      </c>
      <c r="B1092" s="45" t="s">
        <v>652</v>
      </c>
      <c r="C1092" s="46" t="s">
        <v>98</v>
      </c>
      <c r="D1092" s="47">
        <v>2.8323359097371861E-4</v>
      </c>
      <c r="E1092" s="7">
        <v>0</v>
      </c>
      <c r="F1092" s="63">
        <f t="shared" si="34"/>
        <v>0</v>
      </c>
      <c r="G1092" s="64"/>
      <c r="H1092" s="7">
        <v>0</v>
      </c>
      <c r="I1092" s="63">
        <f t="shared" si="35"/>
        <v>0</v>
      </c>
      <c r="J1092" s="64"/>
    </row>
    <row r="1093" spans="1:10" ht="14.5" x14ac:dyDescent="0.35">
      <c r="A1093" s="44">
        <v>84040</v>
      </c>
      <c r="B1093" s="45" t="s">
        <v>2199</v>
      </c>
      <c r="C1093" s="46" t="s">
        <v>98</v>
      </c>
      <c r="D1093" s="47">
        <v>5.2847160302871665E-6</v>
      </c>
      <c r="E1093" s="7">
        <v>0</v>
      </c>
      <c r="F1093" s="63">
        <f t="shared" si="34"/>
        <v>0</v>
      </c>
      <c r="G1093" s="64"/>
      <c r="H1093" s="7">
        <v>0</v>
      </c>
      <c r="I1093" s="63">
        <f t="shared" si="35"/>
        <v>0</v>
      </c>
      <c r="J1093" s="64"/>
    </row>
    <row r="1094" spans="1:10" ht="14.5" x14ac:dyDescent="0.35">
      <c r="A1094" s="44">
        <v>84040</v>
      </c>
      <c r="B1094" s="45" t="s">
        <v>2200</v>
      </c>
      <c r="C1094" s="46" t="s">
        <v>98</v>
      </c>
      <c r="D1094" s="47">
        <v>1.616001589968841E-5</v>
      </c>
      <c r="E1094" s="7">
        <v>0</v>
      </c>
      <c r="F1094" s="63">
        <f t="shared" si="34"/>
        <v>0</v>
      </c>
      <c r="G1094" s="64"/>
      <c r="H1094" s="7">
        <v>0</v>
      </c>
      <c r="I1094" s="63">
        <f t="shared" si="35"/>
        <v>0</v>
      </c>
      <c r="J1094" s="64"/>
    </row>
    <row r="1095" spans="1:10" ht="14.5" x14ac:dyDescent="0.35">
      <c r="A1095" s="44">
        <v>84047</v>
      </c>
      <c r="B1095" s="45" t="s">
        <v>653</v>
      </c>
      <c r="C1095" s="46" t="s">
        <v>98</v>
      </c>
      <c r="D1095" s="47">
        <v>3.7693109641102868E-4</v>
      </c>
      <c r="E1095" s="7">
        <v>0</v>
      </c>
      <c r="F1095" s="63">
        <f t="shared" si="34"/>
        <v>0</v>
      </c>
      <c r="G1095" s="64"/>
      <c r="H1095" s="7">
        <v>0</v>
      </c>
      <c r="I1095" s="63">
        <f t="shared" si="35"/>
        <v>0</v>
      </c>
      <c r="J1095" s="64"/>
    </row>
    <row r="1096" spans="1:10" ht="14.5" x14ac:dyDescent="0.35">
      <c r="A1096" s="44">
        <v>84030</v>
      </c>
      <c r="B1096" s="45" t="s">
        <v>654</v>
      </c>
      <c r="C1096" s="46" t="s">
        <v>98</v>
      </c>
      <c r="D1096" s="47">
        <v>1.7706347599868898E-5</v>
      </c>
      <c r="E1096" s="7">
        <v>0</v>
      </c>
      <c r="F1096" s="63">
        <f t="shared" si="34"/>
        <v>0</v>
      </c>
      <c r="G1096" s="64"/>
      <c r="H1096" s="7">
        <v>0</v>
      </c>
      <c r="I1096" s="63">
        <f t="shared" si="35"/>
        <v>0</v>
      </c>
      <c r="J1096" s="64"/>
    </row>
    <row r="1097" spans="1:10" ht="14.5" x14ac:dyDescent="0.35">
      <c r="A1097" s="44">
        <v>84030</v>
      </c>
      <c r="B1097" s="45" t="s">
        <v>655</v>
      </c>
      <c r="C1097" s="46" t="s">
        <v>98</v>
      </c>
      <c r="D1097" s="47">
        <v>2.1665636458572789E-5</v>
      </c>
      <c r="E1097" s="7">
        <v>0</v>
      </c>
      <c r="F1097" s="63">
        <f t="shared" si="34"/>
        <v>0</v>
      </c>
      <c r="G1097" s="64"/>
      <c r="H1097" s="7">
        <v>0</v>
      </c>
      <c r="I1097" s="63">
        <f t="shared" si="35"/>
        <v>0</v>
      </c>
      <c r="J1097" s="64"/>
    </row>
    <row r="1098" spans="1:10" ht="14.5" x14ac:dyDescent="0.35">
      <c r="A1098" s="44">
        <v>84040</v>
      </c>
      <c r="B1098" s="45" t="s">
        <v>2201</v>
      </c>
      <c r="C1098" s="46" t="s">
        <v>98</v>
      </c>
      <c r="D1098" s="47">
        <v>9.0621834692995046E-5</v>
      </c>
      <c r="E1098" s="7">
        <v>0</v>
      </c>
      <c r="F1098" s="63">
        <f t="shared" si="34"/>
        <v>0</v>
      </c>
      <c r="G1098" s="64"/>
      <c r="H1098" s="7">
        <v>0</v>
      </c>
      <c r="I1098" s="63">
        <f t="shared" si="35"/>
        <v>0</v>
      </c>
      <c r="J1098" s="64"/>
    </row>
    <row r="1099" spans="1:10" ht="14.5" x14ac:dyDescent="0.35">
      <c r="A1099" s="44">
        <v>84030</v>
      </c>
      <c r="B1099" s="45" t="s">
        <v>656</v>
      </c>
      <c r="C1099" s="46" t="s">
        <v>98</v>
      </c>
      <c r="D1099" s="47">
        <v>3.1708296181722996E-5</v>
      </c>
      <c r="E1099" s="7">
        <v>0</v>
      </c>
      <c r="F1099" s="63">
        <f t="shared" si="34"/>
        <v>0</v>
      </c>
      <c r="G1099" s="64"/>
      <c r="H1099" s="7">
        <v>0</v>
      </c>
      <c r="I1099" s="63">
        <f t="shared" si="35"/>
        <v>0</v>
      </c>
      <c r="J1099" s="64"/>
    </row>
    <row r="1100" spans="1:10" ht="14.5" x14ac:dyDescent="0.35">
      <c r="A1100" s="44">
        <v>84020</v>
      </c>
      <c r="B1100" s="45" t="s">
        <v>2202</v>
      </c>
      <c r="C1100" s="46" t="s">
        <v>98</v>
      </c>
      <c r="D1100" s="47">
        <v>2.4486417362198735E-5</v>
      </c>
      <c r="E1100" s="7">
        <v>0</v>
      </c>
      <c r="F1100" s="63">
        <f t="shared" si="34"/>
        <v>0</v>
      </c>
      <c r="G1100" s="64"/>
      <c r="H1100" s="7">
        <v>0</v>
      </c>
      <c r="I1100" s="63">
        <f t="shared" si="35"/>
        <v>0</v>
      </c>
      <c r="J1100" s="64"/>
    </row>
    <row r="1101" spans="1:10" ht="14.5" x14ac:dyDescent="0.35">
      <c r="A1101" s="44">
        <v>84048</v>
      </c>
      <c r="B1101" s="45" t="s">
        <v>657</v>
      </c>
      <c r="C1101" s="46" t="s">
        <v>98</v>
      </c>
      <c r="D1101" s="47">
        <v>1.4744527651061652E-4</v>
      </c>
      <c r="E1101" s="7">
        <v>0</v>
      </c>
      <c r="F1101" s="63">
        <f t="shared" ref="F1101:F1164" si="36">+IF(E1101=1,D1101/$D$8,0)</f>
        <v>0</v>
      </c>
      <c r="G1101" s="64"/>
      <c r="H1101" s="7">
        <v>0</v>
      </c>
      <c r="I1101" s="63">
        <f t="shared" ref="I1101:I1164" si="37">IF(H1101=1,D1101/$D$8,0)</f>
        <v>0</v>
      </c>
      <c r="J1101" s="64"/>
    </row>
    <row r="1102" spans="1:10" ht="14.5" x14ac:dyDescent="0.35">
      <c r="A1102" s="44">
        <v>84040</v>
      </c>
      <c r="B1102" s="45" t="s">
        <v>2203</v>
      </c>
      <c r="C1102" s="46" t="s">
        <v>98</v>
      </c>
      <c r="D1102" s="47">
        <v>4.7409510368171044E-5</v>
      </c>
      <c r="E1102" s="7">
        <v>0</v>
      </c>
      <c r="F1102" s="63">
        <f t="shared" si="36"/>
        <v>0</v>
      </c>
      <c r="G1102" s="64"/>
      <c r="H1102" s="7">
        <v>0</v>
      </c>
      <c r="I1102" s="63">
        <f t="shared" si="37"/>
        <v>0</v>
      </c>
      <c r="J1102" s="64"/>
    </row>
    <row r="1103" spans="1:10" ht="14.5" x14ac:dyDescent="0.35">
      <c r="A1103" s="44">
        <v>84020</v>
      </c>
      <c r="B1103" s="45" t="s">
        <v>2204</v>
      </c>
      <c r="C1103" s="46" t="s">
        <v>98</v>
      </c>
      <c r="D1103" s="47">
        <v>9.3119755131748144E-6</v>
      </c>
      <c r="E1103" s="7">
        <v>0</v>
      </c>
      <c r="F1103" s="63">
        <f t="shared" si="36"/>
        <v>0</v>
      </c>
      <c r="G1103" s="64"/>
      <c r="H1103" s="7">
        <v>0</v>
      </c>
      <c r="I1103" s="63">
        <f t="shared" si="37"/>
        <v>0</v>
      </c>
      <c r="J1103" s="64"/>
    </row>
    <row r="1104" spans="1:10" ht="14.5" x14ac:dyDescent="0.35">
      <c r="A1104" s="44">
        <v>84083</v>
      </c>
      <c r="B1104" s="45" t="s">
        <v>658</v>
      </c>
      <c r="C1104" s="46" t="s">
        <v>98</v>
      </c>
      <c r="D1104" s="47">
        <v>2.3259547595681909E-4</v>
      </c>
      <c r="E1104" s="7">
        <v>0</v>
      </c>
      <c r="F1104" s="63">
        <f t="shared" si="36"/>
        <v>0</v>
      </c>
      <c r="G1104" s="64"/>
      <c r="H1104" s="7">
        <v>0</v>
      </c>
      <c r="I1104" s="63">
        <f t="shared" si="37"/>
        <v>0</v>
      </c>
      <c r="J1104" s="64"/>
    </row>
    <row r="1105" spans="1:10" ht="14.5" x14ac:dyDescent="0.35">
      <c r="A1105" s="44">
        <v>84049</v>
      </c>
      <c r="B1105" s="45" t="s">
        <v>2205</v>
      </c>
      <c r="C1105" s="46" t="s">
        <v>98</v>
      </c>
      <c r="D1105" s="47">
        <v>3.7468806581296471E-5</v>
      </c>
      <c r="E1105" s="7">
        <v>0</v>
      </c>
      <c r="F1105" s="63">
        <f t="shared" si="36"/>
        <v>0</v>
      </c>
      <c r="G1105" s="64"/>
      <c r="H1105" s="7">
        <v>0</v>
      </c>
      <c r="I1105" s="63">
        <f t="shared" si="37"/>
        <v>0</v>
      </c>
      <c r="J1105" s="64"/>
    </row>
    <row r="1106" spans="1:10" ht="14.5" x14ac:dyDescent="0.35">
      <c r="A1106" s="44">
        <v>84090</v>
      </c>
      <c r="B1106" s="45" t="s">
        <v>659</v>
      </c>
      <c r="C1106" s="46" t="s">
        <v>98</v>
      </c>
      <c r="D1106" s="47">
        <v>2.2226394108088788E-5</v>
      </c>
      <c r="E1106" s="7">
        <v>0</v>
      </c>
      <c r="F1106" s="63">
        <f t="shared" si="36"/>
        <v>0</v>
      </c>
      <c r="G1106" s="64"/>
      <c r="H1106" s="7">
        <v>0</v>
      </c>
      <c r="I1106" s="63">
        <f t="shared" si="37"/>
        <v>0</v>
      </c>
      <c r="J1106" s="64"/>
    </row>
    <row r="1107" spans="1:10" ht="14.5" x14ac:dyDescent="0.35">
      <c r="A1107" s="44">
        <v>84013</v>
      </c>
      <c r="B1107" s="45" t="s">
        <v>660</v>
      </c>
      <c r="C1107" s="46" t="s">
        <v>98</v>
      </c>
      <c r="D1107" s="47">
        <v>8.587918439057334E-4</v>
      </c>
      <c r="E1107" s="7">
        <v>0</v>
      </c>
      <c r="F1107" s="63">
        <f t="shared" si="36"/>
        <v>0</v>
      </c>
      <c r="G1107" s="64"/>
      <c r="H1107" s="7">
        <v>0</v>
      </c>
      <c r="I1107" s="63">
        <f t="shared" si="37"/>
        <v>0</v>
      </c>
      <c r="J1107" s="64"/>
    </row>
    <row r="1108" spans="1:10" ht="14.5" x14ac:dyDescent="0.35">
      <c r="A1108" s="44">
        <v>84040</v>
      </c>
      <c r="B1108" s="45" t="s">
        <v>2206</v>
      </c>
      <c r="C1108" s="46" t="s">
        <v>98</v>
      </c>
      <c r="D1108" s="47">
        <v>2.9448272927613052E-5</v>
      </c>
      <c r="E1108" s="7">
        <v>0</v>
      </c>
      <c r="F1108" s="63">
        <f t="shared" si="36"/>
        <v>0</v>
      </c>
      <c r="G1108" s="64"/>
      <c r="H1108" s="7">
        <v>0</v>
      </c>
      <c r="I1108" s="63">
        <f t="shared" si="37"/>
        <v>0</v>
      </c>
      <c r="J1108" s="64"/>
    </row>
    <row r="1109" spans="1:10" ht="14.5" x14ac:dyDescent="0.35">
      <c r="A1109" s="44">
        <v>84051</v>
      </c>
      <c r="B1109" s="45" t="s">
        <v>661</v>
      </c>
      <c r="C1109" s="46" t="s">
        <v>98</v>
      </c>
      <c r="D1109" s="47">
        <v>8.4674405076916233E-5</v>
      </c>
      <c r="E1109" s="7">
        <v>0</v>
      </c>
      <c r="F1109" s="63">
        <f t="shared" si="36"/>
        <v>0</v>
      </c>
      <c r="G1109" s="64"/>
      <c r="H1109" s="7">
        <v>0</v>
      </c>
      <c r="I1109" s="63">
        <f t="shared" si="37"/>
        <v>0</v>
      </c>
      <c r="J1109" s="64"/>
    </row>
    <row r="1110" spans="1:10" ht="14.5" x14ac:dyDescent="0.35">
      <c r="A1110" s="44">
        <v>84052</v>
      </c>
      <c r="B1110" s="45" t="s">
        <v>2207</v>
      </c>
      <c r="C1110" s="46" t="s">
        <v>98</v>
      </c>
      <c r="D1110" s="47">
        <v>3.8284454071501565E-5</v>
      </c>
      <c r="E1110" s="7">
        <v>0</v>
      </c>
      <c r="F1110" s="63">
        <f t="shared" si="36"/>
        <v>0</v>
      </c>
      <c r="G1110" s="64"/>
      <c r="H1110" s="7">
        <v>0</v>
      </c>
      <c r="I1110" s="63">
        <f t="shared" si="37"/>
        <v>0</v>
      </c>
      <c r="J1110" s="64"/>
    </row>
    <row r="1111" spans="1:10" ht="14.5" x14ac:dyDescent="0.35">
      <c r="A1111" s="44">
        <v>84010</v>
      </c>
      <c r="B1111" s="45" t="s">
        <v>662</v>
      </c>
      <c r="C1111" s="46" t="s">
        <v>98</v>
      </c>
      <c r="D1111" s="47">
        <v>3.3424554442362881E-5</v>
      </c>
      <c r="E1111" s="7">
        <v>0</v>
      </c>
      <c r="F1111" s="63">
        <f t="shared" si="36"/>
        <v>0</v>
      </c>
      <c r="G1111" s="64"/>
      <c r="H1111" s="7">
        <v>0</v>
      </c>
      <c r="I1111" s="63">
        <f t="shared" si="37"/>
        <v>0</v>
      </c>
      <c r="J1111" s="64"/>
    </row>
    <row r="1112" spans="1:10" ht="14.5" x14ac:dyDescent="0.35">
      <c r="A1112" s="44">
        <v>84053</v>
      </c>
      <c r="B1112" s="45" t="s">
        <v>2208</v>
      </c>
      <c r="C1112" s="46" t="s">
        <v>98</v>
      </c>
      <c r="D1112" s="47">
        <v>2.013629741443824E-5</v>
      </c>
      <c r="E1112" s="7">
        <v>0</v>
      </c>
      <c r="F1112" s="63">
        <f t="shared" si="36"/>
        <v>0</v>
      </c>
      <c r="G1112" s="64"/>
      <c r="H1112" s="7">
        <v>0</v>
      </c>
      <c r="I1112" s="63">
        <f t="shared" si="37"/>
        <v>0</v>
      </c>
      <c r="J1112" s="64"/>
    </row>
    <row r="1113" spans="1:10" ht="14.5" x14ac:dyDescent="0.35">
      <c r="A1113" s="44">
        <v>84020</v>
      </c>
      <c r="B1113" s="45" t="s">
        <v>2209</v>
      </c>
      <c r="C1113" s="46" t="s">
        <v>98</v>
      </c>
      <c r="D1113" s="47">
        <v>5.8471729454077616E-5</v>
      </c>
      <c r="E1113" s="7">
        <v>0</v>
      </c>
      <c r="F1113" s="63">
        <f t="shared" si="36"/>
        <v>0</v>
      </c>
      <c r="G1113" s="64"/>
      <c r="H1113" s="7">
        <v>0</v>
      </c>
      <c r="I1113" s="63">
        <f t="shared" si="37"/>
        <v>0</v>
      </c>
      <c r="J1113" s="64"/>
    </row>
    <row r="1114" spans="1:10" ht="14.5" x14ac:dyDescent="0.35">
      <c r="A1114" s="44">
        <v>84010</v>
      </c>
      <c r="B1114" s="45" t="s">
        <v>663</v>
      </c>
      <c r="C1114" s="46" t="s">
        <v>98</v>
      </c>
      <c r="D1114" s="47">
        <v>1.1283123614503789E-5</v>
      </c>
      <c r="E1114" s="7">
        <v>0</v>
      </c>
      <c r="F1114" s="63">
        <f t="shared" si="36"/>
        <v>0</v>
      </c>
      <c r="G1114" s="64"/>
      <c r="H1114" s="7">
        <v>0</v>
      </c>
      <c r="I1114" s="63">
        <f t="shared" si="37"/>
        <v>0</v>
      </c>
      <c r="J1114" s="64"/>
    </row>
    <row r="1115" spans="1:10" ht="14.5" x14ac:dyDescent="0.35">
      <c r="A1115" s="44">
        <v>84020</v>
      </c>
      <c r="B1115" s="45" t="s">
        <v>2210</v>
      </c>
      <c r="C1115" s="46" t="s">
        <v>98</v>
      </c>
      <c r="D1115" s="47">
        <v>1.3135323123511189E-5</v>
      </c>
      <c r="E1115" s="7">
        <v>0</v>
      </c>
      <c r="F1115" s="63">
        <f t="shared" si="36"/>
        <v>0</v>
      </c>
      <c r="G1115" s="64"/>
      <c r="H1115" s="7">
        <v>0</v>
      </c>
      <c r="I1115" s="63">
        <f t="shared" si="37"/>
        <v>0</v>
      </c>
      <c r="J1115" s="64"/>
    </row>
    <row r="1116" spans="1:10" ht="14.5" x14ac:dyDescent="0.35">
      <c r="A1116" s="44">
        <v>84024</v>
      </c>
      <c r="B1116" s="45" t="s">
        <v>2211</v>
      </c>
      <c r="C1116" s="46" t="s">
        <v>98</v>
      </c>
      <c r="D1116" s="47">
        <v>5.4495447939327787E-5</v>
      </c>
      <c r="E1116" s="7">
        <v>0</v>
      </c>
      <c r="F1116" s="63">
        <f t="shared" si="36"/>
        <v>0</v>
      </c>
      <c r="G1116" s="64"/>
      <c r="H1116" s="7">
        <v>0</v>
      </c>
      <c r="I1116" s="63">
        <f t="shared" si="37"/>
        <v>0</v>
      </c>
      <c r="J1116" s="64"/>
    </row>
    <row r="1117" spans="1:10" ht="14.5" x14ac:dyDescent="0.35">
      <c r="A1117" s="44">
        <v>84010</v>
      </c>
      <c r="B1117" s="45" t="s">
        <v>664</v>
      </c>
      <c r="C1117" s="46" t="s">
        <v>98</v>
      </c>
      <c r="D1117" s="47">
        <v>4.2600588707170183E-5</v>
      </c>
      <c r="E1117" s="7">
        <v>0</v>
      </c>
      <c r="F1117" s="63">
        <f t="shared" si="36"/>
        <v>0</v>
      </c>
      <c r="G1117" s="64"/>
      <c r="H1117" s="7">
        <v>0</v>
      </c>
      <c r="I1117" s="63">
        <f t="shared" si="37"/>
        <v>0</v>
      </c>
      <c r="J1117" s="64"/>
    </row>
    <row r="1118" spans="1:10" ht="14.5" x14ac:dyDescent="0.35">
      <c r="A1118" s="44">
        <v>84020</v>
      </c>
      <c r="B1118" s="45" t="s">
        <v>2212</v>
      </c>
      <c r="C1118" s="46" t="s">
        <v>98</v>
      </c>
      <c r="D1118" s="47">
        <v>8.6152766152912971E-6</v>
      </c>
      <c r="E1118" s="7">
        <v>0</v>
      </c>
      <c r="F1118" s="63">
        <f t="shared" si="36"/>
        <v>0</v>
      </c>
      <c r="G1118" s="64"/>
      <c r="H1118" s="7">
        <v>0</v>
      </c>
      <c r="I1118" s="63">
        <f t="shared" si="37"/>
        <v>0</v>
      </c>
      <c r="J1118" s="64"/>
    </row>
    <row r="1119" spans="1:10" ht="14.5" x14ac:dyDescent="0.35">
      <c r="A1119" s="44">
        <v>84050</v>
      </c>
      <c r="B1119" s="45" t="s">
        <v>2213</v>
      </c>
      <c r="C1119" s="46" t="s">
        <v>98</v>
      </c>
      <c r="D1119" s="47">
        <v>9.0061077043479036E-6</v>
      </c>
      <c r="E1119" s="7">
        <v>0</v>
      </c>
      <c r="F1119" s="63">
        <f t="shared" si="36"/>
        <v>0</v>
      </c>
      <c r="G1119" s="64"/>
      <c r="H1119" s="7">
        <v>0</v>
      </c>
      <c r="I1119" s="63">
        <f t="shared" si="37"/>
        <v>0</v>
      </c>
      <c r="J1119" s="64"/>
    </row>
    <row r="1120" spans="1:10" ht="14.5" x14ac:dyDescent="0.35">
      <c r="A1120" s="44">
        <v>84025</v>
      </c>
      <c r="B1120" s="45" t="s">
        <v>665</v>
      </c>
      <c r="C1120" s="46" t="s">
        <v>98</v>
      </c>
      <c r="D1120" s="47">
        <v>6.3450577675537871E-4</v>
      </c>
      <c r="E1120" s="7">
        <v>0</v>
      </c>
      <c r="F1120" s="63">
        <f t="shared" si="36"/>
        <v>0</v>
      </c>
      <c r="G1120" s="64"/>
      <c r="H1120" s="7">
        <v>0</v>
      </c>
      <c r="I1120" s="63">
        <f t="shared" si="37"/>
        <v>0</v>
      </c>
      <c r="J1120" s="64"/>
    </row>
    <row r="1121" spans="1:10" ht="14.5" x14ac:dyDescent="0.35">
      <c r="A1121" s="44">
        <v>84055</v>
      </c>
      <c r="B1121" s="45" t="s">
        <v>2214</v>
      </c>
      <c r="C1121" s="46" t="s">
        <v>98</v>
      </c>
      <c r="D1121" s="47">
        <v>1.9439598516554722E-5</v>
      </c>
      <c r="E1121" s="7">
        <v>0</v>
      </c>
      <c r="F1121" s="63">
        <f t="shared" si="36"/>
        <v>0</v>
      </c>
      <c r="G1121" s="64"/>
      <c r="H1121" s="7">
        <v>0</v>
      </c>
      <c r="I1121" s="63">
        <f t="shared" si="37"/>
        <v>0</v>
      </c>
      <c r="J1121" s="64"/>
    </row>
    <row r="1122" spans="1:10" ht="14.5" x14ac:dyDescent="0.35">
      <c r="A1122" s="44">
        <v>84084</v>
      </c>
      <c r="B1122" s="45" t="s">
        <v>666</v>
      </c>
      <c r="C1122" s="46" t="s">
        <v>98</v>
      </c>
      <c r="D1122" s="47">
        <v>2.3879779541358698E-4</v>
      </c>
      <c r="E1122" s="7">
        <v>0</v>
      </c>
      <c r="F1122" s="63">
        <f t="shared" si="36"/>
        <v>0</v>
      </c>
      <c r="G1122" s="64"/>
      <c r="H1122" s="7">
        <v>0</v>
      </c>
      <c r="I1122" s="63">
        <f t="shared" si="37"/>
        <v>0</v>
      </c>
      <c r="J1122" s="64"/>
    </row>
    <row r="1123" spans="1:10" ht="14.5" x14ac:dyDescent="0.35">
      <c r="A1123" s="44">
        <v>84010</v>
      </c>
      <c r="B1123" s="45" t="s">
        <v>667</v>
      </c>
      <c r="C1123" s="46" t="s">
        <v>98</v>
      </c>
      <c r="D1123" s="47">
        <v>1.1690947359606336E-5</v>
      </c>
      <c r="E1123" s="7">
        <v>0</v>
      </c>
      <c r="F1123" s="63">
        <f t="shared" si="36"/>
        <v>0</v>
      </c>
      <c r="G1123" s="64"/>
      <c r="H1123" s="7">
        <v>0</v>
      </c>
      <c r="I1123" s="63">
        <f t="shared" si="37"/>
        <v>0</v>
      </c>
      <c r="J1123" s="64"/>
    </row>
    <row r="1124" spans="1:10" ht="14.5" x14ac:dyDescent="0.35">
      <c r="A1124" s="44">
        <v>84050</v>
      </c>
      <c r="B1124" s="45" t="s">
        <v>2215</v>
      </c>
      <c r="C1124" s="46" t="s">
        <v>98</v>
      </c>
      <c r="D1124" s="47">
        <v>1.853898774611993E-5</v>
      </c>
      <c r="E1124" s="7">
        <v>0</v>
      </c>
      <c r="F1124" s="63">
        <f t="shared" si="36"/>
        <v>0</v>
      </c>
      <c r="G1124" s="64"/>
      <c r="H1124" s="7">
        <v>0</v>
      </c>
      <c r="I1124" s="63">
        <f t="shared" si="37"/>
        <v>0</v>
      </c>
      <c r="J1124" s="64"/>
    </row>
    <row r="1125" spans="1:10" ht="14.5" x14ac:dyDescent="0.35">
      <c r="A1125" s="44">
        <v>84090</v>
      </c>
      <c r="B1125" s="45" t="s">
        <v>668</v>
      </c>
      <c r="C1125" s="46" t="s">
        <v>98</v>
      </c>
      <c r="D1125" s="47">
        <v>8.4402522580181205E-5</v>
      </c>
      <c r="E1125" s="7">
        <v>0</v>
      </c>
      <c r="F1125" s="63">
        <f t="shared" si="36"/>
        <v>0</v>
      </c>
      <c r="G1125" s="64"/>
      <c r="H1125" s="7">
        <v>0</v>
      </c>
      <c r="I1125" s="63">
        <f t="shared" si="37"/>
        <v>0</v>
      </c>
      <c r="J1125" s="64"/>
    </row>
    <row r="1126" spans="1:10" ht="14.5" x14ac:dyDescent="0.35">
      <c r="A1126" s="44">
        <v>84095</v>
      </c>
      <c r="B1126" s="45" t="s">
        <v>669</v>
      </c>
      <c r="C1126" s="46" t="s">
        <v>98</v>
      </c>
      <c r="D1126" s="47">
        <v>1.9575539764922237E-4</v>
      </c>
      <c r="E1126" s="7">
        <v>0</v>
      </c>
      <c r="F1126" s="63">
        <f t="shared" si="36"/>
        <v>0</v>
      </c>
      <c r="G1126" s="64"/>
      <c r="H1126" s="7">
        <v>0</v>
      </c>
      <c r="I1126" s="63">
        <f t="shared" si="37"/>
        <v>0</v>
      </c>
      <c r="J1126" s="64"/>
    </row>
    <row r="1127" spans="1:10" ht="14.5" x14ac:dyDescent="0.35">
      <c r="A1127" s="44">
        <v>84056</v>
      </c>
      <c r="B1127" s="45" t="s">
        <v>2216</v>
      </c>
      <c r="C1127" s="46" t="s">
        <v>98</v>
      </c>
      <c r="D1127" s="47">
        <v>1.8793877586809024E-5</v>
      </c>
      <c r="E1127" s="7">
        <v>0</v>
      </c>
      <c r="F1127" s="63">
        <f t="shared" si="36"/>
        <v>0</v>
      </c>
      <c r="G1127" s="64"/>
      <c r="H1127" s="7">
        <v>0</v>
      </c>
      <c r="I1127" s="63">
        <f t="shared" si="37"/>
        <v>0</v>
      </c>
      <c r="J1127" s="64"/>
    </row>
    <row r="1128" spans="1:10" ht="14.5" x14ac:dyDescent="0.35">
      <c r="A1128" s="44">
        <v>84050</v>
      </c>
      <c r="B1128" s="45" t="s">
        <v>2217</v>
      </c>
      <c r="C1128" s="46" t="s">
        <v>98</v>
      </c>
      <c r="D1128" s="47">
        <v>2.1767592394848426E-5</v>
      </c>
      <c r="E1128" s="7">
        <v>0</v>
      </c>
      <c r="F1128" s="63">
        <f t="shared" si="36"/>
        <v>0</v>
      </c>
      <c r="G1128" s="64"/>
      <c r="H1128" s="7">
        <v>0</v>
      </c>
      <c r="I1128" s="63">
        <f t="shared" si="37"/>
        <v>0</v>
      </c>
      <c r="J1128" s="64"/>
    </row>
    <row r="1129" spans="1:10" ht="14.5" x14ac:dyDescent="0.35">
      <c r="A1129" s="44">
        <v>84050</v>
      </c>
      <c r="B1129" s="45" t="s">
        <v>2218</v>
      </c>
      <c r="C1129" s="46" t="s">
        <v>98</v>
      </c>
      <c r="D1129" s="47">
        <v>1.6482876364561258E-5</v>
      </c>
      <c r="E1129" s="7">
        <v>0</v>
      </c>
      <c r="F1129" s="63">
        <f t="shared" si="36"/>
        <v>0</v>
      </c>
      <c r="G1129" s="64"/>
      <c r="H1129" s="7">
        <v>0</v>
      </c>
      <c r="I1129" s="63">
        <f t="shared" si="37"/>
        <v>0</v>
      </c>
      <c r="J1129" s="64"/>
    </row>
    <row r="1130" spans="1:10" ht="14.5" x14ac:dyDescent="0.35">
      <c r="A1130" s="44">
        <v>84050</v>
      </c>
      <c r="B1130" s="45" t="s">
        <v>2219</v>
      </c>
      <c r="C1130" s="46" t="s">
        <v>98</v>
      </c>
      <c r="D1130" s="47">
        <v>2.0306223974897634E-5</v>
      </c>
      <c r="E1130" s="7">
        <v>0</v>
      </c>
      <c r="F1130" s="63">
        <f t="shared" si="36"/>
        <v>0</v>
      </c>
      <c r="G1130" s="64"/>
      <c r="H1130" s="7">
        <v>0</v>
      </c>
      <c r="I1130" s="63">
        <f t="shared" si="37"/>
        <v>0</v>
      </c>
      <c r="J1130" s="64"/>
    </row>
    <row r="1131" spans="1:10" ht="14.5" x14ac:dyDescent="0.35">
      <c r="A1131" s="44">
        <v>84057</v>
      </c>
      <c r="B1131" s="45" t="s">
        <v>2220</v>
      </c>
      <c r="C1131" s="46" t="s">
        <v>98</v>
      </c>
      <c r="D1131" s="47">
        <v>2.1631651146480908E-5</v>
      </c>
      <c r="E1131" s="7">
        <v>0</v>
      </c>
      <c r="F1131" s="63">
        <f t="shared" si="36"/>
        <v>0</v>
      </c>
      <c r="G1131" s="64"/>
      <c r="H1131" s="7">
        <v>0</v>
      </c>
      <c r="I1131" s="63">
        <f t="shared" si="37"/>
        <v>0</v>
      </c>
      <c r="J1131" s="64"/>
    </row>
    <row r="1132" spans="1:10" ht="14.5" x14ac:dyDescent="0.35">
      <c r="A1132" s="44">
        <v>84050</v>
      </c>
      <c r="B1132" s="45" t="s">
        <v>2221</v>
      </c>
      <c r="C1132" s="46" t="s">
        <v>98</v>
      </c>
      <c r="D1132" s="47">
        <v>1.1826888607973852E-5</v>
      </c>
      <c r="E1132" s="7">
        <v>0</v>
      </c>
      <c r="F1132" s="63">
        <f t="shared" si="36"/>
        <v>0</v>
      </c>
      <c r="G1132" s="64"/>
      <c r="H1132" s="7">
        <v>0</v>
      </c>
      <c r="I1132" s="63">
        <f t="shared" si="37"/>
        <v>0</v>
      </c>
      <c r="J1132" s="64"/>
    </row>
    <row r="1133" spans="1:10" ht="14.5" x14ac:dyDescent="0.35">
      <c r="A1133" s="44">
        <v>84020</v>
      </c>
      <c r="B1133" s="45" t="s">
        <v>2222</v>
      </c>
      <c r="C1133" s="46" t="s">
        <v>98</v>
      </c>
      <c r="D1133" s="47">
        <v>2.2532261916915701E-5</v>
      </c>
      <c r="E1133" s="7">
        <v>0</v>
      </c>
      <c r="F1133" s="63">
        <f t="shared" si="36"/>
        <v>0</v>
      </c>
      <c r="G1133" s="64"/>
      <c r="H1133" s="7">
        <v>0</v>
      </c>
      <c r="I1133" s="63">
        <f t="shared" si="37"/>
        <v>0</v>
      </c>
      <c r="J1133" s="64"/>
    </row>
    <row r="1134" spans="1:10" ht="14.5" x14ac:dyDescent="0.35">
      <c r="A1134" s="44">
        <v>84050</v>
      </c>
      <c r="B1134" s="45" t="s">
        <v>2223</v>
      </c>
      <c r="C1134" s="46" t="s">
        <v>98</v>
      </c>
      <c r="D1134" s="47">
        <v>1.6822729485480047E-5</v>
      </c>
      <c r="E1134" s="7">
        <v>0</v>
      </c>
      <c r="F1134" s="63">
        <f t="shared" si="36"/>
        <v>0</v>
      </c>
      <c r="G1134" s="64"/>
      <c r="H1134" s="7">
        <v>0</v>
      </c>
      <c r="I1134" s="63">
        <f t="shared" si="37"/>
        <v>0</v>
      </c>
      <c r="J1134" s="64"/>
    </row>
    <row r="1135" spans="1:10" ht="14.5" x14ac:dyDescent="0.35">
      <c r="A1135" s="44">
        <v>84050</v>
      </c>
      <c r="B1135" s="45" t="s">
        <v>2224</v>
      </c>
      <c r="C1135" s="46" t="s">
        <v>98</v>
      </c>
      <c r="D1135" s="47">
        <v>1.0008674411058332E-5</v>
      </c>
      <c r="E1135" s="7">
        <v>0</v>
      </c>
      <c r="F1135" s="63">
        <f t="shared" si="36"/>
        <v>0</v>
      </c>
      <c r="G1135" s="64"/>
      <c r="H1135" s="7">
        <v>0</v>
      </c>
      <c r="I1135" s="63">
        <f t="shared" si="37"/>
        <v>0</v>
      </c>
      <c r="J1135" s="64"/>
    </row>
    <row r="1136" spans="1:10" ht="14.5" x14ac:dyDescent="0.35">
      <c r="A1136" s="44">
        <v>84010</v>
      </c>
      <c r="B1136" s="45" t="s">
        <v>670</v>
      </c>
      <c r="C1136" s="46" t="s">
        <v>98</v>
      </c>
      <c r="D1136" s="47">
        <v>9.1063643750189472E-5</v>
      </c>
      <c r="E1136" s="7">
        <v>0</v>
      </c>
      <c r="F1136" s="63">
        <f t="shared" si="36"/>
        <v>0</v>
      </c>
      <c r="G1136" s="64"/>
      <c r="H1136" s="7">
        <v>0</v>
      </c>
      <c r="I1136" s="63">
        <f t="shared" si="37"/>
        <v>0</v>
      </c>
      <c r="J1136" s="64"/>
    </row>
    <row r="1137" spans="1:10" ht="14.5" x14ac:dyDescent="0.35">
      <c r="A1137" s="44">
        <v>84085</v>
      </c>
      <c r="B1137" s="45" t="s">
        <v>671</v>
      </c>
      <c r="C1137" s="46" t="s">
        <v>98</v>
      </c>
      <c r="D1137" s="47">
        <v>3.6761912089785387E-4</v>
      </c>
      <c r="E1137" s="7">
        <v>0</v>
      </c>
      <c r="F1137" s="63">
        <f t="shared" si="36"/>
        <v>0</v>
      </c>
      <c r="G1137" s="64"/>
      <c r="H1137" s="7">
        <v>0</v>
      </c>
      <c r="I1137" s="63">
        <f t="shared" si="37"/>
        <v>0</v>
      </c>
      <c r="J1137" s="64"/>
    </row>
    <row r="1138" spans="1:10" ht="14.5" x14ac:dyDescent="0.35">
      <c r="A1138" s="44">
        <v>84010</v>
      </c>
      <c r="B1138" s="45" t="s">
        <v>672</v>
      </c>
      <c r="C1138" s="46" t="s">
        <v>98</v>
      </c>
      <c r="D1138" s="47">
        <v>4.3807067286431881E-5</v>
      </c>
      <c r="E1138" s="7">
        <v>0</v>
      </c>
      <c r="F1138" s="63">
        <f t="shared" si="36"/>
        <v>0</v>
      </c>
      <c r="G1138" s="64"/>
      <c r="H1138" s="7">
        <v>0</v>
      </c>
      <c r="I1138" s="63">
        <f t="shared" si="37"/>
        <v>0</v>
      </c>
      <c r="J1138" s="64"/>
    </row>
    <row r="1139" spans="1:10" ht="14.5" x14ac:dyDescent="0.35">
      <c r="A1139" s="44">
        <v>84060</v>
      </c>
      <c r="B1139" s="45" t="s">
        <v>673</v>
      </c>
      <c r="C1139" s="46" t="s">
        <v>98</v>
      </c>
      <c r="D1139" s="47">
        <v>3.0671744162920689E-5</v>
      </c>
      <c r="E1139" s="7">
        <v>0</v>
      </c>
      <c r="F1139" s="63">
        <f t="shared" si="36"/>
        <v>0</v>
      </c>
      <c r="G1139" s="64"/>
      <c r="H1139" s="7">
        <v>0</v>
      </c>
      <c r="I1139" s="63">
        <f t="shared" si="37"/>
        <v>0</v>
      </c>
      <c r="J1139" s="64"/>
    </row>
    <row r="1140" spans="1:10" ht="14.5" x14ac:dyDescent="0.35">
      <c r="A1140" s="44">
        <v>84060</v>
      </c>
      <c r="B1140" s="45" t="s">
        <v>674</v>
      </c>
      <c r="C1140" s="46" t="s">
        <v>98</v>
      </c>
      <c r="D1140" s="47">
        <v>2.8530669501132321E-5</v>
      </c>
      <c r="E1140" s="7">
        <v>0</v>
      </c>
      <c r="F1140" s="63">
        <f t="shared" si="36"/>
        <v>0</v>
      </c>
      <c r="G1140" s="64"/>
      <c r="H1140" s="7">
        <v>0</v>
      </c>
      <c r="I1140" s="63">
        <f t="shared" si="37"/>
        <v>0</v>
      </c>
      <c r="J1140" s="64"/>
    </row>
    <row r="1141" spans="1:10" ht="14.5" x14ac:dyDescent="0.35">
      <c r="A1141" s="44">
        <v>84060</v>
      </c>
      <c r="B1141" s="45" t="s">
        <v>675</v>
      </c>
      <c r="C1141" s="46" t="s">
        <v>98</v>
      </c>
      <c r="D1141" s="47">
        <v>4.3178339012732125E-5</v>
      </c>
      <c r="E1141" s="7">
        <v>0</v>
      </c>
      <c r="F1141" s="63">
        <f t="shared" si="36"/>
        <v>0</v>
      </c>
      <c r="G1141" s="64"/>
      <c r="H1141" s="7">
        <v>0</v>
      </c>
      <c r="I1141" s="63">
        <f t="shared" si="37"/>
        <v>0</v>
      </c>
      <c r="J1141" s="64"/>
    </row>
    <row r="1142" spans="1:10" ht="14.5" x14ac:dyDescent="0.35">
      <c r="A1142" s="44">
        <v>84090</v>
      </c>
      <c r="B1142" s="45" t="s">
        <v>676</v>
      </c>
      <c r="C1142" s="46" t="s">
        <v>98</v>
      </c>
      <c r="D1142" s="47">
        <v>1.8838058492528465E-4</v>
      </c>
      <c r="E1142" s="7">
        <v>0</v>
      </c>
      <c r="F1142" s="63">
        <f t="shared" si="36"/>
        <v>0</v>
      </c>
      <c r="G1142" s="64"/>
      <c r="H1142" s="7">
        <v>0</v>
      </c>
      <c r="I1142" s="63">
        <f t="shared" si="37"/>
        <v>0</v>
      </c>
      <c r="J1142" s="64"/>
    </row>
    <row r="1143" spans="1:10" ht="14.5" x14ac:dyDescent="0.35">
      <c r="A1143" s="44">
        <v>84096</v>
      </c>
      <c r="B1143" s="45" t="s">
        <v>677</v>
      </c>
      <c r="C1143" s="46" t="s">
        <v>98</v>
      </c>
      <c r="D1143" s="47">
        <v>2.0734438907255308E-4</v>
      </c>
      <c r="E1143" s="7">
        <v>0</v>
      </c>
      <c r="F1143" s="63">
        <f t="shared" si="36"/>
        <v>0</v>
      </c>
      <c r="G1143" s="64"/>
      <c r="H1143" s="7">
        <v>0</v>
      </c>
      <c r="I1143" s="63">
        <f t="shared" si="37"/>
        <v>0</v>
      </c>
      <c r="J1143" s="64"/>
    </row>
    <row r="1144" spans="1:10" ht="14.5" x14ac:dyDescent="0.35">
      <c r="A1144" s="44">
        <v>84060</v>
      </c>
      <c r="B1144" s="45" t="s">
        <v>678</v>
      </c>
      <c r="C1144" s="46" t="s">
        <v>98</v>
      </c>
      <c r="D1144" s="47">
        <v>9.1590416087613599E-6</v>
      </c>
      <c r="E1144" s="7">
        <v>0</v>
      </c>
      <c r="F1144" s="63">
        <f t="shared" si="36"/>
        <v>0</v>
      </c>
      <c r="G1144" s="64"/>
      <c r="H1144" s="7">
        <v>0</v>
      </c>
      <c r="I1144" s="63">
        <f t="shared" si="37"/>
        <v>0</v>
      </c>
      <c r="J1144" s="64"/>
    </row>
    <row r="1145" spans="1:10" ht="14.5" x14ac:dyDescent="0.35">
      <c r="A1145" s="44">
        <v>84030</v>
      </c>
      <c r="B1145" s="45" t="s">
        <v>679</v>
      </c>
      <c r="C1145" s="46" t="s">
        <v>98</v>
      </c>
      <c r="D1145" s="47">
        <v>2.402761564895837E-5</v>
      </c>
      <c r="E1145" s="7">
        <v>0</v>
      </c>
      <c r="F1145" s="63">
        <f t="shared" si="36"/>
        <v>0</v>
      </c>
      <c r="G1145" s="64"/>
      <c r="H1145" s="7">
        <v>0</v>
      </c>
      <c r="I1145" s="63">
        <f t="shared" si="37"/>
        <v>0</v>
      </c>
      <c r="J1145" s="64"/>
    </row>
    <row r="1146" spans="1:10" ht="14.5" x14ac:dyDescent="0.35">
      <c r="A1146" s="44">
        <v>84033</v>
      </c>
      <c r="B1146" s="45" t="s">
        <v>2225</v>
      </c>
      <c r="C1146" s="46" t="s">
        <v>98</v>
      </c>
      <c r="D1146" s="47">
        <v>1.0545642342110017E-4</v>
      </c>
      <c r="E1146" s="7">
        <v>0</v>
      </c>
      <c r="F1146" s="63">
        <f t="shared" si="36"/>
        <v>0</v>
      </c>
      <c r="G1146" s="64"/>
      <c r="H1146" s="7">
        <v>0</v>
      </c>
      <c r="I1146" s="63">
        <f t="shared" si="37"/>
        <v>0</v>
      </c>
      <c r="J1146" s="64"/>
    </row>
    <row r="1147" spans="1:10" ht="14.5" x14ac:dyDescent="0.35">
      <c r="A1147" s="44">
        <v>84030</v>
      </c>
      <c r="B1147" s="45" t="s">
        <v>680</v>
      </c>
      <c r="C1147" s="46" t="s">
        <v>98</v>
      </c>
      <c r="D1147" s="47">
        <v>1.0331534875931181E-5</v>
      </c>
      <c r="E1147" s="7">
        <v>0</v>
      </c>
      <c r="F1147" s="63">
        <f t="shared" si="36"/>
        <v>0</v>
      </c>
      <c r="G1147" s="64"/>
      <c r="H1147" s="7">
        <v>0</v>
      </c>
      <c r="I1147" s="63">
        <f t="shared" si="37"/>
        <v>0</v>
      </c>
      <c r="J1147" s="64"/>
    </row>
    <row r="1148" spans="1:10" ht="14.5" x14ac:dyDescent="0.35">
      <c r="A1148" s="44">
        <v>84014</v>
      </c>
      <c r="B1148" s="45" t="s">
        <v>681</v>
      </c>
      <c r="C1148" s="46" t="s">
        <v>98</v>
      </c>
      <c r="D1148" s="47">
        <v>7.4830559429503517E-4</v>
      </c>
      <c r="E1148" s="7">
        <v>0</v>
      </c>
      <c r="F1148" s="63">
        <f t="shared" si="36"/>
        <v>0</v>
      </c>
      <c r="G1148" s="64"/>
      <c r="H1148" s="7">
        <v>0</v>
      </c>
      <c r="I1148" s="63">
        <f t="shared" si="37"/>
        <v>0</v>
      </c>
      <c r="J1148" s="64"/>
    </row>
    <row r="1149" spans="1:10" ht="14.5" x14ac:dyDescent="0.35">
      <c r="A1149" s="44">
        <v>84015</v>
      </c>
      <c r="B1149" s="45" t="s">
        <v>682</v>
      </c>
      <c r="C1149" s="46" t="s">
        <v>98</v>
      </c>
      <c r="D1149" s="47">
        <v>4.0333768390641856E-4</v>
      </c>
      <c r="E1149" s="7">
        <v>0</v>
      </c>
      <c r="F1149" s="63">
        <f t="shared" si="36"/>
        <v>0</v>
      </c>
      <c r="G1149" s="64"/>
      <c r="H1149" s="7">
        <v>0</v>
      </c>
      <c r="I1149" s="63">
        <f t="shared" si="37"/>
        <v>0</v>
      </c>
      <c r="J1149" s="64"/>
    </row>
    <row r="1150" spans="1:10" ht="14.5" x14ac:dyDescent="0.35">
      <c r="A1150" s="44">
        <v>84060</v>
      </c>
      <c r="B1150" s="45" t="s">
        <v>683</v>
      </c>
      <c r="C1150" s="46" t="s">
        <v>98</v>
      </c>
      <c r="D1150" s="47">
        <v>3.9677851867268599E-5</v>
      </c>
      <c r="E1150" s="7">
        <v>0</v>
      </c>
      <c r="F1150" s="63">
        <f t="shared" si="36"/>
        <v>0</v>
      </c>
      <c r="G1150" s="64"/>
      <c r="H1150" s="7">
        <v>0</v>
      </c>
      <c r="I1150" s="63">
        <f t="shared" si="37"/>
        <v>0</v>
      </c>
      <c r="J1150" s="64"/>
    </row>
    <row r="1151" spans="1:10" ht="14.5" x14ac:dyDescent="0.35">
      <c r="A1151" s="44">
        <v>84061</v>
      </c>
      <c r="B1151" s="45" t="s">
        <v>2226</v>
      </c>
      <c r="C1151" s="46" t="s">
        <v>98</v>
      </c>
      <c r="D1151" s="47">
        <v>3.8386410007777202E-5</v>
      </c>
      <c r="E1151" s="7">
        <v>0</v>
      </c>
      <c r="F1151" s="63">
        <f t="shared" si="36"/>
        <v>0</v>
      </c>
      <c r="G1151" s="64"/>
      <c r="H1151" s="7">
        <v>0</v>
      </c>
      <c r="I1151" s="63">
        <f t="shared" si="37"/>
        <v>0</v>
      </c>
      <c r="J1151" s="64"/>
    </row>
    <row r="1152" spans="1:10" ht="14.5" x14ac:dyDescent="0.35">
      <c r="A1152" s="44">
        <v>84062</v>
      </c>
      <c r="B1152" s="45" t="s">
        <v>2227</v>
      </c>
      <c r="C1152" s="46" t="s">
        <v>98</v>
      </c>
      <c r="D1152" s="47">
        <v>1.1106399991626019E-4</v>
      </c>
      <c r="E1152" s="7">
        <v>0</v>
      </c>
      <c r="F1152" s="63">
        <f t="shared" si="36"/>
        <v>0</v>
      </c>
      <c r="G1152" s="64"/>
      <c r="H1152" s="7">
        <v>0</v>
      </c>
      <c r="I1152" s="63">
        <f t="shared" si="37"/>
        <v>0</v>
      </c>
      <c r="J1152" s="64"/>
    </row>
    <row r="1153" spans="1:10" ht="14.5" x14ac:dyDescent="0.35">
      <c r="A1153" s="44">
        <v>84020</v>
      </c>
      <c r="B1153" s="45" t="s">
        <v>2228</v>
      </c>
      <c r="C1153" s="46" t="s">
        <v>98</v>
      </c>
      <c r="D1153" s="47">
        <v>6.1564392854438591E-5</v>
      </c>
      <c r="E1153" s="7">
        <v>0</v>
      </c>
      <c r="F1153" s="63">
        <f t="shared" si="36"/>
        <v>0</v>
      </c>
      <c r="G1153" s="64"/>
      <c r="H1153" s="7">
        <v>0</v>
      </c>
      <c r="I1153" s="63">
        <f t="shared" si="37"/>
        <v>0</v>
      </c>
      <c r="J1153" s="64"/>
    </row>
    <row r="1154" spans="1:10" ht="14.5" x14ac:dyDescent="0.35">
      <c r="A1154" s="44">
        <v>84060</v>
      </c>
      <c r="B1154" s="45" t="s">
        <v>684</v>
      </c>
      <c r="C1154" s="46" t="s">
        <v>98</v>
      </c>
      <c r="D1154" s="47">
        <v>2.798690450766226E-5</v>
      </c>
      <c r="E1154" s="7">
        <v>0</v>
      </c>
      <c r="F1154" s="63">
        <f t="shared" si="36"/>
        <v>0</v>
      </c>
      <c r="G1154" s="64"/>
      <c r="H1154" s="7">
        <v>0</v>
      </c>
      <c r="I1154" s="63">
        <f t="shared" si="37"/>
        <v>0</v>
      </c>
      <c r="J1154" s="64"/>
    </row>
    <row r="1155" spans="1:10" ht="14.5" x14ac:dyDescent="0.35">
      <c r="A1155" s="44">
        <v>84060</v>
      </c>
      <c r="B1155" s="45" t="s">
        <v>685</v>
      </c>
      <c r="C1155" s="46" t="s">
        <v>98</v>
      </c>
      <c r="D1155" s="47">
        <v>1.6669795581066591E-5</v>
      </c>
      <c r="E1155" s="7">
        <v>0</v>
      </c>
      <c r="F1155" s="63">
        <f t="shared" si="36"/>
        <v>0</v>
      </c>
      <c r="G1155" s="64"/>
      <c r="H1155" s="7">
        <v>0</v>
      </c>
      <c r="I1155" s="63">
        <f t="shared" si="37"/>
        <v>0</v>
      </c>
      <c r="J1155" s="64"/>
    </row>
    <row r="1156" spans="1:10" ht="14.5" x14ac:dyDescent="0.35">
      <c r="A1156" s="44">
        <v>84020</v>
      </c>
      <c r="B1156" s="45" t="s">
        <v>2229</v>
      </c>
      <c r="C1156" s="46" t="s">
        <v>98</v>
      </c>
      <c r="D1156" s="47">
        <v>1.0297549563839302E-5</v>
      </c>
      <c r="E1156" s="7">
        <v>0</v>
      </c>
      <c r="F1156" s="63">
        <f t="shared" si="36"/>
        <v>0</v>
      </c>
      <c r="G1156" s="64"/>
      <c r="H1156" s="7">
        <v>0</v>
      </c>
      <c r="I1156" s="63">
        <f t="shared" si="37"/>
        <v>0</v>
      </c>
      <c r="J1156" s="64"/>
    </row>
    <row r="1157" spans="1:10" ht="14.5" x14ac:dyDescent="0.35">
      <c r="A1157" s="44">
        <v>84034</v>
      </c>
      <c r="B1157" s="45" t="s">
        <v>686</v>
      </c>
      <c r="C1157" s="46" t="s">
        <v>98</v>
      </c>
      <c r="D1157" s="47">
        <v>8.3314992593241089E-5</v>
      </c>
      <c r="E1157" s="7">
        <v>0</v>
      </c>
      <c r="F1157" s="63">
        <f t="shared" si="36"/>
        <v>0</v>
      </c>
      <c r="G1157" s="64"/>
      <c r="H1157" s="7">
        <v>0</v>
      </c>
      <c r="I1157" s="63">
        <f t="shared" si="37"/>
        <v>0</v>
      </c>
      <c r="J1157" s="64"/>
    </row>
    <row r="1158" spans="1:10" ht="14.5" x14ac:dyDescent="0.35">
      <c r="A1158" s="44">
        <v>84016</v>
      </c>
      <c r="B1158" s="45" t="s">
        <v>687</v>
      </c>
      <c r="C1158" s="46" t="s">
        <v>98</v>
      </c>
      <c r="D1158" s="47">
        <v>5.7849798242796231E-4</v>
      </c>
      <c r="E1158" s="7">
        <v>0</v>
      </c>
      <c r="F1158" s="63">
        <f t="shared" si="36"/>
        <v>0</v>
      </c>
      <c r="G1158" s="64"/>
      <c r="H1158" s="7">
        <v>0</v>
      </c>
      <c r="I1158" s="63">
        <f t="shared" si="37"/>
        <v>0</v>
      </c>
      <c r="J1158" s="64"/>
    </row>
    <row r="1159" spans="1:10" ht="14.5" x14ac:dyDescent="0.35">
      <c r="A1159" s="44">
        <v>84020</v>
      </c>
      <c r="B1159" s="45" t="s">
        <v>2230</v>
      </c>
      <c r="C1159" s="46" t="s">
        <v>98</v>
      </c>
      <c r="D1159" s="47">
        <v>6.3127717210665024E-5</v>
      </c>
      <c r="E1159" s="7">
        <v>0</v>
      </c>
      <c r="F1159" s="63">
        <f t="shared" si="36"/>
        <v>0</v>
      </c>
      <c r="G1159" s="64"/>
      <c r="H1159" s="7">
        <v>0</v>
      </c>
      <c r="I1159" s="63">
        <f t="shared" si="37"/>
        <v>0</v>
      </c>
      <c r="J1159" s="64"/>
    </row>
    <row r="1160" spans="1:10" ht="14.5" x14ac:dyDescent="0.35">
      <c r="A1160" s="44">
        <v>84080</v>
      </c>
      <c r="B1160" s="45" t="s">
        <v>2231</v>
      </c>
      <c r="C1160" s="46" t="s">
        <v>98</v>
      </c>
      <c r="D1160" s="47">
        <v>1.855598040216587E-4</v>
      </c>
      <c r="E1160" s="7">
        <v>0</v>
      </c>
      <c r="F1160" s="63">
        <f t="shared" si="36"/>
        <v>0</v>
      </c>
      <c r="G1160" s="64"/>
      <c r="H1160" s="7">
        <v>0</v>
      </c>
      <c r="I1160" s="63">
        <f t="shared" si="37"/>
        <v>0</v>
      </c>
      <c r="J1160" s="64"/>
    </row>
    <row r="1161" spans="1:10" ht="14.5" x14ac:dyDescent="0.35">
      <c r="A1161" s="44">
        <v>84060</v>
      </c>
      <c r="B1161" s="45" t="s">
        <v>688</v>
      </c>
      <c r="C1161" s="46" t="s">
        <v>98</v>
      </c>
      <c r="D1161" s="47">
        <v>2.9992037921083113E-5</v>
      </c>
      <c r="E1161" s="7">
        <v>0</v>
      </c>
      <c r="F1161" s="63">
        <f t="shared" si="36"/>
        <v>0</v>
      </c>
      <c r="G1161" s="64"/>
      <c r="H1161" s="7">
        <v>0</v>
      </c>
      <c r="I1161" s="63">
        <f t="shared" si="37"/>
        <v>0</v>
      </c>
      <c r="J1161" s="64"/>
    </row>
    <row r="1162" spans="1:10" ht="14.5" x14ac:dyDescent="0.35">
      <c r="A1162" s="44">
        <v>84060</v>
      </c>
      <c r="B1162" s="45" t="s">
        <v>689</v>
      </c>
      <c r="C1162" s="46" t="s">
        <v>98</v>
      </c>
      <c r="D1162" s="47">
        <v>1.3866007333486585E-5</v>
      </c>
      <c r="E1162" s="7">
        <v>0</v>
      </c>
      <c r="F1162" s="63">
        <f t="shared" si="36"/>
        <v>0</v>
      </c>
      <c r="G1162" s="64"/>
      <c r="H1162" s="7">
        <v>0</v>
      </c>
      <c r="I1162" s="63">
        <f t="shared" si="37"/>
        <v>0</v>
      </c>
      <c r="J1162" s="64"/>
    </row>
    <row r="1163" spans="1:10" ht="14.5" x14ac:dyDescent="0.35">
      <c r="A1163" s="44">
        <v>84030</v>
      </c>
      <c r="B1163" s="45" t="s">
        <v>690</v>
      </c>
      <c r="C1163" s="46" t="s">
        <v>98</v>
      </c>
      <c r="D1163" s="47">
        <v>1.1147182366136274E-5</v>
      </c>
      <c r="E1163" s="7">
        <v>0</v>
      </c>
      <c r="F1163" s="63">
        <f t="shared" si="36"/>
        <v>0</v>
      </c>
      <c r="G1163" s="64"/>
      <c r="H1163" s="7">
        <v>0</v>
      </c>
      <c r="I1163" s="63">
        <f t="shared" si="37"/>
        <v>0</v>
      </c>
      <c r="J1163" s="64"/>
    </row>
    <row r="1164" spans="1:10" ht="14.5" x14ac:dyDescent="0.35">
      <c r="A1164" s="44">
        <v>84020</v>
      </c>
      <c r="B1164" s="45" t="s">
        <v>2232</v>
      </c>
      <c r="C1164" s="46" t="s">
        <v>98</v>
      </c>
      <c r="D1164" s="47">
        <v>1.734950182290417E-5</v>
      </c>
      <c r="E1164" s="7">
        <v>0</v>
      </c>
      <c r="F1164" s="63">
        <f t="shared" si="36"/>
        <v>0</v>
      </c>
      <c r="G1164" s="64"/>
      <c r="H1164" s="7">
        <v>0</v>
      </c>
      <c r="I1164" s="63">
        <f t="shared" si="37"/>
        <v>0</v>
      </c>
      <c r="J1164" s="64"/>
    </row>
    <row r="1165" spans="1:10" ht="14.5" x14ac:dyDescent="0.35">
      <c r="A1165" s="44">
        <v>84065</v>
      </c>
      <c r="B1165" s="45" t="s">
        <v>2233</v>
      </c>
      <c r="C1165" s="46" t="s">
        <v>98</v>
      </c>
      <c r="D1165" s="47">
        <v>1.9609525077014117E-5</v>
      </c>
      <c r="E1165" s="7">
        <v>0</v>
      </c>
      <c r="F1165" s="63">
        <f t="shared" ref="F1165:F1228" si="38">+IF(E1165=1,D1165/$D$8,0)</f>
        <v>0</v>
      </c>
      <c r="G1165" s="64"/>
      <c r="H1165" s="7">
        <v>0</v>
      </c>
      <c r="I1165" s="63">
        <f t="shared" ref="I1165:I1228" si="39">IF(H1165=1,D1165/$D$8,0)</f>
        <v>0</v>
      </c>
      <c r="J1165" s="64"/>
    </row>
    <row r="1166" spans="1:10" ht="14.5" x14ac:dyDescent="0.35">
      <c r="A1166" s="44">
        <v>84066</v>
      </c>
      <c r="B1166" s="45" t="s">
        <v>2234</v>
      </c>
      <c r="C1166" s="46" t="s">
        <v>98</v>
      </c>
      <c r="D1166" s="47">
        <v>4.1258168879540964E-5</v>
      </c>
      <c r="E1166" s="7">
        <v>0</v>
      </c>
      <c r="F1166" s="63">
        <f t="shared" si="38"/>
        <v>0</v>
      </c>
      <c r="G1166" s="64"/>
      <c r="H1166" s="7">
        <v>0</v>
      </c>
      <c r="I1166" s="63">
        <f t="shared" si="39"/>
        <v>0</v>
      </c>
      <c r="J1166" s="64"/>
    </row>
    <row r="1167" spans="1:10" ht="14.5" x14ac:dyDescent="0.35">
      <c r="A1167" s="44">
        <v>84035</v>
      </c>
      <c r="B1167" s="45" t="s">
        <v>691</v>
      </c>
      <c r="C1167" s="46" t="s">
        <v>98</v>
      </c>
      <c r="D1167" s="47">
        <v>8.6696531146383032E-5</v>
      </c>
      <c r="E1167" s="7">
        <v>0</v>
      </c>
      <c r="F1167" s="63">
        <f t="shared" si="38"/>
        <v>0</v>
      </c>
      <c r="G1167" s="64"/>
      <c r="H1167" s="7">
        <v>0</v>
      </c>
      <c r="I1167" s="63">
        <f t="shared" si="39"/>
        <v>0</v>
      </c>
      <c r="J1167" s="64"/>
    </row>
    <row r="1168" spans="1:10" ht="14.5" x14ac:dyDescent="0.35">
      <c r="A1168" s="44">
        <v>84068</v>
      </c>
      <c r="B1168" s="45" t="s">
        <v>2235</v>
      </c>
      <c r="C1168" s="46" t="s">
        <v>98</v>
      </c>
      <c r="D1168" s="47">
        <v>3.6585188466907617E-5</v>
      </c>
      <c r="E1168" s="7">
        <v>0</v>
      </c>
      <c r="F1168" s="63">
        <f t="shared" si="38"/>
        <v>0</v>
      </c>
      <c r="G1168" s="64"/>
      <c r="H1168" s="7">
        <v>0</v>
      </c>
      <c r="I1168" s="63">
        <f t="shared" si="39"/>
        <v>0</v>
      </c>
      <c r="J1168" s="64"/>
    </row>
    <row r="1169" spans="1:10" ht="14.5" x14ac:dyDescent="0.35">
      <c r="A1169" s="44">
        <v>84098</v>
      </c>
      <c r="B1169" s="45" t="s">
        <v>692</v>
      </c>
      <c r="C1169" s="46" t="s">
        <v>98</v>
      </c>
      <c r="D1169" s="47">
        <v>4.4313448436600876E-4</v>
      </c>
      <c r="E1169" s="7">
        <v>0</v>
      </c>
      <c r="F1169" s="63">
        <f t="shared" si="38"/>
        <v>0</v>
      </c>
      <c r="G1169" s="64"/>
      <c r="H1169" s="7">
        <v>0</v>
      </c>
      <c r="I1169" s="63">
        <f t="shared" si="39"/>
        <v>0</v>
      </c>
      <c r="J1169" s="64"/>
    </row>
    <row r="1170" spans="1:10" ht="14.5" x14ac:dyDescent="0.35">
      <c r="A1170" s="44">
        <v>84017</v>
      </c>
      <c r="B1170" s="45" t="s">
        <v>693</v>
      </c>
      <c r="C1170" s="46" t="s">
        <v>98</v>
      </c>
      <c r="D1170" s="47">
        <v>6.3671482204135082E-5</v>
      </c>
      <c r="E1170" s="7">
        <v>0</v>
      </c>
      <c r="F1170" s="63">
        <f t="shared" si="38"/>
        <v>0</v>
      </c>
      <c r="G1170" s="64"/>
      <c r="H1170" s="7">
        <v>0</v>
      </c>
      <c r="I1170" s="63">
        <f t="shared" si="39"/>
        <v>0</v>
      </c>
      <c r="J1170" s="64"/>
    </row>
    <row r="1171" spans="1:10" ht="14.5" x14ac:dyDescent="0.35">
      <c r="A1171" s="44">
        <v>84026</v>
      </c>
      <c r="B1171" s="45" t="s">
        <v>2236</v>
      </c>
      <c r="C1171" s="46" t="s">
        <v>98</v>
      </c>
      <c r="D1171" s="47">
        <v>3.3985312091878884E-5</v>
      </c>
      <c r="E1171" s="7">
        <v>0</v>
      </c>
      <c r="F1171" s="63">
        <f t="shared" si="38"/>
        <v>0</v>
      </c>
      <c r="G1171" s="64"/>
      <c r="H1171" s="7">
        <v>0</v>
      </c>
      <c r="I1171" s="63">
        <f t="shared" si="39"/>
        <v>0</v>
      </c>
      <c r="J1171" s="64"/>
    </row>
    <row r="1172" spans="1:10" ht="14.5" x14ac:dyDescent="0.35">
      <c r="A1172" s="44">
        <v>84010</v>
      </c>
      <c r="B1172" s="45" t="s">
        <v>694</v>
      </c>
      <c r="C1172" s="46" t="s">
        <v>98</v>
      </c>
      <c r="D1172" s="47">
        <v>3.3679444283051972E-5</v>
      </c>
      <c r="E1172" s="7">
        <v>0</v>
      </c>
      <c r="F1172" s="63">
        <f t="shared" si="38"/>
        <v>0</v>
      </c>
      <c r="G1172" s="64"/>
      <c r="H1172" s="7">
        <v>0</v>
      </c>
      <c r="I1172" s="63">
        <f t="shared" si="39"/>
        <v>0</v>
      </c>
      <c r="J1172" s="64"/>
    </row>
    <row r="1173" spans="1:10" ht="14.5" x14ac:dyDescent="0.35">
      <c r="A1173" s="44">
        <v>84060</v>
      </c>
      <c r="B1173" s="45" t="s">
        <v>695</v>
      </c>
      <c r="C1173" s="46" t="s">
        <v>98</v>
      </c>
      <c r="D1173" s="47">
        <v>1.8742899618671205E-5</v>
      </c>
      <c r="E1173" s="7">
        <v>0</v>
      </c>
      <c r="F1173" s="63">
        <f t="shared" si="38"/>
        <v>0</v>
      </c>
      <c r="G1173" s="64"/>
      <c r="H1173" s="7">
        <v>0</v>
      </c>
      <c r="I1173" s="63">
        <f t="shared" si="39"/>
        <v>0</v>
      </c>
      <c r="J1173" s="64"/>
    </row>
    <row r="1174" spans="1:10" ht="14.5" x14ac:dyDescent="0.35">
      <c r="A1174" s="44">
        <v>84010</v>
      </c>
      <c r="B1174" s="45" t="s">
        <v>696</v>
      </c>
      <c r="C1174" s="46" t="s">
        <v>98</v>
      </c>
      <c r="D1174" s="47">
        <v>4.0612447949795269E-5</v>
      </c>
      <c r="E1174" s="7">
        <v>0</v>
      </c>
      <c r="F1174" s="63">
        <f t="shared" si="38"/>
        <v>0</v>
      </c>
      <c r="G1174" s="64"/>
      <c r="H1174" s="7">
        <v>0</v>
      </c>
      <c r="I1174" s="63">
        <f t="shared" si="39"/>
        <v>0</v>
      </c>
      <c r="J1174" s="64"/>
    </row>
    <row r="1175" spans="1:10" ht="14.5" x14ac:dyDescent="0.35">
      <c r="A1175" s="44">
        <v>84020</v>
      </c>
      <c r="B1175" s="45" t="s">
        <v>2237</v>
      </c>
      <c r="C1175" s="46" t="s">
        <v>98</v>
      </c>
      <c r="D1175" s="47">
        <v>1.7910259472420173E-5</v>
      </c>
      <c r="E1175" s="7">
        <v>0</v>
      </c>
      <c r="F1175" s="63">
        <f t="shared" si="38"/>
        <v>0</v>
      </c>
      <c r="G1175" s="64"/>
      <c r="H1175" s="7">
        <v>0</v>
      </c>
      <c r="I1175" s="63">
        <f t="shared" si="39"/>
        <v>0</v>
      </c>
      <c r="J1175" s="64"/>
    </row>
    <row r="1176" spans="1:10" ht="14.5" x14ac:dyDescent="0.35">
      <c r="A1176" s="44">
        <v>84069</v>
      </c>
      <c r="B1176" s="45" t="s">
        <v>2238</v>
      </c>
      <c r="C1176" s="46" t="s">
        <v>98</v>
      </c>
      <c r="D1176" s="47">
        <v>1.1779309171045221E-4</v>
      </c>
      <c r="E1176" s="7">
        <v>0</v>
      </c>
      <c r="F1176" s="63">
        <f t="shared" si="38"/>
        <v>0</v>
      </c>
      <c r="G1176" s="64"/>
      <c r="H1176" s="7">
        <v>0</v>
      </c>
      <c r="I1176" s="63">
        <f t="shared" si="39"/>
        <v>0</v>
      </c>
      <c r="J1176" s="64"/>
    </row>
    <row r="1177" spans="1:10" ht="14.5" x14ac:dyDescent="0.35">
      <c r="A1177" s="44">
        <v>84060</v>
      </c>
      <c r="B1177" s="45" t="s">
        <v>697</v>
      </c>
      <c r="C1177" s="46" t="s">
        <v>98</v>
      </c>
      <c r="D1177" s="47">
        <v>2.6423580151435831E-5</v>
      </c>
      <c r="E1177" s="7">
        <v>0</v>
      </c>
      <c r="F1177" s="63">
        <f t="shared" si="38"/>
        <v>0</v>
      </c>
      <c r="G1177" s="64"/>
      <c r="H1177" s="7">
        <v>0</v>
      </c>
      <c r="I1177" s="63">
        <f t="shared" si="39"/>
        <v>0</v>
      </c>
      <c r="J1177" s="64"/>
    </row>
    <row r="1178" spans="1:10" ht="14.5" x14ac:dyDescent="0.35">
      <c r="A1178" s="44">
        <v>84086</v>
      </c>
      <c r="B1178" s="45" t="s">
        <v>698</v>
      </c>
      <c r="C1178" s="46" t="s">
        <v>98</v>
      </c>
      <c r="D1178" s="47">
        <v>1.4793806353594879E-4</v>
      </c>
      <c r="E1178" s="7">
        <v>0</v>
      </c>
      <c r="F1178" s="63">
        <f t="shared" si="38"/>
        <v>0</v>
      </c>
      <c r="G1178" s="64"/>
      <c r="H1178" s="7">
        <v>0</v>
      </c>
      <c r="I1178" s="63">
        <f t="shared" si="39"/>
        <v>0</v>
      </c>
      <c r="J1178" s="64"/>
    </row>
    <row r="1179" spans="1:10" ht="14.5" x14ac:dyDescent="0.35">
      <c r="A1179" s="44">
        <v>84070</v>
      </c>
      <c r="B1179" s="45" t="s">
        <v>2239</v>
      </c>
      <c r="C1179" s="46" t="s">
        <v>98</v>
      </c>
      <c r="D1179" s="47">
        <v>2.1682629114618727E-5</v>
      </c>
      <c r="E1179" s="7">
        <v>0</v>
      </c>
      <c r="F1179" s="63">
        <f t="shared" si="38"/>
        <v>0</v>
      </c>
      <c r="G1179" s="64"/>
      <c r="H1179" s="7">
        <v>0</v>
      </c>
      <c r="I1179" s="63">
        <f t="shared" si="39"/>
        <v>0</v>
      </c>
      <c r="J1179" s="64"/>
    </row>
    <row r="1180" spans="1:10" ht="14.5" x14ac:dyDescent="0.35">
      <c r="A1180" s="44">
        <v>84020</v>
      </c>
      <c r="B1180" s="45" t="s">
        <v>2240</v>
      </c>
      <c r="C1180" s="46" t="s">
        <v>98</v>
      </c>
      <c r="D1180" s="47">
        <v>6.4062313293191699E-6</v>
      </c>
      <c r="E1180" s="7">
        <v>0</v>
      </c>
      <c r="F1180" s="63">
        <f t="shared" si="38"/>
        <v>0</v>
      </c>
      <c r="G1180" s="64"/>
      <c r="H1180" s="7">
        <v>0</v>
      </c>
      <c r="I1180" s="63">
        <f t="shared" si="39"/>
        <v>0</v>
      </c>
      <c r="J1180" s="64"/>
    </row>
    <row r="1181" spans="1:10" ht="14.5" x14ac:dyDescent="0.35">
      <c r="A1181" s="44">
        <v>84020</v>
      </c>
      <c r="B1181" s="45" t="s">
        <v>2241</v>
      </c>
      <c r="C1181" s="46" t="s">
        <v>98</v>
      </c>
      <c r="D1181" s="47">
        <v>1.0620410028712152E-5</v>
      </c>
      <c r="E1181" s="7">
        <v>0</v>
      </c>
      <c r="F1181" s="63">
        <f t="shared" si="38"/>
        <v>0</v>
      </c>
      <c r="G1181" s="64"/>
      <c r="H1181" s="7">
        <v>0</v>
      </c>
      <c r="I1181" s="63">
        <f t="shared" si="39"/>
        <v>0</v>
      </c>
      <c r="J1181" s="64"/>
    </row>
    <row r="1182" spans="1:10" ht="14.5" x14ac:dyDescent="0.35">
      <c r="A1182" s="44">
        <v>84070</v>
      </c>
      <c r="B1182" s="45" t="s">
        <v>2242</v>
      </c>
      <c r="C1182" s="46" t="s">
        <v>98</v>
      </c>
      <c r="D1182" s="47">
        <v>1.3050359843281492E-5</v>
      </c>
      <c r="E1182" s="7">
        <v>0</v>
      </c>
      <c r="F1182" s="63">
        <f t="shared" si="38"/>
        <v>0</v>
      </c>
      <c r="G1182" s="64"/>
      <c r="H1182" s="7">
        <v>0</v>
      </c>
      <c r="I1182" s="63">
        <f t="shared" si="39"/>
        <v>0</v>
      </c>
      <c r="J1182" s="64"/>
    </row>
    <row r="1183" spans="1:10" ht="14.5" x14ac:dyDescent="0.35">
      <c r="A1183" s="44">
        <v>84070</v>
      </c>
      <c r="B1183" s="45" t="s">
        <v>2243</v>
      </c>
      <c r="C1183" s="46" t="s">
        <v>98</v>
      </c>
      <c r="D1183" s="47">
        <v>7.4597760041674151E-6</v>
      </c>
      <c r="E1183" s="7">
        <v>0</v>
      </c>
      <c r="F1183" s="63">
        <f t="shared" si="38"/>
        <v>0</v>
      </c>
      <c r="G1183" s="64"/>
      <c r="H1183" s="7">
        <v>0</v>
      </c>
      <c r="I1183" s="63">
        <f t="shared" si="39"/>
        <v>0</v>
      </c>
      <c r="J1183" s="64"/>
    </row>
    <row r="1184" spans="1:10" ht="14.5" x14ac:dyDescent="0.35">
      <c r="A1184" s="44">
        <v>84036</v>
      </c>
      <c r="B1184" s="45" t="s">
        <v>699</v>
      </c>
      <c r="C1184" s="46" t="s">
        <v>98</v>
      </c>
      <c r="D1184" s="47">
        <v>2.0793913203416095E-4</v>
      </c>
      <c r="E1184" s="7">
        <v>0</v>
      </c>
      <c r="F1184" s="63">
        <f t="shared" si="38"/>
        <v>0</v>
      </c>
      <c r="G1184" s="64"/>
      <c r="H1184" s="7">
        <v>0</v>
      </c>
      <c r="I1184" s="63">
        <f t="shared" si="39"/>
        <v>0</v>
      </c>
      <c r="J1184" s="64"/>
    </row>
    <row r="1185" spans="1:10" ht="14.5" x14ac:dyDescent="0.35">
      <c r="A1185" s="44">
        <v>84070</v>
      </c>
      <c r="B1185" s="45" t="s">
        <v>2244</v>
      </c>
      <c r="C1185" s="46" t="s">
        <v>98</v>
      </c>
      <c r="D1185" s="47">
        <v>3.0077001201312812E-5</v>
      </c>
      <c r="E1185" s="7">
        <v>0</v>
      </c>
      <c r="F1185" s="63">
        <f t="shared" si="38"/>
        <v>0</v>
      </c>
      <c r="G1185" s="64"/>
      <c r="H1185" s="7">
        <v>0</v>
      </c>
      <c r="I1185" s="63">
        <f t="shared" si="39"/>
        <v>0</v>
      </c>
      <c r="J1185" s="64"/>
    </row>
    <row r="1186" spans="1:10" ht="14.5" x14ac:dyDescent="0.35">
      <c r="A1186" s="44">
        <v>84121</v>
      </c>
      <c r="B1186" s="45" t="s">
        <v>62</v>
      </c>
      <c r="C1186" s="46" t="s">
        <v>98</v>
      </c>
      <c r="D1186" s="47">
        <v>1.6171910758920567E-4</v>
      </c>
      <c r="E1186" s="7">
        <v>0</v>
      </c>
      <c r="F1186" s="63">
        <f t="shared" si="38"/>
        <v>0</v>
      </c>
      <c r="G1186" s="64"/>
      <c r="H1186" s="7">
        <v>0</v>
      </c>
      <c r="I1186" s="63">
        <f t="shared" si="39"/>
        <v>0</v>
      </c>
      <c r="J1186" s="64"/>
    </row>
    <row r="1187" spans="1:10" ht="14.5" x14ac:dyDescent="0.35">
      <c r="A1187" s="44">
        <v>84122</v>
      </c>
      <c r="B1187" s="45" t="s">
        <v>62</v>
      </c>
      <c r="C1187" s="46" t="s">
        <v>98</v>
      </c>
      <c r="D1187" s="47">
        <v>7.2915487093126144E-5</v>
      </c>
      <c r="E1187" s="7">
        <v>0</v>
      </c>
      <c r="F1187" s="63">
        <f t="shared" si="38"/>
        <v>0</v>
      </c>
      <c r="G1187" s="64"/>
      <c r="H1187" s="7">
        <v>0</v>
      </c>
      <c r="I1187" s="63">
        <f t="shared" si="39"/>
        <v>0</v>
      </c>
      <c r="J1187" s="64"/>
    </row>
    <row r="1188" spans="1:10" ht="14.5" x14ac:dyDescent="0.35">
      <c r="A1188" s="44">
        <v>84123</v>
      </c>
      <c r="B1188" s="45" t="s">
        <v>62</v>
      </c>
      <c r="C1188" s="46" t="s">
        <v>98</v>
      </c>
      <c r="D1188" s="47">
        <v>4.1818926529056967E-5</v>
      </c>
      <c r="E1188" s="7">
        <v>0</v>
      </c>
      <c r="F1188" s="63">
        <f t="shared" si="38"/>
        <v>0</v>
      </c>
      <c r="G1188" s="64"/>
      <c r="H1188" s="7">
        <v>0</v>
      </c>
      <c r="I1188" s="63">
        <f t="shared" si="39"/>
        <v>0</v>
      </c>
      <c r="J1188" s="64"/>
    </row>
    <row r="1189" spans="1:10" ht="14.5" x14ac:dyDescent="0.35">
      <c r="A1189" s="44">
        <v>84124</v>
      </c>
      <c r="B1189" s="45" t="s">
        <v>62</v>
      </c>
      <c r="C1189" s="46" t="s">
        <v>98</v>
      </c>
      <c r="D1189" s="47">
        <v>9.8540412410402827E-5</v>
      </c>
      <c r="E1189" s="7">
        <v>0</v>
      </c>
      <c r="F1189" s="63">
        <f t="shared" si="38"/>
        <v>0</v>
      </c>
      <c r="G1189" s="64"/>
      <c r="H1189" s="7">
        <v>0</v>
      </c>
      <c r="I1189" s="63">
        <f t="shared" si="39"/>
        <v>0</v>
      </c>
      <c r="J1189" s="64"/>
    </row>
    <row r="1190" spans="1:10" ht="14.5" x14ac:dyDescent="0.35">
      <c r="A1190" s="44">
        <v>84125</v>
      </c>
      <c r="B1190" s="45" t="s">
        <v>62</v>
      </c>
      <c r="C1190" s="46" t="s">
        <v>98</v>
      </c>
      <c r="D1190" s="47">
        <v>1.4015542706690852E-4</v>
      </c>
      <c r="E1190" s="7">
        <v>0</v>
      </c>
      <c r="F1190" s="63">
        <f t="shared" si="38"/>
        <v>0</v>
      </c>
      <c r="G1190" s="64"/>
      <c r="H1190" s="7">
        <v>0</v>
      </c>
      <c r="I1190" s="63">
        <f t="shared" si="39"/>
        <v>0</v>
      </c>
      <c r="J1190" s="64"/>
    </row>
    <row r="1191" spans="1:10" ht="14.5" x14ac:dyDescent="0.35">
      <c r="A1191" s="44">
        <v>84126</v>
      </c>
      <c r="B1191" s="45" t="s">
        <v>62</v>
      </c>
      <c r="C1191" s="46" t="s">
        <v>98</v>
      </c>
      <c r="D1191" s="47">
        <v>2.0131199617624457E-4</v>
      </c>
      <c r="E1191" s="7">
        <v>0</v>
      </c>
      <c r="F1191" s="63">
        <f t="shared" si="38"/>
        <v>0</v>
      </c>
      <c r="G1191" s="64"/>
      <c r="H1191" s="7">
        <v>0</v>
      </c>
      <c r="I1191" s="63">
        <f t="shared" si="39"/>
        <v>0</v>
      </c>
      <c r="J1191" s="64"/>
    </row>
    <row r="1192" spans="1:10" ht="14.5" x14ac:dyDescent="0.35">
      <c r="A1192" s="44">
        <v>84127</v>
      </c>
      <c r="B1192" s="45" t="s">
        <v>62</v>
      </c>
      <c r="C1192" s="46" t="s">
        <v>98</v>
      </c>
      <c r="D1192" s="47">
        <v>1.3346032058480839E-4</v>
      </c>
      <c r="E1192" s="7">
        <v>0</v>
      </c>
      <c r="F1192" s="63">
        <f t="shared" si="38"/>
        <v>0</v>
      </c>
      <c r="G1192" s="64"/>
      <c r="H1192" s="7">
        <v>0</v>
      </c>
      <c r="I1192" s="63">
        <f t="shared" si="39"/>
        <v>0</v>
      </c>
      <c r="J1192" s="64"/>
    </row>
    <row r="1193" spans="1:10" ht="14.5" x14ac:dyDescent="0.35">
      <c r="A1193" s="44">
        <v>84128</v>
      </c>
      <c r="B1193" s="45" t="s">
        <v>62</v>
      </c>
      <c r="C1193" s="46" t="s">
        <v>98</v>
      </c>
      <c r="D1193" s="47">
        <v>1.332564087122571E-4</v>
      </c>
      <c r="E1193" s="7">
        <v>0</v>
      </c>
      <c r="F1193" s="63">
        <f t="shared" si="38"/>
        <v>0</v>
      </c>
      <c r="G1193" s="64"/>
      <c r="H1193" s="7">
        <v>0</v>
      </c>
      <c r="I1193" s="63">
        <f t="shared" si="39"/>
        <v>0</v>
      </c>
      <c r="J1193" s="64"/>
    </row>
    <row r="1194" spans="1:10" ht="14.5" x14ac:dyDescent="0.35">
      <c r="A1194" s="44">
        <v>84129</v>
      </c>
      <c r="B1194" s="45" t="s">
        <v>62</v>
      </c>
      <c r="C1194" s="46" t="s">
        <v>98</v>
      </c>
      <c r="D1194" s="47">
        <v>1.7689354943822958E-4</v>
      </c>
      <c r="E1194" s="7">
        <v>0</v>
      </c>
      <c r="F1194" s="63">
        <f t="shared" si="38"/>
        <v>0</v>
      </c>
      <c r="G1194" s="64"/>
      <c r="H1194" s="7">
        <v>0</v>
      </c>
      <c r="I1194" s="63">
        <f t="shared" si="39"/>
        <v>0</v>
      </c>
      <c r="J1194" s="64"/>
    </row>
    <row r="1195" spans="1:10" ht="14.5" x14ac:dyDescent="0.35">
      <c r="A1195" s="44">
        <v>84131</v>
      </c>
      <c r="B1195" s="45" t="s">
        <v>62</v>
      </c>
      <c r="C1195" s="46" t="s">
        <v>98</v>
      </c>
      <c r="D1195" s="47">
        <v>1.4188867798359435E-4</v>
      </c>
      <c r="E1195" s="7">
        <v>0</v>
      </c>
      <c r="F1195" s="63">
        <f t="shared" si="38"/>
        <v>0</v>
      </c>
      <c r="G1195" s="64"/>
      <c r="H1195" s="7">
        <v>0</v>
      </c>
      <c r="I1195" s="63">
        <f t="shared" si="39"/>
        <v>0</v>
      </c>
      <c r="J1195" s="64"/>
    </row>
    <row r="1196" spans="1:10" ht="14.5" x14ac:dyDescent="0.35">
      <c r="A1196" s="44">
        <v>84132</v>
      </c>
      <c r="B1196" s="45" t="s">
        <v>62</v>
      </c>
      <c r="C1196" s="46" t="s">
        <v>98</v>
      </c>
      <c r="D1196" s="47">
        <v>1.7298523854766351E-4</v>
      </c>
      <c r="E1196" s="7">
        <v>0</v>
      </c>
      <c r="F1196" s="63">
        <f t="shared" si="38"/>
        <v>0</v>
      </c>
      <c r="G1196" s="64"/>
      <c r="H1196" s="7">
        <v>0</v>
      </c>
      <c r="I1196" s="63">
        <f t="shared" si="39"/>
        <v>0</v>
      </c>
      <c r="J1196" s="64"/>
    </row>
    <row r="1197" spans="1:10" ht="14.5" x14ac:dyDescent="0.35">
      <c r="A1197" s="44">
        <v>84133</v>
      </c>
      <c r="B1197" s="45" t="s">
        <v>62</v>
      </c>
      <c r="C1197" s="46" t="s">
        <v>98</v>
      </c>
      <c r="D1197" s="47">
        <v>2.7924031680292286E-4</v>
      </c>
      <c r="E1197" s="7">
        <v>0</v>
      </c>
      <c r="F1197" s="63">
        <f t="shared" si="38"/>
        <v>0</v>
      </c>
      <c r="G1197" s="64"/>
      <c r="H1197" s="7">
        <v>0</v>
      </c>
      <c r="I1197" s="63">
        <f t="shared" si="39"/>
        <v>0</v>
      </c>
      <c r="J1197" s="64"/>
    </row>
    <row r="1198" spans="1:10" ht="14.5" x14ac:dyDescent="0.35">
      <c r="A1198" s="44">
        <v>84134</v>
      </c>
      <c r="B1198" s="45" t="s">
        <v>62</v>
      </c>
      <c r="C1198" s="46" t="s">
        <v>98</v>
      </c>
      <c r="D1198" s="47">
        <v>1.5261104394858214E-4</v>
      </c>
      <c r="E1198" s="7">
        <v>0</v>
      </c>
      <c r="F1198" s="63">
        <f t="shared" si="38"/>
        <v>0</v>
      </c>
      <c r="G1198" s="64"/>
      <c r="H1198" s="7">
        <v>0</v>
      </c>
      <c r="I1198" s="63">
        <f t="shared" si="39"/>
        <v>0</v>
      </c>
      <c r="J1198" s="64"/>
    </row>
    <row r="1199" spans="1:10" ht="14.5" x14ac:dyDescent="0.35">
      <c r="A1199" s="44">
        <v>84135</v>
      </c>
      <c r="B1199" s="45" t="s">
        <v>62</v>
      </c>
      <c r="C1199" s="46" t="s">
        <v>98</v>
      </c>
      <c r="D1199" s="47">
        <v>2.5443103897585125E-4</v>
      </c>
      <c r="E1199" s="7">
        <v>0</v>
      </c>
      <c r="F1199" s="63">
        <f t="shared" si="38"/>
        <v>0</v>
      </c>
      <c r="G1199" s="64"/>
      <c r="H1199" s="7">
        <v>0</v>
      </c>
      <c r="I1199" s="63">
        <f t="shared" si="39"/>
        <v>0</v>
      </c>
      <c r="J1199" s="64"/>
    </row>
    <row r="1200" spans="1:10" ht="14.5" x14ac:dyDescent="0.35">
      <c r="A1200" s="44">
        <v>84020</v>
      </c>
      <c r="B1200" s="45" t="s">
        <v>2245</v>
      </c>
      <c r="C1200" s="46" t="s">
        <v>98</v>
      </c>
      <c r="D1200" s="47">
        <v>8.2244455262346905E-6</v>
      </c>
      <c r="E1200" s="7">
        <v>0</v>
      </c>
      <c r="F1200" s="63">
        <f t="shared" si="38"/>
        <v>0</v>
      </c>
      <c r="G1200" s="64"/>
      <c r="H1200" s="7">
        <v>0</v>
      </c>
      <c r="I1200" s="63">
        <f t="shared" si="39"/>
        <v>0</v>
      </c>
      <c r="J1200" s="64"/>
    </row>
    <row r="1201" spans="1:10" ht="14.5" x14ac:dyDescent="0.35">
      <c r="A1201" s="44">
        <v>84099</v>
      </c>
      <c r="B1201" s="45" t="s">
        <v>700</v>
      </c>
      <c r="C1201" s="46" t="s">
        <v>98</v>
      </c>
      <c r="D1201" s="47">
        <v>1.1094505132393862E-4</v>
      </c>
      <c r="E1201" s="7">
        <v>0</v>
      </c>
      <c r="F1201" s="63">
        <f t="shared" si="38"/>
        <v>0</v>
      </c>
      <c r="G1201" s="64"/>
      <c r="H1201" s="7">
        <v>0</v>
      </c>
      <c r="I1201" s="63">
        <f t="shared" si="39"/>
        <v>0</v>
      </c>
      <c r="J1201" s="64"/>
    </row>
    <row r="1202" spans="1:10" ht="14.5" x14ac:dyDescent="0.35">
      <c r="A1202" s="44">
        <v>84070</v>
      </c>
      <c r="B1202" s="45" t="s">
        <v>2246</v>
      </c>
      <c r="C1202" s="46" t="s">
        <v>98</v>
      </c>
      <c r="D1202" s="47">
        <v>6.1156569109336055E-5</v>
      </c>
      <c r="E1202" s="7">
        <v>0</v>
      </c>
      <c r="F1202" s="63">
        <f t="shared" si="38"/>
        <v>0</v>
      </c>
      <c r="G1202" s="64"/>
      <c r="H1202" s="7">
        <v>0</v>
      </c>
      <c r="I1202" s="63">
        <f t="shared" si="39"/>
        <v>0</v>
      </c>
      <c r="J1202" s="64"/>
    </row>
    <row r="1203" spans="1:10" ht="14.5" x14ac:dyDescent="0.35">
      <c r="A1203" s="44">
        <v>84020</v>
      </c>
      <c r="B1203" s="45" t="s">
        <v>2247</v>
      </c>
      <c r="C1203" s="46" t="s">
        <v>98</v>
      </c>
      <c r="D1203" s="47">
        <v>6.7188962005644559E-5</v>
      </c>
      <c r="E1203" s="7">
        <v>0</v>
      </c>
      <c r="F1203" s="63">
        <f t="shared" si="38"/>
        <v>0</v>
      </c>
      <c r="G1203" s="64"/>
      <c r="H1203" s="7">
        <v>0</v>
      </c>
      <c r="I1203" s="63">
        <f t="shared" si="39"/>
        <v>0</v>
      </c>
      <c r="J1203" s="64"/>
    </row>
    <row r="1204" spans="1:10" ht="14.5" x14ac:dyDescent="0.35">
      <c r="A1204" s="44">
        <v>84090</v>
      </c>
      <c r="B1204" s="45" t="s">
        <v>701</v>
      </c>
      <c r="C1204" s="46" t="s">
        <v>98</v>
      </c>
      <c r="D1204" s="47">
        <v>4.4146920407350671E-5</v>
      </c>
      <c r="E1204" s="7">
        <v>0</v>
      </c>
      <c r="F1204" s="63">
        <f t="shared" si="38"/>
        <v>0</v>
      </c>
      <c r="G1204" s="64"/>
      <c r="H1204" s="7">
        <v>0</v>
      </c>
      <c r="I1204" s="63">
        <f t="shared" si="39"/>
        <v>0</v>
      </c>
      <c r="J1204" s="64"/>
    </row>
    <row r="1205" spans="1:10" ht="14.5" x14ac:dyDescent="0.35">
      <c r="A1205" s="44">
        <v>84010</v>
      </c>
      <c r="B1205" s="45" t="s">
        <v>702</v>
      </c>
      <c r="C1205" s="46" t="s">
        <v>98</v>
      </c>
      <c r="D1205" s="47">
        <v>1.7407276853460363E-4</v>
      </c>
      <c r="E1205" s="7">
        <v>0</v>
      </c>
      <c r="F1205" s="63">
        <f t="shared" si="38"/>
        <v>0</v>
      </c>
      <c r="G1205" s="64"/>
      <c r="H1205" s="7">
        <v>0</v>
      </c>
      <c r="I1205" s="63">
        <f t="shared" si="39"/>
        <v>0</v>
      </c>
      <c r="J1205" s="64"/>
    </row>
    <row r="1206" spans="1:10" ht="14.5" x14ac:dyDescent="0.35">
      <c r="A1206" s="44">
        <v>84070</v>
      </c>
      <c r="B1206" s="45" t="s">
        <v>2248</v>
      </c>
      <c r="C1206" s="46" t="s">
        <v>98</v>
      </c>
      <c r="D1206" s="47">
        <v>1.4273831078589132E-5</v>
      </c>
      <c r="E1206" s="7">
        <v>0</v>
      </c>
      <c r="F1206" s="63">
        <f t="shared" si="38"/>
        <v>0</v>
      </c>
      <c r="G1206" s="64"/>
      <c r="H1206" s="7">
        <v>0</v>
      </c>
      <c r="I1206" s="63">
        <f t="shared" si="39"/>
        <v>0</v>
      </c>
      <c r="J1206" s="64"/>
    </row>
    <row r="1207" spans="1:10" ht="14.5" x14ac:dyDescent="0.35">
      <c r="A1207" s="44">
        <v>84070</v>
      </c>
      <c r="B1207" s="45" t="s">
        <v>2249</v>
      </c>
      <c r="C1207" s="46" t="s">
        <v>98</v>
      </c>
      <c r="D1207" s="47">
        <v>9.2270122329451171E-6</v>
      </c>
      <c r="E1207" s="7">
        <v>0</v>
      </c>
      <c r="F1207" s="63">
        <f t="shared" si="38"/>
        <v>0</v>
      </c>
      <c r="G1207" s="64"/>
      <c r="H1207" s="7">
        <v>0</v>
      </c>
      <c r="I1207" s="63">
        <f t="shared" si="39"/>
        <v>0</v>
      </c>
      <c r="J1207" s="64"/>
    </row>
    <row r="1208" spans="1:10" ht="14.5" x14ac:dyDescent="0.35">
      <c r="A1208" s="44">
        <v>84030</v>
      </c>
      <c r="B1208" s="45" t="s">
        <v>703</v>
      </c>
      <c r="C1208" s="46" t="s">
        <v>98</v>
      </c>
      <c r="D1208" s="47">
        <v>2.7884948571386623E-5</v>
      </c>
      <c r="E1208" s="7">
        <v>0</v>
      </c>
      <c r="F1208" s="63">
        <f t="shared" si="38"/>
        <v>0</v>
      </c>
      <c r="G1208" s="64"/>
      <c r="H1208" s="7">
        <v>0</v>
      </c>
      <c r="I1208" s="63">
        <f t="shared" si="39"/>
        <v>0</v>
      </c>
      <c r="J1208" s="64"/>
    </row>
    <row r="1209" spans="1:10" ht="14.5" x14ac:dyDescent="0.35">
      <c r="A1209" s="44">
        <v>84030</v>
      </c>
      <c r="B1209" s="45" t="s">
        <v>704</v>
      </c>
      <c r="C1209" s="46" t="s">
        <v>98</v>
      </c>
      <c r="D1209" s="47">
        <v>2.7324190921870623E-5</v>
      </c>
      <c r="E1209" s="7">
        <v>0</v>
      </c>
      <c r="F1209" s="63">
        <f t="shared" si="38"/>
        <v>0</v>
      </c>
      <c r="G1209" s="64"/>
      <c r="H1209" s="7">
        <v>0</v>
      </c>
      <c r="I1209" s="63">
        <f t="shared" si="39"/>
        <v>0</v>
      </c>
      <c r="J1209" s="64"/>
    </row>
    <row r="1210" spans="1:10" ht="14.5" x14ac:dyDescent="0.35">
      <c r="A1210" s="44">
        <v>84070</v>
      </c>
      <c r="B1210" s="45" t="s">
        <v>2250</v>
      </c>
      <c r="C1210" s="46" t="s">
        <v>98</v>
      </c>
      <c r="D1210" s="47">
        <v>5.4852293716292515E-5</v>
      </c>
      <c r="E1210" s="7">
        <v>0</v>
      </c>
      <c r="F1210" s="63">
        <f t="shared" si="38"/>
        <v>0</v>
      </c>
      <c r="G1210" s="64"/>
      <c r="H1210" s="7">
        <v>0</v>
      </c>
      <c r="I1210" s="63">
        <f t="shared" si="39"/>
        <v>0</v>
      </c>
      <c r="J1210" s="64"/>
    </row>
    <row r="1211" spans="1:10" ht="14.5" x14ac:dyDescent="0.35">
      <c r="A1211" s="44">
        <v>84027</v>
      </c>
      <c r="B1211" s="45" t="s">
        <v>2251</v>
      </c>
      <c r="C1211" s="46" t="s">
        <v>98</v>
      </c>
      <c r="D1211" s="47">
        <v>8.4963280229697211E-6</v>
      </c>
      <c r="E1211" s="7">
        <v>0</v>
      </c>
      <c r="F1211" s="63">
        <f t="shared" si="38"/>
        <v>0</v>
      </c>
      <c r="G1211" s="64"/>
      <c r="H1211" s="7">
        <v>0</v>
      </c>
      <c r="I1211" s="63">
        <f t="shared" si="39"/>
        <v>0</v>
      </c>
      <c r="J1211" s="64"/>
    </row>
    <row r="1212" spans="1:10" ht="14.5" x14ac:dyDescent="0.35">
      <c r="A1212" s="44">
        <v>84037</v>
      </c>
      <c r="B1212" s="45" t="s">
        <v>2252</v>
      </c>
      <c r="C1212" s="46" t="s">
        <v>98</v>
      </c>
      <c r="D1212" s="47">
        <v>4.5115501801969217E-5</v>
      </c>
      <c r="E1212" s="7">
        <v>0</v>
      </c>
      <c r="F1212" s="63">
        <f t="shared" si="38"/>
        <v>0</v>
      </c>
      <c r="G1212" s="64"/>
      <c r="H1212" s="7">
        <v>0</v>
      </c>
      <c r="I1212" s="63">
        <f t="shared" si="39"/>
        <v>0</v>
      </c>
      <c r="J1212" s="64"/>
    </row>
    <row r="1213" spans="1:10" ht="14.5" x14ac:dyDescent="0.35">
      <c r="A1213" s="44">
        <v>84010</v>
      </c>
      <c r="B1213" s="45" t="s">
        <v>705</v>
      </c>
      <c r="C1213" s="46" t="s">
        <v>98</v>
      </c>
      <c r="D1213" s="47">
        <v>1.4928048336357798E-4</v>
      </c>
      <c r="E1213" s="7">
        <v>0</v>
      </c>
      <c r="F1213" s="63">
        <f t="shared" si="38"/>
        <v>0</v>
      </c>
      <c r="G1213" s="64"/>
      <c r="H1213" s="7">
        <v>0</v>
      </c>
      <c r="I1213" s="63">
        <f t="shared" si="39"/>
        <v>0</v>
      </c>
      <c r="J1213" s="64"/>
    </row>
    <row r="1214" spans="1:10" ht="14.5" x14ac:dyDescent="0.35">
      <c r="A1214" s="44">
        <v>84020</v>
      </c>
      <c r="B1214" s="45" t="s">
        <v>2253</v>
      </c>
      <c r="C1214" s="46" t="s">
        <v>98</v>
      </c>
      <c r="D1214" s="47">
        <v>6.8140550744217165E-6</v>
      </c>
      <c r="E1214" s="7">
        <v>0</v>
      </c>
      <c r="F1214" s="63">
        <f t="shared" si="38"/>
        <v>0</v>
      </c>
      <c r="G1214" s="64"/>
      <c r="H1214" s="7">
        <v>0</v>
      </c>
      <c r="I1214" s="63">
        <f t="shared" si="39"/>
        <v>0</v>
      </c>
      <c r="J1214" s="64"/>
    </row>
    <row r="1215" spans="1:10" ht="14.5" x14ac:dyDescent="0.35">
      <c r="A1215" s="44">
        <v>84010</v>
      </c>
      <c r="B1215" s="45" t="s">
        <v>706</v>
      </c>
      <c r="C1215" s="46" t="s">
        <v>98</v>
      </c>
      <c r="D1215" s="47">
        <v>1.8375858248078912E-4</v>
      </c>
      <c r="E1215" s="7">
        <v>0</v>
      </c>
      <c r="F1215" s="63">
        <f t="shared" si="38"/>
        <v>0</v>
      </c>
      <c r="G1215" s="64"/>
      <c r="H1215" s="7">
        <v>0</v>
      </c>
      <c r="I1215" s="63">
        <f t="shared" si="39"/>
        <v>0</v>
      </c>
      <c r="J1215" s="64"/>
    </row>
    <row r="1216" spans="1:10" ht="14.5" x14ac:dyDescent="0.35">
      <c r="A1216" s="44">
        <v>84030</v>
      </c>
      <c r="B1216" s="45" t="s">
        <v>707</v>
      </c>
      <c r="C1216" s="46" t="s">
        <v>98</v>
      </c>
      <c r="D1216" s="47">
        <v>4.0374550765152117E-5</v>
      </c>
      <c r="E1216" s="7">
        <v>0</v>
      </c>
      <c r="F1216" s="63">
        <f t="shared" si="38"/>
        <v>0</v>
      </c>
      <c r="G1216" s="64"/>
      <c r="H1216" s="7">
        <v>0</v>
      </c>
      <c r="I1216" s="63">
        <f t="shared" si="39"/>
        <v>0</v>
      </c>
      <c r="J1216" s="64"/>
    </row>
    <row r="1217" spans="1:10" ht="14.5" x14ac:dyDescent="0.35">
      <c r="A1217" s="44">
        <v>84073</v>
      </c>
      <c r="B1217" s="45" t="s">
        <v>708</v>
      </c>
      <c r="C1217" s="46" t="s">
        <v>98</v>
      </c>
      <c r="D1217" s="47">
        <v>1.0829419698077206E-4</v>
      </c>
      <c r="E1217" s="7">
        <v>0</v>
      </c>
      <c r="F1217" s="63">
        <f t="shared" si="38"/>
        <v>0</v>
      </c>
      <c r="G1217" s="64"/>
      <c r="H1217" s="7">
        <v>0</v>
      </c>
      <c r="I1217" s="63">
        <f t="shared" si="39"/>
        <v>0</v>
      </c>
      <c r="J1217" s="64"/>
    </row>
    <row r="1218" spans="1:10" ht="14.5" x14ac:dyDescent="0.35">
      <c r="A1218" s="44">
        <v>84087</v>
      </c>
      <c r="B1218" s="45" t="s">
        <v>709</v>
      </c>
      <c r="C1218" s="46" t="s">
        <v>98</v>
      </c>
      <c r="D1218" s="47">
        <v>5.1927857610786343E-4</v>
      </c>
      <c r="E1218" s="7">
        <v>0</v>
      </c>
      <c r="F1218" s="63">
        <f t="shared" si="38"/>
        <v>0</v>
      </c>
      <c r="G1218" s="64"/>
      <c r="H1218" s="7">
        <v>0</v>
      </c>
      <c r="I1218" s="63">
        <f t="shared" si="39"/>
        <v>0</v>
      </c>
      <c r="J1218" s="64"/>
    </row>
    <row r="1219" spans="1:10" ht="14.5" x14ac:dyDescent="0.35">
      <c r="A1219" s="44">
        <v>84038</v>
      </c>
      <c r="B1219" s="45" t="s">
        <v>2254</v>
      </c>
      <c r="C1219" s="46" t="s">
        <v>98</v>
      </c>
      <c r="D1219" s="47">
        <v>7.8896902021296833E-5</v>
      </c>
      <c r="E1219" s="7">
        <v>0</v>
      </c>
      <c r="F1219" s="63">
        <f t="shared" si="38"/>
        <v>0</v>
      </c>
      <c r="G1219" s="64"/>
      <c r="H1219" s="7">
        <v>0</v>
      </c>
      <c r="I1219" s="63">
        <f t="shared" si="39"/>
        <v>0</v>
      </c>
      <c r="J1219" s="64"/>
    </row>
    <row r="1220" spans="1:10" ht="14.5" x14ac:dyDescent="0.35">
      <c r="A1220" s="44">
        <v>84018</v>
      </c>
      <c r="B1220" s="45" t="s">
        <v>710</v>
      </c>
      <c r="C1220" s="46" t="s">
        <v>98</v>
      </c>
      <c r="D1220" s="47">
        <v>8.1641215972716051E-4</v>
      </c>
      <c r="E1220" s="7">
        <v>0</v>
      </c>
      <c r="F1220" s="63">
        <f t="shared" si="38"/>
        <v>0</v>
      </c>
      <c r="G1220" s="64"/>
      <c r="H1220" s="7">
        <v>0</v>
      </c>
      <c r="I1220" s="63">
        <f t="shared" si="39"/>
        <v>0</v>
      </c>
      <c r="J1220" s="64"/>
    </row>
    <row r="1221" spans="1:10" ht="14.5" x14ac:dyDescent="0.35">
      <c r="A1221" s="44">
        <v>84010</v>
      </c>
      <c r="B1221" s="45" t="s">
        <v>711</v>
      </c>
      <c r="C1221" s="46" t="s">
        <v>98</v>
      </c>
      <c r="D1221" s="47">
        <v>2.5421013444725404E-5</v>
      </c>
      <c r="E1221" s="7">
        <v>0</v>
      </c>
      <c r="F1221" s="63">
        <f t="shared" si="38"/>
        <v>0</v>
      </c>
      <c r="G1221" s="64"/>
      <c r="H1221" s="7">
        <v>0</v>
      </c>
      <c r="I1221" s="63">
        <f t="shared" si="39"/>
        <v>0</v>
      </c>
      <c r="J1221" s="64"/>
    </row>
    <row r="1222" spans="1:10" ht="14.5" x14ac:dyDescent="0.35">
      <c r="A1222" s="44">
        <v>84070</v>
      </c>
      <c r="B1222" s="45" t="s">
        <v>2255</v>
      </c>
      <c r="C1222" s="46" t="s">
        <v>98</v>
      </c>
      <c r="D1222" s="47">
        <v>4.5710244763577099E-6</v>
      </c>
      <c r="E1222" s="7">
        <v>0</v>
      </c>
      <c r="F1222" s="63">
        <f t="shared" si="38"/>
        <v>0</v>
      </c>
      <c r="G1222" s="64"/>
      <c r="H1222" s="7">
        <v>0</v>
      </c>
      <c r="I1222" s="63">
        <f t="shared" si="39"/>
        <v>0</v>
      </c>
      <c r="J1222" s="64"/>
    </row>
    <row r="1223" spans="1:10" ht="14.5" x14ac:dyDescent="0.35">
      <c r="A1223" s="44">
        <v>84028</v>
      </c>
      <c r="B1223" s="45" t="s">
        <v>2256</v>
      </c>
      <c r="C1223" s="46" t="s">
        <v>98</v>
      </c>
      <c r="D1223" s="47">
        <v>6.2414025656735568E-5</v>
      </c>
      <c r="E1223" s="7">
        <v>0</v>
      </c>
      <c r="F1223" s="63">
        <f t="shared" si="38"/>
        <v>0</v>
      </c>
      <c r="G1223" s="64"/>
      <c r="H1223" s="7">
        <v>0</v>
      </c>
      <c r="I1223" s="63">
        <f t="shared" si="39"/>
        <v>0</v>
      </c>
      <c r="J1223" s="64"/>
    </row>
    <row r="1224" spans="1:10" ht="14.5" x14ac:dyDescent="0.35">
      <c r="A1224" s="44">
        <v>84074</v>
      </c>
      <c r="B1224" s="45" t="s">
        <v>2257</v>
      </c>
      <c r="C1224" s="46" t="s">
        <v>98</v>
      </c>
      <c r="D1224" s="47">
        <v>1.9694488357243813E-5</v>
      </c>
      <c r="E1224" s="7">
        <v>0</v>
      </c>
      <c r="F1224" s="63">
        <f t="shared" si="38"/>
        <v>0</v>
      </c>
      <c r="G1224" s="64"/>
      <c r="H1224" s="7">
        <v>0</v>
      </c>
      <c r="I1224" s="63">
        <f t="shared" si="39"/>
        <v>0</v>
      </c>
      <c r="J1224" s="64"/>
    </row>
    <row r="1225" spans="1:10" ht="14.5" x14ac:dyDescent="0.35">
      <c r="A1225" s="44">
        <v>84088</v>
      </c>
      <c r="B1225" s="45" t="s">
        <v>712</v>
      </c>
      <c r="C1225" s="46" t="s">
        <v>98</v>
      </c>
      <c r="D1225" s="47">
        <v>1.5984991542415233E-4</v>
      </c>
      <c r="E1225" s="7">
        <v>0</v>
      </c>
      <c r="F1225" s="63">
        <f t="shared" si="38"/>
        <v>0</v>
      </c>
      <c r="G1225" s="64"/>
      <c r="H1225" s="7">
        <v>0</v>
      </c>
      <c r="I1225" s="63">
        <f t="shared" si="39"/>
        <v>0</v>
      </c>
      <c r="J1225" s="64"/>
    </row>
    <row r="1226" spans="1:10" ht="14.5" x14ac:dyDescent="0.35">
      <c r="A1226" s="44">
        <v>84029</v>
      </c>
      <c r="B1226" s="45" t="s">
        <v>2258</v>
      </c>
      <c r="C1226" s="46" t="s">
        <v>98</v>
      </c>
      <c r="D1226" s="47">
        <v>5.1878578908253116E-5</v>
      </c>
      <c r="E1226" s="7">
        <v>0</v>
      </c>
      <c r="F1226" s="63">
        <f t="shared" si="38"/>
        <v>0</v>
      </c>
      <c r="G1226" s="64"/>
      <c r="H1226" s="7">
        <v>0</v>
      </c>
      <c r="I1226" s="63">
        <f t="shared" si="39"/>
        <v>0</v>
      </c>
      <c r="J1226" s="64"/>
    </row>
    <row r="1227" spans="1:10" ht="14.5" x14ac:dyDescent="0.35">
      <c r="A1227" s="44">
        <v>84070</v>
      </c>
      <c r="B1227" s="45" t="s">
        <v>2259</v>
      </c>
      <c r="C1227" s="46" t="s">
        <v>98</v>
      </c>
      <c r="D1227" s="47">
        <v>1.15889914233307E-5</v>
      </c>
      <c r="E1227" s="7">
        <v>0</v>
      </c>
      <c r="F1227" s="63">
        <f t="shared" si="38"/>
        <v>0</v>
      </c>
      <c r="G1227" s="64"/>
      <c r="H1227" s="7">
        <v>0</v>
      </c>
      <c r="I1227" s="63">
        <f t="shared" si="39"/>
        <v>0</v>
      </c>
      <c r="J1227" s="64"/>
    </row>
    <row r="1228" spans="1:10" ht="14.5" x14ac:dyDescent="0.35">
      <c r="A1228" s="44">
        <v>84075</v>
      </c>
      <c r="B1228" s="45" t="s">
        <v>2260</v>
      </c>
      <c r="C1228" s="46" t="s">
        <v>98</v>
      </c>
      <c r="D1228" s="47">
        <v>1.3152315779557127E-5</v>
      </c>
      <c r="E1228" s="7">
        <v>0</v>
      </c>
      <c r="F1228" s="63">
        <f t="shared" si="38"/>
        <v>0</v>
      </c>
      <c r="G1228" s="64"/>
      <c r="H1228" s="7">
        <v>0</v>
      </c>
      <c r="I1228" s="63">
        <f t="shared" si="39"/>
        <v>0</v>
      </c>
      <c r="J1228" s="64"/>
    </row>
    <row r="1229" spans="1:10" ht="14.5" x14ac:dyDescent="0.35">
      <c r="A1229" s="44">
        <v>84039</v>
      </c>
      <c r="B1229" s="45" t="s">
        <v>713</v>
      </c>
      <c r="C1229" s="46" t="s">
        <v>98</v>
      </c>
      <c r="D1229" s="47">
        <v>1.199001810601487E-4</v>
      </c>
      <c r="E1229" s="7">
        <v>0</v>
      </c>
      <c r="F1229" s="63">
        <f t="shared" ref="F1229:F1292" si="40">+IF(E1229=1,D1229/$D$8,0)</f>
        <v>0</v>
      </c>
      <c r="G1229" s="64"/>
      <c r="H1229" s="7">
        <v>0</v>
      </c>
      <c r="I1229" s="63">
        <f t="shared" ref="I1229:I1292" si="41">IF(H1229=1,D1229/$D$8,0)</f>
        <v>0</v>
      </c>
      <c r="J1229" s="64"/>
    </row>
    <row r="1230" spans="1:10" ht="14.5" x14ac:dyDescent="0.35">
      <c r="A1230" s="44">
        <v>84076</v>
      </c>
      <c r="B1230" s="45" t="s">
        <v>2261</v>
      </c>
      <c r="C1230" s="46" t="s">
        <v>98</v>
      </c>
      <c r="D1230" s="47">
        <v>3.1181523844298876E-5</v>
      </c>
      <c r="E1230" s="7">
        <v>0</v>
      </c>
      <c r="F1230" s="63">
        <f t="shared" si="40"/>
        <v>0</v>
      </c>
      <c r="G1230" s="64"/>
      <c r="H1230" s="7">
        <v>0</v>
      </c>
      <c r="I1230" s="63">
        <f t="shared" si="41"/>
        <v>0</v>
      </c>
      <c r="J1230" s="64"/>
    </row>
    <row r="1231" spans="1:10" ht="14.5" x14ac:dyDescent="0.35">
      <c r="A1231" s="44">
        <v>84030</v>
      </c>
      <c r="B1231" s="45" t="s">
        <v>714</v>
      </c>
      <c r="C1231" s="46" t="s">
        <v>98</v>
      </c>
      <c r="D1231" s="47">
        <v>2.0306223974897634E-5</v>
      </c>
      <c r="E1231" s="7">
        <v>0</v>
      </c>
      <c r="F1231" s="63">
        <f t="shared" si="40"/>
        <v>0</v>
      </c>
      <c r="G1231" s="64"/>
      <c r="H1231" s="7">
        <v>0</v>
      </c>
      <c r="I1231" s="63">
        <f t="shared" si="41"/>
        <v>0</v>
      </c>
      <c r="J1231" s="64"/>
    </row>
    <row r="1232" spans="1:10" ht="14.5" x14ac:dyDescent="0.35">
      <c r="A1232" s="44">
        <v>84077</v>
      </c>
      <c r="B1232" s="45" t="s">
        <v>2262</v>
      </c>
      <c r="C1232" s="46" t="s">
        <v>98</v>
      </c>
      <c r="D1232" s="47">
        <v>3.3730422251189794E-5</v>
      </c>
      <c r="E1232" s="7">
        <v>0</v>
      </c>
      <c r="F1232" s="63">
        <f t="shared" si="40"/>
        <v>0</v>
      </c>
      <c r="G1232" s="64"/>
      <c r="H1232" s="7">
        <v>0</v>
      </c>
      <c r="I1232" s="63">
        <f t="shared" si="41"/>
        <v>0</v>
      </c>
      <c r="J1232" s="64"/>
    </row>
    <row r="1233" spans="1:10" ht="14.5" x14ac:dyDescent="0.35">
      <c r="A1233" s="44">
        <v>84030</v>
      </c>
      <c r="B1233" s="45" t="s">
        <v>715</v>
      </c>
      <c r="C1233" s="46" t="s">
        <v>98</v>
      </c>
      <c r="D1233" s="47">
        <v>8.1904602141428102E-6</v>
      </c>
      <c r="E1233" s="7">
        <v>0</v>
      </c>
      <c r="F1233" s="63">
        <f t="shared" si="40"/>
        <v>0</v>
      </c>
      <c r="G1233" s="64"/>
      <c r="H1233" s="7">
        <v>0</v>
      </c>
      <c r="I1233" s="63">
        <f t="shared" si="41"/>
        <v>0</v>
      </c>
      <c r="J1233" s="64"/>
    </row>
    <row r="1234" spans="1:10" ht="14.5" x14ac:dyDescent="0.35">
      <c r="A1234" s="44">
        <v>84010</v>
      </c>
      <c r="B1234" s="45" t="s">
        <v>716</v>
      </c>
      <c r="C1234" s="46" t="s">
        <v>98</v>
      </c>
      <c r="D1234" s="47">
        <v>7.0264632749959596E-5</v>
      </c>
      <c r="E1234" s="7">
        <v>0</v>
      </c>
      <c r="F1234" s="63">
        <f t="shared" si="40"/>
        <v>0</v>
      </c>
      <c r="G1234" s="64"/>
      <c r="H1234" s="7">
        <v>0</v>
      </c>
      <c r="I1234" s="63">
        <f t="shared" si="41"/>
        <v>0</v>
      </c>
      <c r="J1234" s="64"/>
    </row>
    <row r="1235" spans="1:10" ht="14.5" x14ac:dyDescent="0.35">
      <c r="A1235" s="44">
        <v>84070</v>
      </c>
      <c r="B1235" s="45" t="s">
        <v>2263</v>
      </c>
      <c r="C1235" s="46" t="s">
        <v>98</v>
      </c>
      <c r="D1235" s="47">
        <v>2.6865389208630258E-5</v>
      </c>
      <c r="E1235" s="7">
        <v>0</v>
      </c>
      <c r="F1235" s="63">
        <f t="shared" si="40"/>
        <v>0</v>
      </c>
      <c r="G1235" s="64"/>
      <c r="H1235" s="7">
        <v>0</v>
      </c>
      <c r="I1235" s="63">
        <f t="shared" si="41"/>
        <v>0</v>
      </c>
      <c r="J1235" s="64"/>
    </row>
    <row r="1236" spans="1:10" ht="14.5" x14ac:dyDescent="0.35">
      <c r="A1236" s="44">
        <v>84070</v>
      </c>
      <c r="B1236" s="45" t="s">
        <v>2264</v>
      </c>
      <c r="C1236" s="46" t="s">
        <v>98</v>
      </c>
      <c r="D1236" s="47">
        <v>3.7213916740607379E-6</v>
      </c>
      <c r="E1236" s="7">
        <v>0</v>
      </c>
      <c r="F1236" s="63">
        <f t="shared" si="40"/>
        <v>0</v>
      </c>
      <c r="G1236" s="64"/>
      <c r="H1236" s="7">
        <v>0</v>
      </c>
      <c r="I1236" s="63">
        <f t="shared" si="41"/>
        <v>0</v>
      </c>
      <c r="J1236" s="64"/>
    </row>
    <row r="1237" spans="1:10" ht="14.5" x14ac:dyDescent="0.35">
      <c r="A1237" s="44">
        <v>84078</v>
      </c>
      <c r="B1237" s="45" t="s">
        <v>717</v>
      </c>
      <c r="C1237" s="46" t="s">
        <v>98</v>
      </c>
      <c r="D1237" s="47">
        <v>1.3580530711914803E-4</v>
      </c>
      <c r="E1237" s="7">
        <v>0</v>
      </c>
      <c r="F1237" s="63">
        <f t="shared" si="40"/>
        <v>0</v>
      </c>
      <c r="G1237" s="64"/>
      <c r="H1237" s="7">
        <v>0</v>
      </c>
      <c r="I1237" s="63">
        <f t="shared" si="41"/>
        <v>0</v>
      </c>
      <c r="J1237" s="64"/>
    </row>
    <row r="1238" spans="1:10" ht="14.5" x14ac:dyDescent="0.35">
      <c r="A1238" s="44">
        <v>84020</v>
      </c>
      <c r="B1238" s="45" t="s">
        <v>2265</v>
      </c>
      <c r="C1238" s="46" t="s">
        <v>98</v>
      </c>
      <c r="D1238" s="47">
        <v>2.6117712342608922E-5</v>
      </c>
      <c r="E1238" s="7">
        <v>0</v>
      </c>
      <c r="F1238" s="63">
        <f t="shared" si="40"/>
        <v>0</v>
      </c>
      <c r="G1238" s="64"/>
      <c r="H1238" s="7">
        <v>0</v>
      </c>
      <c r="I1238" s="63">
        <f t="shared" si="41"/>
        <v>0</v>
      </c>
      <c r="J1238" s="64"/>
    </row>
    <row r="1239" spans="1:10" ht="14.5" x14ac:dyDescent="0.35">
      <c r="A1239" s="44">
        <v>84079</v>
      </c>
      <c r="B1239" s="45" t="s">
        <v>2266</v>
      </c>
      <c r="C1239" s="46" t="s">
        <v>98</v>
      </c>
      <c r="D1239" s="47">
        <v>5.4444469971189972E-5</v>
      </c>
      <c r="E1239" s="7">
        <v>0</v>
      </c>
      <c r="F1239" s="63">
        <f t="shared" si="40"/>
        <v>0</v>
      </c>
      <c r="G1239" s="64"/>
      <c r="H1239" s="7">
        <v>0</v>
      </c>
      <c r="I1239" s="63">
        <f t="shared" si="41"/>
        <v>0</v>
      </c>
      <c r="J1239" s="64"/>
    </row>
    <row r="1240" spans="1:10" ht="14.5" x14ac:dyDescent="0.35">
      <c r="A1240" s="44">
        <v>84019</v>
      </c>
      <c r="B1240" s="45" t="s">
        <v>718</v>
      </c>
      <c r="C1240" s="46" t="s">
        <v>98</v>
      </c>
      <c r="D1240" s="47">
        <v>1.2200727040984519E-4</v>
      </c>
      <c r="E1240" s="7">
        <v>0</v>
      </c>
      <c r="F1240" s="63">
        <f t="shared" si="40"/>
        <v>0</v>
      </c>
      <c r="G1240" s="64"/>
      <c r="H1240" s="7">
        <v>0</v>
      </c>
      <c r="I1240" s="63">
        <f t="shared" si="41"/>
        <v>0</v>
      </c>
      <c r="J1240" s="64"/>
    </row>
    <row r="1241" spans="1:10" ht="14.5" x14ac:dyDescent="0.35">
      <c r="A1241" s="44">
        <v>84092</v>
      </c>
      <c r="B1241" s="45" t="s">
        <v>719</v>
      </c>
      <c r="C1241" s="46" t="s">
        <v>98</v>
      </c>
      <c r="D1241" s="47">
        <v>2.2479584683173288E-4</v>
      </c>
      <c r="E1241" s="7">
        <v>0</v>
      </c>
      <c r="F1241" s="63">
        <f t="shared" si="40"/>
        <v>0</v>
      </c>
      <c r="G1241" s="64"/>
      <c r="H1241" s="7">
        <v>0</v>
      </c>
      <c r="I1241" s="63">
        <f t="shared" si="41"/>
        <v>0</v>
      </c>
      <c r="J1241" s="64"/>
    </row>
    <row r="1242" spans="1:10" ht="14.5" x14ac:dyDescent="0.35">
      <c r="A1242" s="44">
        <v>67020</v>
      </c>
      <c r="B1242" s="45" t="s">
        <v>2267</v>
      </c>
      <c r="C1242" s="46" t="s">
        <v>1784</v>
      </c>
      <c r="D1242" s="47">
        <v>4.4690685400820732E-6</v>
      </c>
      <c r="E1242" s="7">
        <v>0</v>
      </c>
      <c r="F1242" s="63">
        <f t="shared" si="40"/>
        <v>0</v>
      </c>
      <c r="G1242" s="64"/>
      <c r="H1242" s="7">
        <v>0</v>
      </c>
      <c r="I1242" s="63">
        <f t="shared" si="41"/>
        <v>0</v>
      </c>
      <c r="J1242" s="64"/>
    </row>
    <row r="1243" spans="1:10" ht="14.5" x14ac:dyDescent="0.35">
      <c r="A1243" s="44">
        <v>67041</v>
      </c>
      <c r="B1243" s="45" t="s">
        <v>2268</v>
      </c>
      <c r="C1243" s="46" t="s">
        <v>1784</v>
      </c>
      <c r="D1243" s="47">
        <v>2.3704755184085522E-5</v>
      </c>
      <c r="E1243" s="7">
        <v>0</v>
      </c>
      <c r="F1243" s="63">
        <f t="shared" si="40"/>
        <v>0</v>
      </c>
      <c r="G1243" s="64"/>
      <c r="H1243" s="7">
        <v>0</v>
      </c>
      <c r="I1243" s="63">
        <f t="shared" si="41"/>
        <v>0</v>
      </c>
      <c r="J1243" s="64"/>
    </row>
    <row r="1244" spans="1:10" ht="14.5" x14ac:dyDescent="0.35">
      <c r="A1244" s="44">
        <v>67030</v>
      </c>
      <c r="B1244" s="45" t="s">
        <v>2269</v>
      </c>
      <c r="C1244" s="46" t="s">
        <v>1784</v>
      </c>
      <c r="D1244" s="47">
        <v>1.6041067307366834E-5</v>
      </c>
      <c r="E1244" s="7">
        <v>0</v>
      </c>
      <c r="F1244" s="63">
        <f t="shared" si="40"/>
        <v>0</v>
      </c>
      <c r="G1244" s="64"/>
      <c r="H1244" s="7">
        <v>0</v>
      </c>
      <c r="I1244" s="63">
        <f t="shared" si="41"/>
        <v>0</v>
      </c>
      <c r="J1244" s="64"/>
    </row>
    <row r="1245" spans="1:10" ht="14.5" x14ac:dyDescent="0.35">
      <c r="A1245" s="44">
        <v>67030</v>
      </c>
      <c r="B1245" s="45" t="s">
        <v>2270</v>
      </c>
      <c r="C1245" s="46" t="s">
        <v>1784</v>
      </c>
      <c r="D1245" s="47">
        <v>5.3017086863331058E-6</v>
      </c>
      <c r="E1245" s="7">
        <v>0</v>
      </c>
      <c r="F1245" s="63">
        <f t="shared" si="40"/>
        <v>0</v>
      </c>
      <c r="G1245" s="64"/>
      <c r="H1245" s="7">
        <v>0</v>
      </c>
      <c r="I1245" s="63">
        <f t="shared" si="41"/>
        <v>0</v>
      </c>
      <c r="J1245" s="64"/>
    </row>
    <row r="1246" spans="1:10" ht="14.5" x14ac:dyDescent="0.35">
      <c r="A1246" s="44">
        <v>67030</v>
      </c>
      <c r="B1246" s="45" t="s">
        <v>2271</v>
      </c>
      <c r="C1246" s="46" t="s">
        <v>1784</v>
      </c>
      <c r="D1246" s="47">
        <v>1.8742899618671205E-5</v>
      </c>
      <c r="E1246" s="7">
        <v>0</v>
      </c>
      <c r="F1246" s="63">
        <f t="shared" si="40"/>
        <v>0</v>
      </c>
      <c r="G1246" s="64"/>
      <c r="H1246" s="7">
        <v>0</v>
      </c>
      <c r="I1246" s="63">
        <f t="shared" si="41"/>
        <v>0</v>
      </c>
      <c r="J1246" s="64"/>
    </row>
    <row r="1247" spans="1:10" ht="14.5" x14ac:dyDescent="0.35">
      <c r="A1247" s="44">
        <v>67051</v>
      </c>
      <c r="B1247" s="45" t="s">
        <v>720</v>
      </c>
      <c r="C1247" s="46" t="s">
        <v>1784</v>
      </c>
      <c r="D1247" s="47">
        <v>6.9093838748394368E-4</v>
      </c>
      <c r="E1247" s="7">
        <v>0</v>
      </c>
      <c r="F1247" s="63">
        <f t="shared" si="40"/>
        <v>0</v>
      </c>
      <c r="G1247" s="64"/>
      <c r="H1247" s="7">
        <v>0</v>
      </c>
      <c r="I1247" s="63">
        <f t="shared" si="41"/>
        <v>0</v>
      </c>
      <c r="J1247" s="64"/>
    </row>
    <row r="1248" spans="1:10" ht="14.5" x14ac:dyDescent="0.35">
      <c r="A1248" s="44">
        <v>67052</v>
      </c>
      <c r="B1248" s="45" t="s">
        <v>2272</v>
      </c>
      <c r="C1248" s="46" t="s">
        <v>1784</v>
      </c>
      <c r="D1248" s="47">
        <v>5.5481021989992278E-5</v>
      </c>
      <c r="E1248" s="7">
        <v>0</v>
      </c>
      <c r="F1248" s="63">
        <f t="shared" si="40"/>
        <v>0</v>
      </c>
      <c r="G1248" s="64"/>
      <c r="H1248" s="7">
        <v>0</v>
      </c>
      <c r="I1248" s="63">
        <f t="shared" si="41"/>
        <v>0</v>
      </c>
      <c r="J1248" s="64"/>
    </row>
    <row r="1249" spans="1:10" ht="14.5" x14ac:dyDescent="0.35">
      <c r="A1249" s="44">
        <v>67010</v>
      </c>
      <c r="B1249" s="45" t="s">
        <v>2273</v>
      </c>
      <c r="C1249" s="46" t="s">
        <v>1784</v>
      </c>
      <c r="D1249" s="47">
        <v>1.0433490812206817E-5</v>
      </c>
      <c r="E1249" s="7">
        <v>0</v>
      </c>
      <c r="F1249" s="63">
        <f t="shared" si="40"/>
        <v>0</v>
      </c>
      <c r="G1249" s="64"/>
      <c r="H1249" s="7">
        <v>0</v>
      </c>
      <c r="I1249" s="63">
        <f t="shared" si="41"/>
        <v>0</v>
      </c>
      <c r="J1249" s="64"/>
    </row>
    <row r="1250" spans="1:10" ht="14.5" x14ac:dyDescent="0.35">
      <c r="A1250" s="44">
        <v>67021</v>
      </c>
      <c r="B1250" s="45" t="s">
        <v>2274</v>
      </c>
      <c r="C1250" s="46" t="s">
        <v>1784</v>
      </c>
      <c r="D1250" s="47">
        <v>2.8190816380213535E-5</v>
      </c>
      <c r="E1250" s="7">
        <v>0</v>
      </c>
      <c r="F1250" s="63">
        <f t="shared" si="40"/>
        <v>0</v>
      </c>
      <c r="G1250" s="64"/>
      <c r="H1250" s="7">
        <v>0</v>
      </c>
      <c r="I1250" s="63">
        <f t="shared" si="41"/>
        <v>0</v>
      </c>
      <c r="J1250" s="64"/>
    </row>
    <row r="1251" spans="1:10" ht="14.5" x14ac:dyDescent="0.35">
      <c r="A1251" s="44">
        <v>67030</v>
      </c>
      <c r="B1251" s="45" t="s">
        <v>2275</v>
      </c>
      <c r="C1251" s="46" t="s">
        <v>1784</v>
      </c>
      <c r="D1251" s="47">
        <v>1.2064785792617004E-5</v>
      </c>
      <c r="E1251" s="7">
        <v>0</v>
      </c>
      <c r="F1251" s="63">
        <f t="shared" si="40"/>
        <v>0</v>
      </c>
      <c r="G1251" s="64"/>
      <c r="H1251" s="7">
        <v>0</v>
      </c>
      <c r="I1251" s="63">
        <f t="shared" si="41"/>
        <v>0</v>
      </c>
      <c r="J1251" s="64"/>
    </row>
    <row r="1252" spans="1:10" ht="14.5" x14ac:dyDescent="0.35">
      <c r="A1252" s="44">
        <v>67050</v>
      </c>
      <c r="B1252" s="45" t="s">
        <v>2276</v>
      </c>
      <c r="C1252" s="46" t="s">
        <v>1784</v>
      </c>
      <c r="D1252" s="47">
        <v>3.6874063619688589E-6</v>
      </c>
      <c r="E1252" s="7">
        <v>0</v>
      </c>
      <c r="F1252" s="63">
        <f t="shared" si="40"/>
        <v>0</v>
      </c>
      <c r="G1252" s="64"/>
      <c r="H1252" s="7">
        <v>0</v>
      </c>
      <c r="I1252" s="63">
        <f t="shared" si="41"/>
        <v>0</v>
      </c>
      <c r="J1252" s="64"/>
    </row>
    <row r="1253" spans="1:10" ht="14.5" x14ac:dyDescent="0.35">
      <c r="A1253" s="44">
        <v>67030</v>
      </c>
      <c r="B1253" s="45" t="s">
        <v>2277</v>
      </c>
      <c r="C1253" s="46" t="s">
        <v>1784</v>
      </c>
      <c r="D1253" s="47">
        <v>1.7434465103133866E-5</v>
      </c>
      <c r="E1253" s="7">
        <v>0</v>
      </c>
      <c r="F1253" s="63">
        <f t="shared" si="40"/>
        <v>0</v>
      </c>
      <c r="G1253" s="64"/>
      <c r="H1253" s="7">
        <v>0</v>
      </c>
      <c r="I1253" s="63">
        <f t="shared" si="41"/>
        <v>0</v>
      </c>
      <c r="J1253" s="64"/>
    </row>
    <row r="1254" spans="1:10" ht="14.5" x14ac:dyDescent="0.35">
      <c r="A1254" s="44">
        <v>67012</v>
      </c>
      <c r="B1254" s="45" t="s">
        <v>2278</v>
      </c>
      <c r="C1254" s="46" t="s">
        <v>1784</v>
      </c>
      <c r="D1254" s="47">
        <v>1.9116738051681871E-5</v>
      </c>
      <c r="E1254" s="7">
        <v>0</v>
      </c>
      <c r="F1254" s="63">
        <f t="shared" si="40"/>
        <v>0</v>
      </c>
      <c r="G1254" s="64"/>
      <c r="H1254" s="7">
        <v>0</v>
      </c>
      <c r="I1254" s="63">
        <f t="shared" si="41"/>
        <v>0</v>
      </c>
      <c r="J1254" s="64"/>
    </row>
    <row r="1255" spans="1:10" ht="14.5" x14ac:dyDescent="0.35">
      <c r="A1255" s="44">
        <v>67020</v>
      </c>
      <c r="B1255" s="45" t="s">
        <v>2279</v>
      </c>
      <c r="C1255" s="46" t="s">
        <v>1784</v>
      </c>
      <c r="D1255" s="47">
        <v>2.1240820057424303E-6</v>
      </c>
      <c r="E1255" s="7">
        <v>0</v>
      </c>
      <c r="F1255" s="63">
        <f t="shared" si="40"/>
        <v>0</v>
      </c>
      <c r="G1255" s="64"/>
      <c r="H1255" s="7">
        <v>0</v>
      </c>
      <c r="I1255" s="63">
        <f t="shared" si="41"/>
        <v>0</v>
      </c>
      <c r="J1255" s="64"/>
    </row>
    <row r="1256" spans="1:10" ht="14.5" x14ac:dyDescent="0.35">
      <c r="A1256" s="44">
        <v>67030</v>
      </c>
      <c r="B1256" s="45" t="s">
        <v>2280</v>
      </c>
      <c r="C1256" s="46" t="s">
        <v>1784</v>
      </c>
      <c r="D1256" s="47">
        <v>1.2710506722362702E-5</v>
      </c>
      <c r="E1256" s="7">
        <v>0</v>
      </c>
      <c r="F1256" s="63">
        <f t="shared" si="40"/>
        <v>0</v>
      </c>
      <c r="G1256" s="64"/>
      <c r="H1256" s="7">
        <v>0</v>
      </c>
      <c r="I1256" s="63">
        <f t="shared" si="41"/>
        <v>0</v>
      </c>
      <c r="J1256" s="64"/>
    </row>
    <row r="1257" spans="1:10" ht="14.5" x14ac:dyDescent="0.35">
      <c r="A1257" s="44">
        <v>67013</v>
      </c>
      <c r="B1257" s="45" t="s">
        <v>2281</v>
      </c>
      <c r="C1257" s="46" t="s">
        <v>1784</v>
      </c>
      <c r="D1257" s="47">
        <v>7.7826364690402636E-6</v>
      </c>
      <c r="E1257" s="7">
        <v>0</v>
      </c>
      <c r="F1257" s="63">
        <f t="shared" si="40"/>
        <v>0</v>
      </c>
      <c r="G1257" s="64"/>
      <c r="H1257" s="7">
        <v>0</v>
      </c>
      <c r="I1257" s="63">
        <f t="shared" si="41"/>
        <v>0</v>
      </c>
      <c r="J1257" s="64"/>
    </row>
    <row r="1258" spans="1:10" ht="14.5" x14ac:dyDescent="0.35">
      <c r="A1258" s="44">
        <v>67050</v>
      </c>
      <c r="B1258" s="45" t="s">
        <v>2282</v>
      </c>
      <c r="C1258" s="46" t="s">
        <v>1784</v>
      </c>
      <c r="D1258" s="47">
        <v>1.5412339033667074E-5</v>
      </c>
      <c r="E1258" s="7">
        <v>0</v>
      </c>
      <c r="F1258" s="63">
        <f t="shared" si="40"/>
        <v>0</v>
      </c>
      <c r="G1258" s="64"/>
      <c r="H1258" s="7">
        <v>0</v>
      </c>
      <c r="I1258" s="63">
        <f t="shared" si="41"/>
        <v>0</v>
      </c>
      <c r="J1258" s="64"/>
    </row>
    <row r="1259" spans="1:10" ht="14.5" x14ac:dyDescent="0.35">
      <c r="A1259" s="44">
        <v>67030</v>
      </c>
      <c r="B1259" s="45" t="s">
        <v>2283</v>
      </c>
      <c r="C1259" s="46" t="s">
        <v>1784</v>
      </c>
      <c r="D1259" s="47">
        <v>3.7043990180147982E-6</v>
      </c>
      <c r="E1259" s="7">
        <v>0</v>
      </c>
      <c r="F1259" s="63">
        <f t="shared" si="40"/>
        <v>0</v>
      </c>
      <c r="G1259" s="64"/>
      <c r="H1259" s="7">
        <v>0</v>
      </c>
      <c r="I1259" s="63">
        <f t="shared" si="41"/>
        <v>0</v>
      </c>
      <c r="J1259" s="64"/>
    </row>
    <row r="1260" spans="1:10" ht="14.5" x14ac:dyDescent="0.35">
      <c r="A1260" s="44">
        <v>67022</v>
      </c>
      <c r="B1260" s="45" t="s">
        <v>2284</v>
      </c>
      <c r="C1260" s="46" t="s">
        <v>1784</v>
      </c>
      <c r="D1260" s="47">
        <v>1.4154882486267556E-5</v>
      </c>
      <c r="E1260" s="7">
        <v>0</v>
      </c>
      <c r="F1260" s="63">
        <f t="shared" si="40"/>
        <v>0</v>
      </c>
      <c r="G1260" s="64"/>
      <c r="H1260" s="7">
        <v>0</v>
      </c>
      <c r="I1260" s="63">
        <f t="shared" si="41"/>
        <v>0</v>
      </c>
      <c r="J1260" s="64"/>
    </row>
    <row r="1261" spans="1:10" ht="14.5" x14ac:dyDescent="0.35">
      <c r="A1261" s="44">
        <v>67053</v>
      </c>
      <c r="B1261" s="45" t="s">
        <v>2285</v>
      </c>
      <c r="C1261" s="46" t="s">
        <v>1784</v>
      </c>
      <c r="D1261" s="47">
        <v>8.1445800428187751E-5</v>
      </c>
      <c r="E1261" s="7">
        <v>0</v>
      </c>
      <c r="F1261" s="63">
        <f t="shared" si="40"/>
        <v>0</v>
      </c>
      <c r="G1261" s="64"/>
      <c r="H1261" s="7">
        <v>0</v>
      </c>
      <c r="I1261" s="63">
        <f t="shared" si="41"/>
        <v>0</v>
      </c>
      <c r="J1261" s="64"/>
    </row>
    <row r="1262" spans="1:10" ht="14.5" x14ac:dyDescent="0.35">
      <c r="A1262" s="44">
        <v>67014</v>
      </c>
      <c r="B1262" s="45" t="s">
        <v>2286</v>
      </c>
      <c r="C1262" s="46" t="s">
        <v>1784</v>
      </c>
      <c r="D1262" s="47">
        <v>1.0552439404528393E-5</v>
      </c>
      <c r="E1262" s="7">
        <v>0</v>
      </c>
      <c r="F1262" s="63">
        <f t="shared" si="40"/>
        <v>0</v>
      </c>
      <c r="G1262" s="64"/>
      <c r="H1262" s="7">
        <v>0</v>
      </c>
      <c r="I1262" s="63">
        <f t="shared" si="41"/>
        <v>0</v>
      </c>
      <c r="J1262" s="64"/>
    </row>
    <row r="1263" spans="1:10" ht="14.5" x14ac:dyDescent="0.35">
      <c r="A1263" s="44">
        <v>67020</v>
      </c>
      <c r="B1263" s="45" t="s">
        <v>2287</v>
      </c>
      <c r="C1263" s="46" t="s">
        <v>1784</v>
      </c>
      <c r="D1263" s="47">
        <v>3.4325165212797672E-6</v>
      </c>
      <c r="E1263" s="7">
        <v>0</v>
      </c>
      <c r="F1263" s="63">
        <f t="shared" si="40"/>
        <v>0</v>
      </c>
      <c r="G1263" s="64"/>
      <c r="H1263" s="7">
        <v>0</v>
      </c>
      <c r="I1263" s="63">
        <f t="shared" si="41"/>
        <v>0</v>
      </c>
      <c r="J1263" s="64"/>
    </row>
    <row r="1264" spans="1:10" ht="14.5" x14ac:dyDescent="0.35">
      <c r="A1264" s="44">
        <v>67060</v>
      </c>
      <c r="B1264" s="45" t="s">
        <v>2288</v>
      </c>
      <c r="C1264" s="46" t="s">
        <v>1784</v>
      </c>
      <c r="D1264" s="47">
        <v>9.7707772264151782E-6</v>
      </c>
      <c r="E1264" s="7">
        <v>0</v>
      </c>
      <c r="F1264" s="63">
        <f t="shared" si="40"/>
        <v>0</v>
      </c>
      <c r="G1264" s="64"/>
      <c r="H1264" s="7">
        <v>0</v>
      </c>
      <c r="I1264" s="63">
        <f t="shared" si="41"/>
        <v>0</v>
      </c>
      <c r="J1264" s="64"/>
    </row>
    <row r="1265" spans="1:10" ht="14.5" x14ac:dyDescent="0.35">
      <c r="A1265" s="44">
        <v>67020</v>
      </c>
      <c r="B1265" s="45" t="s">
        <v>2289</v>
      </c>
      <c r="C1265" s="46" t="s">
        <v>1784</v>
      </c>
      <c r="D1265" s="47">
        <v>1.3254271715832765E-6</v>
      </c>
      <c r="E1265" s="7">
        <v>0</v>
      </c>
      <c r="F1265" s="63">
        <f t="shared" si="40"/>
        <v>0</v>
      </c>
      <c r="G1265" s="64"/>
      <c r="H1265" s="7">
        <v>0</v>
      </c>
      <c r="I1265" s="63">
        <f t="shared" si="41"/>
        <v>0</v>
      </c>
      <c r="J1265" s="64"/>
    </row>
    <row r="1266" spans="1:10" ht="14.5" x14ac:dyDescent="0.35">
      <c r="A1266" s="44">
        <v>67061</v>
      </c>
      <c r="B1266" s="45" t="s">
        <v>2290</v>
      </c>
      <c r="C1266" s="46" t="s">
        <v>1784</v>
      </c>
      <c r="D1266" s="47">
        <v>8.5082228822018784E-5</v>
      </c>
      <c r="E1266" s="7">
        <v>0</v>
      </c>
      <c r="F1266" s="63">
        <f t="shared" si="40"/>
        <v>0</v>
      </c>
      <c r="G1266" s="64"/>
      <c r="H1266" s="7">
        <v>0</v>
      </c>
      <c r="I1266" s="63">
        <f t="shared" si="41"/>
        <v>0</v>
      </c>
      <c r="J1266" s="64"/>
    </row>
    <row r="1267" spans="1:10" ht="14.5" x14ac:dyDescent="0.35">
      <c r="A1267" s="44">
        <v>67023</v>
      </c>
      <c r="B1267" s="45" t="s">
        <v>2291</v>
      </c>
      <c r="C1267" s="46" t="s">
        <v>1784</v>
      </c>
      <c r="D1267" s="47">
        <v>7.323834755799899E-6</v>
      </c>
      <c r="E1267" s="7">
        <v>0</v>
      </c>
      <c r="F1267" s="63">
        <f t="shared" si="40"/>
        <v>0</v>
      </c>
      <c r="G1267" s="64"/>
      <c r="H1267" s="7">
        <v>0</v>
      </c>
      <c r="I1267" s="63">
        <f t="shared" si="41"/>
        <v>0</v>
      </c>
      <c r="J1267" s="64"/>
    </row>
    <row r="1268" spans="1:10" ht="14.5" x14ac:dyDescent="0.35">
      <c r="A1268" s="44">
        <v>67020</v>
      </c>
      <c r="B1268" s="45" t="s">
        <v>2292</v>
      </c>
      <c r="C1268" s="46" t="s">
        <v>1784</v>
      </c>
      <c r="D1268" s="47">
        <v>4.9108775972764985E-6</v>
      </c>
      <c r="E1268" s="7">
        <v>0</v>
      </c>
      <c r="F1268" s="63">
        <f t="shared" si="40"/>
        <v>0</v>
      </c>
      <c r="G1268" s="64"/>
      <c r="H1268" s="7">
        <v>0</v>
      </c>
      <c r="I1268" s="63">
        <f t="shared" si="41"/>
        <v>0</v>
      </c>
      <c r="J1268" s="64"/>
    </row>
    <row r="1269" spans="1:10" ht="14.5" x14ac:dyDescent="0.35">
      <c r="A1269" s="44">
        <v>67031</v>
      </c>
      <c r="B1269" s="45" t="s">
        <v>2293</v>
      </c>
      <c r="C1269" s="46" t="s">
        <v>1784</v>
      </c>
      <c r="D1269" s="47">
        <v>1.1153979428554649E-4</v>
      </c>
      <c r="E1269" s="7">
        <v>0</v>
      </c>
      <c r="F1269" s="63">
        <f t="shared" si="40"/>
        <v>0</v>
      </c>
      <c r="G1269" s="64"/>
      <c r="H1269" s="7">
        <v>0</v>
      </c>
      <c r="I1269" s="63">
        <f t="shared" si="41"/>
        <v>0</v>
      </c>
      <c r="J1269" s="64"/>
    </row>
    <row r="1270" spans="1:10" ht="14.5" x14ac:dyDescent="0.35">
      <c r="A1270" s="44">
        <v>67050</v>
      </c>
      <c r="B1270" s="45" t="s">
        <v>2294</v>
      </c>
      <c r="C1270" s="46" t="s">
        <v>1784</v>
      </c>
      <c r="D1270" s="47">
        <v>1.7536421039409503E-5</v>
      </c>
      <c r="E1270" s="7">
        <v>0</v>
      </c>
      <c r="F1270" s="63">
        <f t="shared" si="40"/>
        <v>0</v>
      </c>
      <c r="G1270" s="64"/>
      <c r="H1270" s="7">
        <v>0</v>
      </c>
      <c r="I1270" s="63">
        <f t="shared" si="41"/>
        <v>0</v>
      </c>
      <c r="J1270" s="64"/>
    </row>
    <row r="1271" spans="1:10" ht="14.5" x14ac:dyDescent="0.35">
      <c r="A1271" s="44">
        <v>67020</v>
      </c>
      <c r="B1271" s="45" t="s">
        <v>2295</v>
      </c>
      <c r="C1271" s="46" t="s">
        <v>1784</v>
      </c>
      <c r="D1271" s="47">
        <v>2.0051334134208543E-6</v>
      </c>
      <c r="E1271" s="7">
        <v>0</v>
      </c>
      <c r="F1271" s="63">
        <f t="shared" si="40"/>
        <v>0</v>
      </c>
      <c r="G1271" s="64"/>
      <c r="H1271" s="7">
        <v>0</v>
      </c>
      <c r="I1271" s="63">
        <f t="shared" si="41"/>
        <v>0</v>
      </c>
      <c r="J1271" s="64"/>
    </row>
    <row r="1272" spans="1:10" ht="14.5" x14ac:dyDescent="0.35">
      <c r="A1272" s="44">
        <v>67024</v>
      </c>
      <c r="B1272" s="45" t="s">
        <v>2296</v>
      </c>
      <c r="C1272" s="46" t="s">
        <v>1784</v>
      </c>
      <c r="D1272" s="47">
        <v>1.4137889830221616E-5</v>
      </c>
      <c r="E1272" s="7">
        <v>0</v>
      </c>
      <c r="F1272" s="63">
        <f t="shared" si="40"/>
        <v>0</v>
      </c>
      <c r="G1272" s="64"/>
      <c r="H1272" s="7">
        <v>0</v>
      </c>
      <c r="I1272" s="63">
        <f t="shared" si="41"/>
        <v>0</v>
      </c>
      <c r="J1272" s="64"/>
    </row>
    <row r="1273" spans="1:10" ht="14.5" x14ac:dyDescent="0.35">
      <c r="A1273" s="44">
        <v>67043</v>
      </c>
      <c r="B1273" s="45" t="s">
        <v>2297</v>
      </c>
      <c r="C1273" s="46" t="s">
        <v>1784</v>
      </c>
      <c r="D1273" s="47">
        <v>1.7308719448393914E-4</v>
      </c>
      <c r="E1273" s="7">
        <v>0</v>
      </c>
      <c r="F1273" s="63">
        <f t="shared" si="40"/>
        <v>0</v>
      </c>
      <c r="G1273" s="64"/>
      <c r="H1273" s="7">
        <v>0</v>
      </c>
      <c r="I1273" s="63">
        <f t="shared" si="41"/>
        <v>0</v>
      </c>
      <c r="J1273" s="64"/>
    </row>
    <row r="1274" spans="1:10" ht="14.5" x14ac:dyDescent="0.35">
      <c r="A1274" s="44">
        <v>67044</v>
      </c>
      <c r="B1274" s="45" t="s">
        <v>2298</v>
      </c>
      <c r="C1274" s="46" t="s">
        <v>1784</v>
      </c>
      <c r="D1274" s="47">
        <v>2.6440572807481773E-5</v>
      </c>
      <c r="E1274" s="7">
        <v>0</v>
      </c>
      <c r="F1274" s="63">
        <f t="shared" si="40"/>
        <v>0</v>
      </c>
      <c r="G1274" s="64"/>
      <c r="H1274" s="7">
        <v>0</v>
      </c>
      <c r="I1274" s="63">
        <f t="shared" si="41"/>
        <v>0</v>
      </c>
      <c r="J1274" s="64"/>
    </row>
    <row r="1275" spans="1:10" ht="14.5" x14ac:dyDescent="0.35">
      <c r="A1275" s="44">
        <v>67050</v>
      </c>
      <c r="B1275" s="45" t="s">
        <v>2299</v>
      </c>
      <c r="C1275" s="46" t="s">
        <v>1784</v>
      </c>
      <c r="D1275" s="47">
        <v>1.5514294969942712E-5</v>
      </c>
      <c r="E1275" s="7">
        <v>0</v>
      </c>
      <c r="F1275" s="63">
        <f t="shared" si="40"/>
        <v>0</v>
      </c>
      <c r="G1275" s="64"/>
      <c r="H1275" s="7">
        <v>0</v>
      </c>
      <c r="I1275" s="63">
        <f t="shared" si="41"/>
        <v>0</v>
      </c>
      <c r="J1275" s="64"/>
    </row>
    <row r="1276" spans="1:10" ht="14.5" x14ac:dyDescent="0.35">
      <c r="A1276" s="44">
        <v>67030</v>
      </c>
      <c r="B1276" s="45" t="s">
        <v>2300</v>
      </c>
      <c r="C1276" s="46" t="s">
        <v>1784</v>
      </c>
      <c r="D1276" s="47">
        <v>4.8429069730927412E-6</v>
      </c>
      <c r="E1276" s="7">
        <v>0</v>
      </c>
      <c r="F1276" s="63">
        <f t="shared" si="40"/>
        <v>0</v>
      </c>
      <c r="G1276" s="64"/>
      <c r="H1276" s="7">
        <v>0</v>
      </c>
      <c r="I1276" s="63">
        <f t="shared" si="41"/>
        <v>0</v>
      </c>
      <c r="J1276" s="64"/>
    </row>
    <row r="1277" spans="1:10" ht="14.5" x14ac:dyDescent="0.35">
      <c r="A1277" s="44">
        <v>67054</v>
      </c>
      <c r="B1277" s="45" t="s">
        <v>2301</v>
      </c>
      <c r="C1277" s="46" t="s">
        <v>1784</v>
      </c>
      <c r="D1277" s="47">
        <v>5.1249850634553359E-5</v>
      </c>
      <c r="E1277" s="7">
        <v>0</v>
      </c>
      <c r="F1277" s="63">
        <f t="shared" si="40"/>
        <v>0</v>
      </c>
      <c r="G1277" s="64"/>
      <c r="H1277" s="7">
        <v>0</v>
      </c>
      <c r="I1277" s="63">
        <f t="shared" si="41"/>
        <v>0</v>
      </c>
      <c r="J1277" s="64"/>
    </row>
    <row r="1278" spans="1:10" ht="14.5" x14ac:dyDescent="0.35">
      <c r="A1278" s="44">
        <v>67030</v>
      </c>
      <c r="B1278" s="45" t="s">
        <v>2302</v>
      </c>
      <c r="C1278" s="46" t="s">
        <v>1784</v>
      </c>
      <c r="D1278" s="47">
        <v>3.5854504256932222E-6</v>
      </c>
      <c r="E1278" s="7">
        <v>0</v>
      </c>
      <c r="F1278" s="63">
        <f t="shared" si="40"/>
        <v>0</v>
      </c>
      <c r="G1278" s="64"/>
      <c r="H1278" s="7">
        <v>0</v>
      </c>
      <c r="I1278" s="63">
        <f t="shared" si="41"/>
        <v>0</v>
      </c>
      <c r="J1278" s="64"/>
    </row>
    <row r="1279" spans="1:10" ht="14.5" x14ac:dyDescent="0.35">
      <c r="A1279" s="44">
        <v>67040</v>
      </c>
      <c r="B1279" s="45" t="s">
        <v>2303</v>
      </c>
      <c r="C1279" s="46" t="s">
        <v>1784</v>
      </c>
      <c r="D1279" s="47">
        <v>1.3594124836751553E-5</v>
      </c>
      <c r="E1279" s="7">
        <v>0</v>
      </c>
      <c r="F1279" s="63">
        <f t="shared" si="40"/>
        <v>0</v>
      </c>
      <c r="G1279" s="64"/>
      <c r="H1279" s="7">
        <v>0</v>
      </c>
      <c r="I1279" s="63">
        <f t="shared" si="41"/>
        <v>0</v>
      </c>
      <c r="J1279" s="64"/>
    </row>
    <row r="1280" spans="1:10" ht="14.5" x14ac:dyDescent="0.35">
      <c r="A1280" s="44">
        <v>67050</v>
      </c>
      <c r="B1280" s="45" t="s">
        <v>2304</v>
      </c>
      <c r="C1280" s="46" t="s">
        <v>1784</v>
      </c>
      <c r="D1280" s="47">
        <v>1.88278628989009E-5</v>
      </c>
      <c r="E1280" s="7">
        <v>0</v>
      </c>
      <c r="F1280" s="63">
        <f t="shared" si="40"/>
        <v>0</v>
      </c>
      <c r="G1280" s="64"/>
      <c r="H1280" s="7">
        <v>0</v>
      </c>
      <c r="I1280" s="63">
        <f t="shared" si="41"/>
        <v>0</v>
      </c>
      <c r="J1280" s="64"/>
    </row>
    <row r="1281" spans="1:10" ht="14.5" x14ac:dyDescent="0.35">
      <c r="A1281" s="44">
        <v>67020</v>
      </c>
      <c r="B1281" s="45" t="s">
        <v>2305</v>
      </c>
      <c r="C1281" s="46" t="s">
        <v>1784</v>
      </c>
      <c r="D1281" s="47">
        <v>3.3985312091878882E-6</v>
      </c>
      <c r="E1281" s="7">
        <v>0</v>
      </c>
      <c r="F1281" s="63">
        <f t="shared" si="40"/>
        <v>0</v>
      </c>
      <c r="G1281" s="64"/>
      <c r="H1281" s="7">
        <v>0</v>
      </c>
      <c r="I1281" s="63">
        <f t="shared" si="41"/>
        <v>0</v>
      </c>
      <c r="J1281" s="64"/>
    </row>
    <row r="1282" spans="1:10" ht="14.5" x14ac:dyDescent="0.35">
      <c r="A1282" s="44">
        <v>67030</v>
      </c>
      <c r="B1282" s="45" t="s">
        <v>2306</v>
      </c>
      <c r="C1282" s="46" t="s">
        <v>1784</v>
      </c>
      <c r="D1282" s="47">
        <v>1.6482876364561258E-5</v>
      </c>
      <c r="E1282" s="7">
        <v>0</v>
      </c>
      <c r="F1282" s="63">
        <f t="shared" si="40"/>
        <v>0</v>
      </c>
      <c r="G1282" s="64"/>
      <c r="H1282" s="7">
        <v>0</v>
      </c>
      <c r="I1282" s="63">
        <f t="shared" si="41"/>
        <v>0</v>
      </c>
      <c r="J1282" s="64"/>
    </row>
    <row r="1283" spans="1:10" ht="14.5" x14ac:dyDescent="0.35">
      <c r="A1283" s="44">
        <v>67020</v>
      </c>
      <c r="B1283" s="45" t="s">
        <v>2307</v>
      </c>
      <c r="C1283" s="46" t="s">
        <v>1784</v>
      </c>
      <c r="D1283" s="47">
        <v>6.1683341446760171E-6</v>
      </c>
      <c r="E1283" s="7">
        <v>0</v>
      </c>
      <c r="F1283" s="63">
        <f t="shared" si="40"/>
        <v>0</v>
      </c>
      <c r="G1283" s="64"/>
      <c r="H1283" s="7">
        <v>0</v>
      </c>
      <c r="I1283" s="63">
        <f t="shared" si="41"/>
        <v>0</v>
      </c>
      <c r="J1283" s="64"/>
    </row>
    <row r="1284" spans="1:10" ht="14.5" x14ac:dyDescent="0.35">
      <c r="A1284" s="44">
        <v>67020</v>
      </c>
      <c r="B1284" s="45" t="s">
        <v>2308</v>
      </c>
      <c r="C1284" s="46" t="s">
        <v>1784</v>
      </c>
      <c r="D1284" s="47">
        <v>4.9448629093683779E-6</v>
      </c>
      <c r="E1284" s="7">
        <v>0</v>
      </c>
      <c r="F1284" s="63">
        <f t="shared" si="40"/>
        <v>0</v>
      </c>
      <c r="G1284" s="64"/>
      <c r="H1284" s="7">
        <v>0</v>
      </c>
      <c r="I1284" s="63">
        <f t="shared" si="41"/>
        <v>0</v>
      </c>
      <c r="J1284" s="64"/>
    </row>
    <row r="1285" spans="1:10" ht="14.5" x14ac:dyDescent="0.35">
      <c r="A1285" s="44">
        <v>67020</v>
      </c>
      <c r="B1285" s="45" t="s">
        <v>2309</v>
      </c>
      <c r="C1285" s="46" t="s">
        <v>1784</v>
      </c>
      <c r="D1285" s="47">
        <v>1.1419064862871305E-5</v>
      </c>
      <c r="E1285" s="7">
        <v>0</v>
      </c>
      <c r="F1285" s="63">
        <f t="shared" si="40"/>
        <v>0</v>
      </c>
      <c r="G1285" s="64"/>
      <c r="H1285" s="7">
        <v>0</v>
      </c>
      <c r="I1285" s="63">
        <f t="shared" si="41"/>
        <v>0</v>
      </c>
      <c r="J1285" s="64"/>
    </row>
    <row r="1286" spans="1:10" ht="14.5" x14ac:dyDescent="0.35">
      <c r="A1286" s="44">
        <v>67020</v>
      </c>
      <c r="B1286" s="45" t="s">
        <v>2310</v>
      </c>
      <c r="C1286" s="46" t="s">
        <v>1784</v>
      </c>
      <c r="D1286" s="47">
        <v>4.0102668268417086E-6</v>
      </c>
      <c r="E1286" s="7">
        <v>0</v>
      </c>
      <c r="F1286" s="63">
        <f t="shared" si="40"/>
        <v>0</v>
      </c>
      <c r="G1286" s="64"/>
      <c r="H1286" s="7">
        <v>0</v>
      </c>
      <c r="I1286" s="63">
        <f t="shared" si="41"/>
        <v>0</v>
      </c>
      <c r="J1286" s="64"/>
    </row>
    <row r="1287" spans="1:10" ht="14.5" x14ac:dyDescent="0.35">
      <c r="A1287" s="44">
        <v>67055</v>
      </c>
      <c r="B1287" s="45" t="s">
        <v>2311</v>
      </c>
      <c r="C1287" s="46" t="s">
        <v>1784</v>
      </c>
      <c r="D1287" s="47">
        <v>2.8547662157178263E-5</v>
      </c>
      <c r="E1287" s="7">
        <v>0</v>
      </c>
      <c r="F1287" s="63">
        <f t="shared" si="40"/>
        <v>0</v>
      </c>
      <c r="G1287" s="64"/>
      <c r="H1287" s="7">
        <v>0</v>
      </c>
      <c r="I1287" s="63">
        <f t="shared" si="41"/>
        <v>0</v>
      </c>
      <c r="J1287" s="64"/>
    </row>
    <row r="1288" spans="1:10" ht="14.5" x14ac:dyDescent="0.35">
      <c r="A1288" s="44">
        <v>67030</v>
      </c>
      <c r="B1288" s="45" t="s">
        <v>2312</v>
      </c>
      <c r="C1288" s="46" t="s">
        <v>1784</v>
      </c>
      <c r="D1288" s="47">
        <v>8.6832472394750543E-6</v>
      </c>
      <c r="E1288" s="7">
        <v>0</v>
      </c>
      <c r="F1288" s="63">
        <f t="shared" si="40"/>
        <v>0</v>
      </c>
      <c r="G1288" s="64"/>
      <c r="H1288" s="7">
        <v>0</v>
      </c>
      <c r="I1288" s="63">
        <f t="shared" si="41"/>
        <v>0</v>
      </c>
      <c r="J1288" s="64"/>
    </row>
    <row r="1289" spans="1:10" ht="14.5" x14ac:dyDescent="0.35">
      <c r="A1289" s="44">
        <v>67030</v>
      </c>
      <c r="B1289" s="45" t="s">
        <v>2313</v>
      </c>
      <c r="C1289" s="46" t="s">
        <v>1784</v>
      </c>
      <c r="D1289" s="47">
        <v>3.2948760073076578E-5</v>
      </c>
      <c r="E1289" s="7">
        <v>0</v>
      </c>
      <c r="F1289" s="63">
        <f t="shared" si="40"/>
        <v>0</v>
      </c>
      <c r="G1289" s="64"/>
      <c r="H1289" s="7">
        <v>0</v>
      </c>
      <c r="I1289" s="63">
        <f t="shared" si="41"/>
        <v>0</v>
      </c>
      <c r="J1289" s="64"/>
    </row>
    <row r="1290" spans="1:10" ht="14.5" x14ac:dyDescent="0.35">
      <c r="A1290" s="44">
        <v>67100</v>
      </c>
      <c r="B1290" s="45" t="s">
        <v>63</v>
      </c>
      <c r="C1290" s="46" t="s">
        <v>1784</v>
      </c>
      <c r="D1290" s="47">
        <v>1.1819751692434557E-3</v>
      </c>
      <c r="E1290" s="7">
        <v>0</v>
      </c>
      <c r="F1290" s="63">
        <f t="shared" si="40"/>
        <v>0</v>
      </c>
      <c r="G1290" s="64"/>
      <c r="H1290" s="7">
        <v>0</v>
      </c>
      <c r="I1290" s="63">
        <f t="shared" si="41"/>
        <v>0</v>
      </c>
      <c r="J1290" s="64"/>
    </row>
    <row r="1291" spans="1:10" ht="14.5" x14ac:dyDescent="0.35">
      <c r="A1291" s="44">
        <v>67050</v>
      </c>
      <c r="B1291" s="45" t="s">
        <v>2314</v>
      </c>
      <c r="C1291" s="46" t="s">
        <v>1784</v>
      </c>
      <c r="D1291" s="47">
        <v>2.6066734374471103E-5</v>
      </c>
      <c r="E1291" s="7">
        <v>0</v>
      </c>
      <c r="F1291" s="63">
        <f t="shared" si="40"/>
        <v>0</v>
      </c>
      <c r="G1291" s="64"/>
      <c r="H1291" s="7">
        <v>0</v>
      </c>
      <c r="I1291" s="63">
        <f t="shared" si="41"/>
        <v>0</v>
      </c>
      <c r="J1291" s="64"/>
    </row>
    <row r="1292" spans="1:10" ht="14.5" x14ac:dyDescent="0.35">
      <c r="A1292" s="44">
        <v>67056</v>
      </c>
      <c r="B1292" s="45" t="s">
        <v>2315</v>
      </c>
      <c r="C1292" s="46" t="s">
        <v>1784</v>
      </c>
      <c r="D1292" s="47">
        <v>1.0046058254359398E-4</v>
      </c>
      <c r="E1292" s="7">
        <v>0</v>
      </c>
      <c r="F1292" s="63">
        <f t="shared" si="40"/>
        <v>0</v>
      </c>
      <c r="G1292" s="64"/>
      <c r="H1292" s="7">
        <v>0</v>
      </c>
      <c r="I1292" s="63">
        <f t="shared" si="41"/>
        <v>0</v>
      </c>
      <c r="J1292" s="64"/>
    </row>
    <row r="1293" spans="1:10" ht="14.5" x14ac:dyDescent="0.35">
      <c r="A1293" s="44">
        <v>67045</v>
      </c>
      <c r="B1293" s="45" t="s">
        <v>2316</v>
      </c>
      <c r="C1293" s="46" t="s">
        <v>1784</v>
      </c>
      <c r="D1293" s="47">
        <v>1.4256838422543191E-5</v>
      </c>
      <c r="E1293" s="7">
        <v>0</v>
      </c>
      <c r="F1293" s="63">
        <f t="shared" ref="F1293:F1356" si="42">+IF(E1293=1,D1293/$D$8,0)</f>
        <v>0</v>
      </c>
      <c r="G1293" s="64"/>
      <c r="H1293" s="7">
        <v>0</v>
      </c>
      <c r="I1293" s="63">
        <f t="shared" ref="I1293:I1356" si="43">IF(H1293=1,D1293/$D$8,0)</f>
        <v>0</v>
      </c>
      <c r="J1293" s="64"/>
    </row>
    <row r="1294" spans="1:10" ht="14.5" x14ac:dyDescent="0.35">
      <c r="A1294" s="44">
        <v>67062</v>
      </c>
      <c r="B1294" s="45" t="s">
        <v>2317</v>
      </c>
      <c r="C1294" s="46" t="s">
        <v>1784</v>
      </c>
      <c r="D1294" s="47">
        <v>5.9695200689385259E-5</v>
      </c>
      <c r="E1294" s="7">
        <v>0</v>
      </c>
      <c r="F1294" s="63">
        <f t="shared" si="42"/>
        <v>0</v>
      </c>
      <c r="G1294" s="64"/>
      <c r="H1294" s="7">
        <v>0</v>
      </c>
      <c r="I1294" s="63">
        <f t="shared" si="43"/>
        <v>0</v>
      </c>
      <c r="J1294" s="64"/>
    </row>
    <row r="1295" spans="1:10" ht="14.5" x14ac:dyDescent="0.35">
      <c r="A1295" s="44">
        <v>67050</v>
      </c>
      <c r="B1295" s="45" t="s">
        <v>2318</v>
      </c>
      <c r="C1295" s="46" t="s">
        <v>1784</v>
      </c>
      <c r="D1295" s="47">
        <v>2.2855122381788548E-5</v>
      </c>
      <c r="E1295" s="7">
        <v>0</v>
      </c>
      <c r="F1295" s="63">
        <f t="shared" si="42"/>
        <v>0</v>
      </c>
      <c r="G1295" s="64"/>
      <c r="H1295" s="7">
        <v>0</v>
      </c>
      <c r="I1295" s="63">
        <f t="shared" si="43"/>
        <v>0</v>
      </c>
      <c r="J1295" s="64"/>
    </row>
    <row r="1296" spans="1:10" ht="14.5" x14ac:dyDescent="0.35">
      <c r="A1296" s="44">
        <v>67020</v>
      </c>
      <c r="B1296" s="45" t="s">
        <v>2319</v>
      </c>
      <c r="C1296" s="46" t="s">
        <v>1784</v>
      </c>
      <c r="D1296" s="47">
        <v>5.8794589918950472E-6</v>
      </c>
      <c r="E1296" s="7">
        <v>0</v>
      </c>
      <c r="F1296" s="63">
        <f t="shared" si="42"/>
        <v>0</v>
      </c>
      <c r="G1296" s="64"/>
      <c r="H1296" s="7">
        <v>0</v>
      </c>
      <c r="I1296" s="63">
        <f t="shared" si="43"/>
        <v>0</v>
      </c>
      <c r="J1296" s="64"/>
    </row>
    <row r="1297" spans="1:10" ht="14.5" x14ac:dyDescent="0.35">
      <c r="A1297" s="44">
        <v>67015</v>
      </c>
      <c r="B1297" s="45" t="s">
        <v>2320</v>
      </c>
      <c r="C1297" s="46" t="s">
        <v>1784</v>
      </c>
      <c r="D1297" s="47">
        <v>3.7332865332928957E-5</v>
      </c>
      <c r="E1297" s="7">
        <v>0</v>
      </c>
      <c r="F1297" s="63">
        <f t="shared" si="42"/>
        <v>0</v>
      </c>
      <c r="G1297" s="64"/>
      <c r="H1297" s="7">
        <v>0</v>
      </c>
      <c r="I1297" s="63">
        <f t="shared" si="43"/>
        <v>0</v>
      </c>
      <c r="J1297" s="64"/>
    </row>
    <row r="1298" spans="1:10" ht="14.5" x14ac:dyDescent="0.35">
      <c r="A1298" s="44">
        <v>67050</v>
      </c>
      <c r="B1298" s="45" t="s">
        <v>2321</v>
      </c>
      <c r="C1298" s="46" t="s">
        <v>1784</v>
      </c>
      <c r="D1298" s="47">
        <v>2.2141430827859093E-5</v>
      </c>
      <c r="E1298" s="7">
        <v>0</v>
      </c>
      <c r="F1298" s="63">
        <f t="shared" si="42"/>
        <v>0</v>
      </c>
      <c r="G1298" s="64"/>
      <c r="H1298" s="7">
        <v>0</v>
      </c>
      <c r="I1298" s="63">
        <f t="shared" si="43"/>
        <v>0</v>
      </c>
      <c r="J1298" s="64"/>
    </row>
    <row r="1299" spans="1:10" ht="14.5" x14ac:dyDescent="0.35">
      <c r="A1299" s="44">
        <v>67020</v>
      </c>
      <c r="B1299" s="45" t="s">
        <v>2322</v>
      </c>
      <c r="C1299" s="46" t="s">
        <v>1784</v>
      </c>
      <c r="D1299" s="47">
        <v>9.1250562966694796E-6</v>
      </c>
      <c r="E1299" s="7">
        <v>0</v>
      </c>
      <c r="F1299" s="63">
        <f t="shared" si="42"/>
        <v>0</v>
      </c>
      <c r="G1299" s="64"/>
      <c r="H1299" s="7">
        <v>0</v>
      </c>
      <c r="I1299" s="63">
        <f t="shared" si="43"/>
        <v>0</v>
      </c>
      <c r="J1299" s="64"/>
    </row>
    <row r="1300" spans="1:10" ht="14.5" x14ac:dyDescent="0.35">
      <c r="A1300" s="44">
        <v>67040</v>
      </c>
      <c r="B1300" s="45" t="s">
        <v>2323</v>
      </c>
      <c r="C1300" s="46" t="s">
        <v>1784</v>
      </c>
      <c r="D1300" s="47">
        <v>1.8929818835176538E-5</v>
      </c>
      <c r="E1300" s="7">
        <v>0</v>
      </c>
      <c r="F1300" s="63">
        <f t="shared" si="42"/>
        <v>0</v>
      </c>
      <c r="G1300" s="64"/>
      <c r="H1300" s="7">
        <v>0</v>
      </c>
      <c r="I1300" s="63">
        <f t="shared" si="43"/>
        <v>0</v>
      </c>
      <c r="J1300" s="64"/>
    </row>
    <row r="1301" spans="1:10" ht="14.5" x14ac:dyDescent="0.35">
      <c r="A1301" s="44">
        <v>67025</v>
      </c>
      <c r="B1301" s="45" t="s">
        <v>2324</v>
      </c>
      <c r="C1301" s="46" t="s">
        <v>1784</v>
      </c>
      <c r="D1301" s="47">
        <v>7.1369155392945658E-6</v>
      </c>
      <c r="E1301" s="7">
        <v>0</v>
      </c>
      <c r="F1301" s="63">
        <f t="shared" si="42"/>
        <v>0</v>
      </c>
      <c r="G1301" s="64"/>
      <c r="H1301" s="7">
        <v>0</v>
      </c>
      <c r="I1301" s="63">
        <f t="shared" si="43"/>
        <v>0</v>
      </c>
      <c r="J1301" s="64"/>
    </row>
    <row r="1302" spans="1:10" ht="14.5" x14ac:dyDescent="0.35">
      <c r="A1302" s="44">
        <v>67030</v>
      </c>
      <c r="B1302" s="45" t="s">
        <v>2325</v>
      </c>
      <c r="C1302" s="46" t="s">
        <v>1784</v>
      </c>
      <c r="D1302" s="47">
        <v>6.4402166414110485E-6</v>
      </c>
      <c r="E1302" s="7">
        <v>0</v>
      </c>
      <c r="F1302" s="63">
        <f t="shared" si="42"/>
        <v>0</v>
      </c>
      <c r="G1302" s="64"/>
      <c r="H1302" s="7">
        <v>0</v>
      </c>
      <c r="I1302" s="63">
        <f t="shared" si="43"/>
        <v>0</v>
      </c>
      <c r="J1302" s="64"/>
    </row>
    <row r="1303" spans="1:10" ht="14.5" x14ac:dyDescent="0.35">
      <c r="A1303" s="44">
        <v>67063</v>
      </c>
      <c r="B1303" s="45" t="s">
        <v>2326</v>
      </c>
      <c r="C1303" s="46" t="s">
        <v>1784</v>
      </c>
      <c r="D1303" s="47">
        <v>2.1240820057424304E-5</v>
      </c>
      <c r="E1303" s="7">
        <v>0</v>
      </c>
      <c r="F1303" s="63">
        <f t="shared" si="42"/>
        <v>0</v>
      </c>
      <c r="G1303" s="64"/>
      <c r="H1303" s="7">
        <v>0</v>
      </c>
      <c r="I1303" s="63">
        <f t="shared" si="43"/>
        <v>0</v>
      </c>
      <c r="J1303" s="64"/>
    </row>
    <row r="1304" spans="1:10" ht="14.5" x14ac:dyDescent="0.35">
      <c r="A1304" s="44">
        <v>67050</v>
      </c>
      <c r="B1304" s="45" t="s">
        <v>2327</v>
      </c>
      <c r="C1304" s="46" t="s">
        <v>1784</v>
      </c>
      <c r="D1304" s="47">
        <v>6.9330036667432925E-6</v>
      </c>
      <c r="E1304" s="7">
        <v>0</v>
      </c>
      <c r="F1304" s="63">
        <f t="shared" si="42"/>
        <v>0</v>
      </c>
      <c r="G1304" s="64"/>
      <c r="H1304" s="7">
        <v>0</v>
      </c>
      <c r="I1304" s="63">
        <f t="shared" si="43"/>
        <v>0</v>
      </c>
      <c r="J1304" s="64"/>
    </row>
    <row r="1305" spans="1:10" ht="14.5" x14ac:dyDescent="0.35">
      <c r="A1305" s="44">
        <v>67050</v>
      </c>
      <c r="B1305" s="45" t="s">
        <v>2328</v>
      </c>
      <c r="C1305" s="46" t="s">
        <v>1784</v>
      </c>
      <c r="D1305" s="47">
        <v>2.9414287615521172E-5</v>
      </c>
      <c r="E1305" s="7">
        <v>0</v>
      </c>
      <c r="F1305" s="63">
        <f t="shared" si="42"/>
        <v>0</v>
      </c>
      <c r="G1305" s="64"/>
      <c r="H1305" s="7">
        <v>0</v>
      </c>
      <c r="I1305" s="63">
        <f t="shared" si="43"/>
        <v>0</v>
      </c>
      <c r="J1305" s="64"/>
    </row>
    <row r="1306" spans="1:10" ht="14.5" x14ac:dyDescent="0.35">
      <c r="A1306" s="44">
        <v>67046</v>
      </c>
      <c r="B1306" s="45" t="s">
        <v>2329</v>
      </c>
      <c r="C1306" s="46" t="s">
        <v>1784</v>
      </c>
      <c r="D1306" s="47">
        <v>1.9830429605611327E-5</v>
      </c>
      <c r="E1306" s="7">
        <v>0</v>
      </c>
      <c r="F1306" s="63">
        <f t="shared" si="42"/>
        <v>0</v>
      </c>
      <c r="G1306" s="64"/>
      <c r="H1306" s="7">
        <v>0</v>
      </c>
      <c r="I1306" s="63">
        <f t="shared" si="43"/>
        <v>0</v>
      </c>
      <c r="J1306" s="64"/>
    </row>
    <row r="1307" spans="1:10" ht="14.5" x14ac:dyDescent="0.35">
      <c r="A1307" s="44">
        <v>67030</v>
      </c>
      <c r="B1307" s="45" t="s">
        <v>2330</v>
      </c>
      <c r="C1307" s="46" t="s">
        <v>1784</v>
      </c>
      <c r="D1307" s="47">
        <v>1.8403046497752415E-5</v>
      </c>
      <c r="E1307" s="7">
        <v>0</v>
      </c>
      <c r="F1307" s="63">
        <f t="shared" si="42"/>
        <v>0</v>
      </c>
      <c r="G1307" s="64"/>
      <c r="H1307" s="7">
        <v>0</v>
      </c>
      <c r="I1307" s="63">
        <f t="shared" si="43"/>
        <v>0</v>
      </c>
      <c r="J1307" s="64"/>
    </row>
    <row r="1308" spans="1:10" ht="14.5" x14ac:dyDescent="0.35">
      <c r="A1308" s="44">
        <v>67064</v>
      </c>
      <c r="B1308" s="45" t="s">
        <v>2331</v>
      </c>
      <c r="C1308" s="46" t="s">
        <v>1784</v>
      </c>
      <c r="D1308" s="47">
        <v>1.0858307213355304E-5</v>
      </c>
      <c r="E1308" s="7">
        <v>0</v>
      </c>
      <c r="F1308" s="63">
        <f t="shared" si="42"/>
        <v>0</v>
      </c>
      <c r="G1308" s="64"/>
      <c r="H1308" s="7">
        <v>0</v>
      </c>
      <c r="I1308" s="63">
        <f t="shared" si="43"/>
        <v>0</v>
      </c>
      <c r="J1308" s="64"/>
    </row>
    <row r="1309" spans="1:10" ht="14.5" x14ac:dyDescent="0.35">
      <c r="A1309" s="44">
        <v>67032</v>
      </c>
      <c r="B1309" s="45" t="s">
        <v>2332</v>
      </c>
      <c r="C1309" s="46" t="s">
        <v>1784</v>
      </c>
      <c r="D1309" s="47">
        <v>3.5140812703002767E-5</v>
      </c>
      <c r="E1309" s="7">
        <v>0</v>
      </c>
      <c r="F1309" s="63">
        <f t="shared" si="42"/>
        <v>0</v>
      </c>
      <c r="G1309" s="64"/>
      <c r="H1309" s="7">
        <v>0</v>
      </c>
      <c r="I1309" s="63">
        <f t="shared" si="43"/>
        <v>0</v>
      </c>
      <c r="J1309" s="64"/>
    </row>
    <row r="1310" spans="1:10" ht="14.5" x14ac:dyDescent="0.35">
      <c r="A1310" s="44">
        <v>67057</v>
      </c>
      <c r="B1310" s="45" t="s">
        <v>2333</v>
      </c>
      <c r="C1310" s="46" t="s">
        <v>1784</v>
      </c>
      <c r="D1310" s="47">
        <v>6.3280651115078484E-5</v>
      </c>
      <c r="E1310" s="7">
        <v>0</v>
      </c>
      <c r="F1310" s="63">
        <f t="shared" si="42"/>
        <v>0</v>
      </c>
      <c r="G1310" s="64"/>
      <c r="H1310" s="7">
        <v>0</v>
      </c>
      <c r="I1310" s="63">
        <f t="shared" si="43"/>
        <v>0</v>
      </c>
      <c r="J1310" s="64"/>
    </row>
    <row r="1311" spans="1:10" ht="14.5" x14ac:dyDescent="0.35">
      <c r="A1311" s="44">
        <v>67033</v>
      </c>
      <c r="B1311" s="45" t="s">
        <v>2334</v>
      </c>
      <c r="C1311" s="46" t="s">
        <v>1784</v>
      </c>
      <c r="D1311" s="47">
        <v>1.8369061185660535E-5</v>
      </c>
      <c r="E1311" s="7">
        <v>0</v>
      </c>
      <c r="F1311" s="63">
        <f t="shared" si="42"/>
        <v>0</v>
      </c>
      <c r="G1311" s="64"/>
      <c r="H1311" s="7">
        <v>0</v>
      </c>
      <c r="I1311" s="63">
        <f t="shared" si="43"/>
        <v>0</v>
      </c>
      <c r="J1311" s="64"/>
    </row>
    <row r="1312" spans="1:10" ht="14.5" x14ac:dyDescent="0.35">
      <c r="A1312" s="44">
        <v>67034</v>
      </c>
      <c r="B1312" s="45" t="s">
        <v>2335</v>
      </c>
      <c r="C1312" s="46" t="s">
        <v>1784</v>
      </c>
      <c r="D1312" s="47">
        <v>2.2124438171813154E-5</v>
      </c>
      <c r="E1312" s="7">
        <v>0</v>
      </c>
      <c r="F1312" s="63">
        <f t="shared" si="42"/>
        <v>0</v>
      </c>
      <c r="G1312" s="64"/>
      <c r="H1312" s="7">
        <v>0</v>
      </c>
      <c r="I1312" s="63">
        <f t="shared" si="43"/>
        <v>0</v>
      </c>
      <c r="J1312" s="64"/>
    </row>
    <row r="1313" spans="1:10" ht="14.5" x14ac:dyDescent="0.35">
      <c r="A1313" s="44">
        <v>67017</v>
      </c>
      <c r="B1313" s="45" t="s">
        <v>2336</v>
      </c>
      <c r="C1313" s="46" t="s">
        <v>1784</v>
      </c>
      <c r="D1313" s="47">
        <v>7.2558641316161409E-5</v>
      </c>
      <c r="E1313" s="7">
        <v>0</v>
      </c>
      <c r="F1313" s="63">
        <f t="shared" si="42"/>
        <v>0</v>
      </c>
      <c r="G1313" s="64"/>
      <c r="H1313" s="7">
        <v>0</v>
      </c>
      <c r="I1313" s="63">
        <f t="shared" si="43"/>
        <v>0</v>
      </c>
      <c r="J1313" s="64"/>
    </row>
    <row r="1314" spans="1:10" ht="14.5" x14ac:dyDescent="0.35">
      <c r="A1314" s="44">
        <v>67026</v>
      </c>
      <c r="B1314" s="45" t="s">
        <v>2337</v>
      </c>
      <c r="C1314" s="46" t="s">
        <v>1784</v>
      </c>
      <c r="D1314" s="47">
        <v>1.7043634014077261E-5</v>
      </c>
      <c r="E1314" s="7">
        <v>0</v>
      </c>
      <c r="F1314" s="63">
        <f t="shared" si="42"/>
        <v>0</v>
      </c>
      <c r="G1314" s="64"/>
      <c r="H1314" s="7">
        <v>0</v>
      </c>
      <c r="I1314" s="63">
        <f t="shared" si="43"/>
        <v>0</v>
      </c>
      <c r="J1314" s="64"/>
    </row>
    <row r="1315" spans="1:10" ht="14.5" x14ac:dyDescent="0.35">
      <c r="A1315" s="44">
        <v>67020</v>
      </c>
      <c r="B1315" s="45" t="s">
        <v>2338</v>
      </c>
      <c r="C1315" s="46" t="s">
        <v>1784</v>
      </c>
      <c r="D1315" s="47">
        <v>7.4087980360295964E-6</v>
      </c>
      <c r="E1315" s="7">
        <v>0</v>
      </c>
      <c r="F1315" s="63">
        <f t="shared" si="42"/>
        <v>0</v>
      </c>
      <c r="G1315" s="64"/>
      <c r="H1315" s="7">
        <v>0</v>
      </c>
      <c r="I1315" s="63">
        <f t="shared" si="43"/>
        <v>0</v>
      </c>
      <c r="J1315" s="64"/>
    </row>
    <row r="1316" spans="1:10" ht="14.5" x14ac:dyDescent="0.35">
      <c r="A1316" s="44">
        <v>67035</v>
      </c>
      <c r="B1316" s="45" t="s">
        <v>721</v>
      </c>
      <c r="C1316" s="46" t="s">
        <v>1784</v>
      </c>
      <c r="D1316" s="47">
        <v>1.1961130590736773E-4</v>
      </c>
      <c r="E1316" s="7">
        <v>0</v>
      </c>
      <c r="F1316" s="63">
        <f t="shared" si="42"/>
        <v>0</v>
      </c>
      <c r="G1316" s="64"/>
      <c r="H1316" s="7">
        <v>0</v>
      </c>
      <c r="I1316" s="63">
        <f t="shared" si="43"/>
        <v>0</v>
      </c>
      <c r="J1316" s="64"/>
    </row>
    <row r="1317" spans="1:10" ht="14.5" x14ac:dyDescent="0.35">
      <c r="A1317" s="44">
        <v>67030</v>
      </c>
      <c r="B1317" s="45" t="s">
        <v>2339</v>
      </c>
      <c r="C1317" s="46" t="s">
        <v>1784</v>
      </c>
      <c r="D1317" s="47">
        <v>1.4766618103921376E-5</v>
      </c>
      <c r="E1317" s="7">
        <v>0</v>
      </c>
      <c r="F1317" s="63">
        <f t="shared" si="42"/>
        <v>0</v>
      </c>
      <c r="G1317" s="64"/>
      <c r="H1317" s="7">
        <v>0</v>
      </c>
      <c r="I1317" s="63">
        <f t="shared" si="43"/>
        <v>0</v>
      </c>
      <c r="J1317" s="64"/>
    </row>
    <row r="1318" spans="1:10" ht="14.5" x14ac:dyDescent="0.35">
      <c r="A1318" s="44">
        <v>67027</v>
      </c>
      <c r="B1318" s="45" t="s">
        <v>2340</v>
      </c>
      <c r="C1318" s="46" t="s">
        <v>1784</v>
      </c>
      <c r="D1318" s="47">
        <v>4.4690685400820728E-5</v>
      </c>
      <c r="E1318" s="7">
        <v>0</v>
      </c>
      <c r="F1318" s="63">
        <f t="shared" si="42"/>
        <v>0</v>
      </c>
      <c r="G1318" s="64"/>
      <c r="H1318" s="7">
        <v>0</v>
      </c>
      <c r="I1318" s="63">
        <f t="shared" si="43"/>
        <v>0</v>
      </c>
      <c r="J1318" s="64"/>
    </row>
    <row r="1319" spans="1:10" ht="14.5" x14ac:dyDescent="0.35">
      <c r="A1319" s="44">
        <v>67036</v>
      </c>
      <c r="B1319" s="45" t="s">
        <v>2341</v>
      </c>
      <c r="C1319" s="46" t="s">
        <v>1784</v>
      </c>
      <c r="D1319" s="47">
        <v>1.1487035487055062E-5</v>
      </c>
      <c r="E1319" s="7">
        <v>0</v>
      </c>
      <c r="F1319" s="63">
        <f t="shared" si="42"/>
        <v>0</v>
      </c>
      <c r="G1319" s="64"/>
      <c r="H1319" s="7">
        <v>0</v>
      </c>
      <c r="I1319" s="63">
        <f t="shared" si="43"/>
        <v>0</v>
      </c>
      <c r="J1319" s="64"/>
    </row>
    <row r="1320" spans="1:10" ht="14.5" x14ac:dyDescent="0.35">
      <c r="A1320" s="44">
        <v>67030</v>
      </c>
      <c r="B1320" s="45" t="s">
        <v>2342</v>
      </c>
      <c r="C1320" s="46" t="s">
        <v>1784</v>
      </c>
      <c r="D1320" s="47">
        <v>1.0144615659425846E-5</v>
      </c>
      <c r="E1320" s="7">
        <v>0</v>
      </c>
      <c r="F1320" s="63">
        <f t="shared" si="42"/>
        <v>0</v>
      </c>
      <c r="G1320" s="64"/>
      <c r="H1320" s="7">
        <v>0</v>
      </c>
      <c r="I1320" s="63">
        <f t="shared" si="43"/>
        <v>0</v>
      </c>
      <c r="J1320" s="64"/>
    </row>
    <row r="1321" spans="1:10" ht="14.5" x14ac:dyDescent="0.35">
      <c r="A1321" s="44">
        <v>67066</v>
      </c>
      <c r="B1321" s="45" t="s">
        <v>2343</v>
      </c>
      <c r="C1321" s="46" t="s">
        <v>1784</v>
      </c>
      <c r="D1321" s="47">
        <v>1.4715640135783557E-5</v>
      </c>
      <c r="E1321" s="7">
        <v>0</v>
      </c>
      <c r="F1321" s="63">
        <f t="shared" si="42"/>
        <v>0</v>
      </c>
      <c r="G1321" s="64"/>
      <c r="H1321" s="7">
        <v>0</v>
      </c>
      <c r="I1321" s="63">
        <f t="shared" si="43"/>
        <v>0</v>
      </c>
      <c r="J1321" s="64"/>
    </row>
    <row r="1322" spans="1:10" ht="14.5" x14ac:dyDescent="0.35">
      <c r="A1322" s="44">
        <v>67047</v>
      </c>
      <c r="B1322" s="45" t="s">
        <v>2344</v>
      </c>
      <c r="C1322" s="46" t="s">
        <v>1784</v>
      </c>
      <c r="D1322" s="47">
        <v>8.4283573987859639E-6</v>
      </c>
      <c r="E1322" s="7">
        <v>0</v>
      </c>
      <c r="F1322" s="63">
        <f t="shared" si="42"/>
        <v>0</v>
      </c>
      <c r="G1322" s="64"/>
      <c r="H1322" s="7">
        <v>0</v>
      </c>
      <c r="I1322" s="63">
        <f t="shared" si="43"/>
        <v>0</v>
      </c>
      <c r="J1322" s="64"/>
    </row>
    <row r="1323" spans="1:10" ht="14.5" x14ac:dyDescent="0.35">
      <c r="A1323" s="44">
        <v>67048</v>
      </c>
      <c r="B1323" s="45" t="s">
        <v>2345</v>
      </c>
      <c r="C1323" s="46" t="s">
        <v>1784</v>
      </c>
      <c r="D1323" s="47">
        <v>2.3025048942247943E-5</v>
      </c>
      <c r="E1323" s="7">
        <v>0</v>
      </c>
      <c r="F1323" s="63">
        <f t="shared" si="42"/>
        <v>0</v>
      </c>
      <c r="G1323" s="64"/>
      <c r="H1323" s="7">
        <v>0</v>
      </c>
      <c r="I1323" s="63">
        <f t="shared" si="43"/>
        <v>0</v>
      </c>
      <c r="J1323" s="64"/>
    </row>
    <row r="1324" spans="1:10" ht="14.5" x14ac:dyDescent="0.35">
      <c r="A1324" s="44">
        <v>67030</v>
      </c>
      <c r="B1324" s="45" t="s">
        <v>2346</v>
      </c>
      <c r="C1324" s="46" t="s">
        <v>1784</v>
      </c>
      <c r="D1324" s="47">
        <v>2.9227368399015839E-6</v>
      </c>
      <c r="E1324" s="7">
        <v>0</v>
      </c>
      <c r="F1324" s="63">
        <f t="shared" si="42"/>
        <v>0</v>
      </c>
      <c r="G1324" s="64"/>
      <c r="H1324" s="7">
        <v>0</v>
      </c>
      <c r="I1324" s="63">
        <f t="shared" si="43"/>
        <v>0</v>
      </c>
      <c r="J1324" s="64"/>
    </row>
    <row r="1325" spans="1:10" ht="14.5" x14ac:dyDescent="0.35">
      <c r="A1325" s="44">
        <v>67037</v>
      </c>
      <c r="B1325" s="45" t="s">
        <v>2347</v>
      </c>
      <c r="C1325" s="46" t="s">
        <v>1784</v>
      </c>
      <c r="D1325" s="47">
        <v>2.525108688426601E-5</v>
      </c>
      <c r="E1325" s="7">
        <v>0</v>
      </c>
      <c r="F1325" s="63">
        <f t="shared" si="42"/>
        <v>0</v>
      </c>
      <c r="G1325" s="64"/>
      <c r="H1325" s="7">
        <v>0</v>
      </c>
      <c r="I1325" s="63">
        <f t="shared" si="43"/>
        <v>0</v>
      </c>
      <c r="J1325" s="64"/>
    </row>
    <row r="1326" spans="1:10" ht="14.5" x14ac:dyDescent="0.35">
      <c r="A1326" s="44">
        <v>67058</v>
      </c>
      <c r="B1326" s="45" t="s">
        <v>2348</v>
      </c>
      <c r="C1326" s="46" t="s">
        <v>1784</v>
      </c>
      <c r="D1326" s="47">
        <v>6.2923805338113749E-5</v>
      </c>
      <c r="E1326" s="7">
        <v>0</v>
      </c>
      <c r="F1326" s="63">
        <f t="shared" si="42"/>
        <v>0</v>
      </c>
      <c r="G1326" s="64"/>
      <c r="H1326" s="7">
        <v>0</v>
      </c>
      <c r="I1326" s="63">
        <f t="shared" si="43"/>
        <v>0</v>
      </c>
      <c r="J1326" s="64"/>
    </row>
    <row r="1327" spans="1:10" ht="14.5" x14ac:dyDescent="0.35">
      <c r="A1327" s="44">
        <v>67020</v>
      </c>
      <c r="B1327" s="45" t="s">
        <v>2349</v>
      </c>
      <c r="C1327" s="46" t="s">
        <v>1784</v>
      </c>
      <c r="D1327" s="47">
        <v>1.6143023243642469E-6</v>
      </c>
      <c r="E1327" s="7">
        <v>0</v>
      </c>
      <c r="F1327" s="63">
        <f t="shared" si="42"/>
        <v>0</v>
      </c>
      <c r="G1327" s="64"/>
      <c r="H1327" s="7">
        <v>0</v>
      </c>
      <c r="I1327" s="63">
        <f t="shared" si="43"/>
        <v>0</v>
      </c>
      <c r="J1327" s="64"/>
    </row>
    <row r="1328" spans="1:10" ht="14.5" x14ac:dyDescent="0.35">
      <c r="A1328" s="44">
        <v>67028</v>
      </c>
      <c r="B1328" s="45" t="s">
        <v>2350</v>
      </c>
      <c r="C1328" s="46" t="s">
        <v>1784</v>
      </c>
      <c r="D1328" s="47">
        <v>3.2286046487284937E-5</v>
      </c>
      <c r="E1328" s="7">
        <v>0</v>
      </c>
      <c r="F1328" s="63">
        <f t="shared" si="42"/>
        <v>0</v>
      </c>
      <c r="G1328" s="64"/>
      <c r="H1328" s="7">
        <v>0</v>
      </c>
      <c r="I1328" s="63">
        <f t="shared" si="43"/>
        <v>0</v>
      </c>
      <c r="J1328" s="64"/>
    </row>
    <row r="1329" spans="1:10" ht="14.5" x14ac:dyDescent="0.35">
      <c r="A1329" s="44">
        <v>67020</v>
      </c>
      <c r="B1329" s="45" t="s">
        <v>2351</v>
      </c>
      <c r="C1329" s="46" t="s">
        <v>1784</v>
      </c>
      <c r="D1329" s="47">
        <v>1.1147182366136274E-5</v>
      </c>
      <c r="E1329" s="7">
        <v>0</v>
      </c>
      <c r="F1329" s="63">
        <f t="shared" si="42"/>
        <v>0</v>
      </c>
      <c r="G1329" s="64"/>
      <c r="H1329" s="7">
        <v>0</v>
      </c>
      <c r="I1329" s="63">
        <f t="shared" si="43"/>
        <v>0</v>
      </c>
      <c r="J1329" s="64"/>
    </row>
    <row r="1330" spans="1:10" ht="14.5" x14ac:dyDescent="0.35">
      <c r="A1330" s="44">
        <v>67067</v>
      </c>
      <c r="B1330" s="45" t="s">
        <v>2352</v>
      </c>
      <c r="C1330" s="46" t="s">
        <v>1784</v>
      </c>
      <c r="D1330" s="47">
        <v>1.8267105249384901E-5</v>
      </c>
      <c r="E1330" s="7">
        <v>0</v>
      </c>
      <c r="F1330" s="63">
        <f t="shared" si="42"/>
        <v>0</v>
      </c>
      <c r="G1330" s="64"/>
      <c r="H1330" s="7">
        <v>0</v>
      </c>
      <c r="I1330" s="63">
        <f t="shared" si="43"/>
        <v>0</v>
      </c>
      <c r="J1330" s="64"/>
    </row>
    <row r="1331" spans="1:10" ht="14.5" x14ac:dyDescent="0.35">
      <c r="A1331" s="44">
        <v>67020</v>
      </c>
      <c r="B1331" s="45" t="s">
        <v>2353</v>
      </c>
      <c r="C1331" s="46" t="s">
        <v>1784</v>
      </c>
      <c r="D1331" s="47">
        <v>6.2023194567678965E-6</v>
      </c>
      <c r="E1331" s="7">
        <v>0</v>
      </c>
      <c r="F1331" s="63">
        <f t="shared" si="42"/>
        <v>0</v>
      </c>
      <c r="G1331" s="64"/>
      <c r="H1331" s="7">
        <v>0</v>
      </c>
      <c r="I1331" s="63">
        <f t="shared" si="43"/>
        <v>0</v>
      </c>
      <c r="J1331" s="64"/>
    </row>
    <row r="1332" spans="1:10" ht="14.5" x14ac:dyDescent="0.35">
      <c r="A1332" s="44">
        <v>67020</v>
      </c>
      <c r="B1332" s="45" t="s">
        <v>2354</v>
      </c>
      <c r="C1332" s="46" t="s">
        <v>1784</v>
      </c>
      <c r="D1332" s="47">
        <v>1.9371627892370962E-6</v>
      </c>
      <c r="E1332" s="7">
        <v>0</v>
      </c>
      <c r="F1332" s="63">
        <f t="shared" si="42"/>
        <v>0</v>
      </c>
      <c r="G1332" s="64"/>
      <c r="H1332" s="7">
        <v>0</v>
      </c>
      <c r="I1332" s="63">
        <f t="shared" si="43"/>
        <v>0</v>
      </c>
      <c r="J1332" s="64"/>
    </row>
    <row r="1333" spans="1:10" ht="14.5" x14ac:dyDescent="0.35">
      <c r="A1333" s="44">
        <v>67050</v>
      </c>
      <c r="B1333" s="45" t="s">
        <v>2355</v>
      </c>
      <c r="C1333" s="46" t="s">
        <v>1784</v>
      </c>
      <c r="D1333" s="47">
        <v>3.5463673167875618E-5</v>
      </c>
      <c r="E1333" s="7">
        <v>0</v>
      </c>
      <c r="F1333" s="63">
        <f t="shared" si="42"/>
        <v>0</v>
      </c>
      <c r="G1333" s="64"/>
      <c r="H1333" s="7">
        <v>0</v>
      </c>
      <c r="I1333" s="63">
        <f t="shared" si="43"/>
        <v>0</v>
      </c>
      <c r="J1333" s="64"/>
    </row>
    <row r="1334" spans="1:10" ht="14.5" x14ac:dyDescent="0.35">
      <c r="A1334" s="44">
        <v>67038</v>
      </c>
      <c r="B1334" s="45" t="s">
        <v>2356</v>
      </c>
      <c r="C1334" s="46" t="s">
        <v>1784</v>
      </c>
      <c r="D1334" s="47">
        <v>2.8836537309959234E-5</v>
      </c>
      <c r="E1334" s="7">
        <v>0</v>
      </c>
      <c r="F1334" s="63">
        <f t="shared" si="42"/>
        <v>0</v>
      </c>
      <c r="G1334" s="64"/>
      <c r="H1334" s="7">
        <v>0</v>
      </c>
      <c r="I1334" s="63">
        <f t="shared" si="43"/>
        <v>0</v>
      </c>
      <c r="J1334" s="64"/>
    </row>
    <row r="1335" spans="1:10" ht="14.5" x14ac:dyDescent="0.35">
      <c r="A1335" s="44">
        <v>67030</v>
      </c>
      <c r="B1335" s="45" t="s">
        <v>2357</v>
      </c>
      <c r="C1335" s="46" t="s">
        <v>1784</v>
      </c>
      <c r="D1335" s="47">
        <v>9.0570856724857223E-6</v>
      </c>
      <c r="E1335" s="7">
        <v>0</v>
      </c>
      <c r="F1335" s="63">
        <f t="shared" si="42"/>
        <v>0</v>
      </c>
      <c r="G1335" s="64"/>
      <c r="H1335" s="7">
        <v>0</v>
      </c>
      <c r="I1335" s="63">
        <f t="shared" si="43"/>
        <v>0</v>
      </c>
      <c r="J1335" s="64"/>
    </row>
    <row r="1336" spans="1:10" ht="14.5" x14ac:dyDescent="0.35">
      <c r="A1336" s="44">
        <v>67019</v>
      </c>
      <c r="B1336" s="45" t="s">
        <v>2358</v>
      </c>
      <c r="C1336" s="46" t="s">
        <v>1784</v>
      </c>
      <c r="D1336" s="47">
        <v>6.3552533611813513E-5</v>
      </c>
      <c r="E1336" s="7">
        <v>0</v>
      </c>
      <c r="F1336" s="63">
        <f t="shared" si="42"/>
        <v>0</v>
      </c>
      <c r="G1336" s="64"/>
      <c r="H1336" s="7">
        <v>0</v>
      </c>
      <c r="I1336" s="63">
        <f t="shared" si="43"/>
        <v>0</v>
      </c>
      <c r="J1336" s="64"/>
    </row>
    <row r="1337" spans="1:10" ht="14.5" x14ac:dyDescent="0.35">
      <c r="A1337" s="44">
        <v>67068</v>
      </c>
      <c r="B1337" s="45" t="s">
        <v>2359</v>
      </c>
      <c r="C1337" s="46" t="s">
        <v>1784</v>
      </c>
      <c r="D1337" s="47">
        <v>4.5370391642658307E-5</v>
      </c>
      <c r="E1337" s="7">
        <v>0</v>
      </c>
      <c r="F1337" s="63">
        <f t="shared" si="42"/>
        <v>0</v>
      </c>
      <c r="G1337" s="64"/>
      <c r="H1337" s="7">
        <v>0</v>
      </c>
      <c r="I1337" s="63">
        <f t="shared" si="43"/>
        <v>0</v>
      </c>
      <c r="J1337" s="64"/>
    </row>
    <row r="1338" spans="1:10" ht="14.5" x14ac:dyDescent="0.35">
      <c r="A1338" s="44">
        <v>67029</v>
      </c>
      <c r="B1338" s="45" t="s">
        <v>2360</v>
      </c>
      <c r="C1338" s="46" t="s">
        <v>1784</v>
      </c>
      <c r="D1338" s="47">
        <v>5.3356939984249844E-6</v>
      </c>
      <c r="E1338" s="7">
        <v>0</v>
      </c>
      <c r="F1338" s="63">
        <f t="shared" si="42"/>
        <v>0</v>
      </c>
      <c r="G1338" s="64"/>
      <c r="H1338" s="7">
        <v>0</v>
      </c>
      <c r="I1338" s="63">
        <f t="shared" si="43"/>
        <v>0</v>
      </c>
      <c r="J1338" s="64"/>
    </row>
    <row r="1339" spans="1:10" ht="14.5" x14ac:dyDescent="0.35">
      <c r="A1339" s="44">
        <v>67039</v>
      </c>
      <c r="B1339" s="45" t="s">
        <v>722</v>
      </c>
      <c r="C1339" s="46" t="s">
        <v>1784</v>
      </c>
      <c r="D1339" s="47">
        <v>3.7681214781870711E-4</v>
      </c>
      <c r="E1339" s="7">
        <v>0</v>
      </c>
      <c r="F1339" s="63">
        <f t="shared" si="42"/>
        <v>0</v>
      </c>
      <c r="G1339" s="64"/>
      <c r="H1339" s="7">
        <v>0</v>
      </c>
      <c r="I1339" s="63">
        <f t="shared" si="43"/>
        <v>0</v>
      </c>
      <c r="J1339" s="64"/>
    </row>
    <row r="1340" spans="1:10" ht="14.5" x14ac:dyDescent="0.35">
      <c r="A1340" s="44">
        <v>67069</v>
      </c>
      <c r="B1340" s="45" t="s">
        <v>2361</v>
      </c>
      <c r="C1340" s="46" t="s">
        <v>1784</v>
      </c>
      <c r="D1340" s="47">
        <v>1.0936473431166625E-4</v>
      </c>
      <c r="E1340" s="7">
        <v>0</v>
      </c>
      <c r="F1340" s="63">
        <f t="shared" si="42"/>
        <v>0</v>
      </c>
      <c r="G1340" s="64"/>
      <c r="H1340" s="7">
        <v>0</v>
      </c>
      <c r="I1340" s="63">
        <f t="shared" si="43"/>
        <v>0</v>
      </c>
      <c r="J1340" s="64"/>
    </row>
    <row r="1341" spans="1:10" ht="14.5" x14ac:dyDescent="0.35">
      <c r="A1341" s="44">
        <v>67020</v>
      </c>
      <c r="B1341" s="45" t="s">
        <v>2362</v>
      </c>
      <c r="C1341" s="46" t="s">
        <v>1784</v>
      </c>
      <c r="D1341" s="47">
        <v>4.4520758840361339E-6</v>
      </c>
      <c r="E1341" s="7">
        <v>0</v>
      </c>
      <c r="F1341" s="63">
        <f t="shared" si="42"/>
        <v>0</v>
      </c>
      <c r="G1341" s="64"/>
      <c r="H1341" s="7">
        <v>0</v>
      </c>
      <c r="I1341" s="63">
        <f t="shared" si="43"/>
        <v>0</v>
      </c>
      <c r="J1341" s="64"/>
    </row>
    <row r="1342" spans="1:10" ht="14.5" x14ac:dyDescent="0.35">
      <c r="A1342" s="44">
        <v>67049</v>
      </c>
      <c r="B1342" s="45" t="s">
        <v>2363</v>
      </c>
      <c r="C1342" s="46" t="s">
        <v>1784</v>
      </c>
      <c r="D1342" s="47">
        <v>4.7392517712125106E-5</v>
      </c>
      <c r="E1342" s="7">
        <v>0</v>
      </c>
      <c r="F1342" s="63">
        <f t="shared" si="42"/>
        <v>0</v>
      </c>
      <c r="G1342" s="64"/>
      <c r="H1342" s="7">
        <v>0</v>
      </c>
      <c r="I1342" s="63">
        <f t="shared" si="43"/>
        <v>0</v>
      </c>
      <c r="J1342" s="64"/>
    </row>
    <row r="1343" spans="1:10" ht="14.5" x14ac:dyDescent="0.35">
      <c r="A1343" s="44">
        <v>67059</v>
      </c>
      <c r="B1343" s="45" t="s">
        <v>2364</v>
      </c>
      <c r="C1343" s="46" t="s">
        <v>1784</v>
      </c>
      <c r="D1343" s="47">
        <v>9.8693346314816273E-5</v>
      </c>
      <c r="E1343" s="7">
        <v>0</v>
      </c>
      <c r="F1343" s="63">
        <f t="shared" si="42"/>
        <v>0</v>
      </c>
      <c r="G1343" s="64"/>
      <c r="H1343" s="7">
        <v>0</v>
      </c>
      <c r="I1343" s="63">
        <f t="shared" si="43"/>
        <v>0</v>
      </c>
      <c r="J1343" s="64"/>
    </row>
    <row r="1344" spans="1:10" ht="14.5" x14ac:dyDescent="0.35">
      <c r="A1344" s="44">
        <v>67030</v>
      </c>
      <c r="B1344" s="45" t="s">
        <v>2365</v>
      </c>
      <c r="C1344" s="46" t="s">
        <v>1784</v>
      </c>
      <c r="D1344" s="47">
        <v>8.6832472394750543E-6</v>
      </c>
      <c r="E1344" s="7">
        <v>0</v>
      </c>
      <c r="F1344" s="63">
        <f t="shared" si="42"/>
        <v>0</v>
      </c>
      <c r="G1344" s="64"/>
      <c r="H1344" s="7">
        <v>0</v>
      </c>
      <c r="I1344" s="63">
        <f t="shared" si="43"/>
        <v>0</v>
      </c>
      <c r="J1344" s="64"/>
    </row>
    <row r="1345" spans="1:10" ht="14.5" x14ac:dyDescent="0.35">
      <c r="A1345" s="44">
        <v>67020</v>
      </c>
      <c r="B1345" s="45" t="s">
        <v>2366</v>
      </c>
      <c r="C1345" s="46" t="s">
        <v>1784</v>
      </c>
      <c r="D1345" s="47">
        <v>1.5123463880886103E-6</v>
      </c>
      <c r="E1345" s="7">
        <v>0</v>
      </c>
      <c r="F1345" s="63">
        <f t="shared" si="42"/>
        <v>0</v>
      </c>
      <c r="G1345" s="64"/>
      <c r="H1345" s="7">
        <v>0</v>
      </c>
      <c r="I1345" s="63">
        <f t="shared" si="43"/>
        <v>0</v>
      </c>
      <c r="J1345" s="64"/>
    </row>
    <row r="1346" spans="1:10" ht="14.5" x14ac:dyDescent="0.35">
      <c r="A1346" s="44">
        <v>67020</v>
      </c>
      <c r="B1346" s="45" t="s">
        <v>2367</v>
      </c>
      <c r="C1346" s="46" t="s">
        <v>1784</v>
      </c>
      <c r="D1346" s="47">
        <v>8.2754234943725076E-6</v>
      </c>
      <c r="E1346" s="7">
        <v>0</v>
      </c>
      <c r="F1346" s="63">
        <f t="shared" si="42"/>
        <v>0</v>
      </c>
      <c r="G1346" s="64"/>
      <c r="H1346" s="7">
        <v>0</v>
      </c>
      <c r="I1346" s="63">
        <f t="shared" si="43"/>
        <v>0</v>
      </c>
      <c r="J1346" s="64"/>
    </row>
    <row r="1347" spans="1:10" ht="14.5" x14ac:dyDescent="0.35">
      <c r="A1347" s="44">
        <v>67050</v>
      </c>
      <c r="B1347" s="45" t="s">
        <v>2368</v>
      </c>
      <c r="C1347" s="46" t="s">
        <v>1784</v>
      </c>
      <c r="D1347" s="47">
        <v>1.4103904518129737E-5</v>
      </c>
      <c r="E1347" s="7">
        <v>0</v>
      </c>
      <c r="F1347" s="63">
        <f t="shared" si="42"/>
        <v>0</v>
      </c>
      <c r="G1347" s="64"/>
      <c r="H1347" s="7">
        <v>0</v>
      </c>
      <c r="I1347" s="63">
        <f t="shared" si="43"/>
        <v>0</v>
      </c>
      <c r="J1347" s="64"/>
    </row>
    <row r="1348" spans="1:10" ht="14.5" x14ac:dyDescent="0.35">
      <c r="A1348" s="44">
        <v>67030</v>
      </c>
      <c r="B1348" s="45" t="s">
        <v>2369</v>
      </c>
      <c r="C1348" s="46" t="s">
        <v>1784</v>
      </c>
      <c r="D1348" s="47">
        <v>1.0229578939655544E-5</v>
      </c>
      <c r="E1348" s="7">
        <v>0</v>
      </c>
      <c r="F1348" s="63">
        <f t="shared" si="42"/>
        <v>0</v>
      </c>
      <c r="G1348" s="64"/>
      <c r="H1348" s="7">
        <v>0</v>
      </c>
      <c r="I1348" s="63">
        <f t="shared" si="43"/>
        <v>0</v>
      </c>
      <c r="J1348" s="64"/>
    </row>
    <row r="1349" spans="1:10" ht="14.5" x14ac:dyDescent="0.35">
      <c r="A1349" s="44">
        <v>67030</v>
      </c>
      <c r="B1349" s="45" t="s">
        <v>2370</v>
      </c>
      <c r="C1349" s="46" t="s">
        <v>1784</v>
      </c>
      <c r="D1349" s="47">
        <v>1.369608077302719E-5</v>
      </c>
      <c r="E1349" s="7">
        <v>0</v>
      </c>
      <c r="F1349" s="63">
        <f t="shared" si="42"/>
        <v>0</v>
      </c>
      <c r="G1349" s="64"/>
      <c r="H1349" s="7">
        <v>0</v>
      </c>
      <c r="I1349" s="63">
        <f t="shared" si="43"/>
        <v>0</v>
      </c>
      <c r="J1349" s="64"/>
    </row>
    <row r="1350" spans="1:10" ht="14.5" x14ac:dyDescent="0.35">
      <c r="A1350" s="44">
        <v>64011</v>
      </c>
      <c r="B1350" s="45" t="s">
        <v>723</v>
      </c>
      <c r="C1350" s="46" t="s">
        <v>1784</v>
      </c>
      <c r="D1350" s="47">
        <v>2.1682629114618728E-4</v>
      </c>
      <c r="E1350" s="7">
        <v>0</v>
      </c>
      <c r="F1350" s="63">
        <f t="shared" si="42"/>
        <v>0</v>
      </c>
      <c r="G1350" s="64"/>
      <c r="H1350" s="7">
        <v>0</v>
      </c>
      <c r="I1350" s="63">
        <f t="shared" si="43"/>
        <v>0</v>
      </c>
      <c r="J1350" s="64"/>
    </row>
    <row r="1351" spans="1:10" ht="14.5" x14ac:dyDescent="0.35">
      <c r="A1351" s="44">
        <v>64010</v>
      </c>
      <c r="B1351" s="45" t="s">
        <v>2371</v>
      </c>
      <c r="C1351" s="46" t="s">
        <v>1784</v>
      </c>
      <c r="D1351" s="47">
        <v>3.099460462779354E-5</v>
      </c>
      <c r="E1351" s="7">
        <v>0</v>
      </c>
      <c r="F1351" s="63">
        <f t="shared" si="42"/>
        <v>0</v>
      </c>
      <c r="G1351" s="64"/>
      <c r="H1351" s="7">
        <v>0</v>
      </c>
      <c r="I1351" s="63">
        <f t="shared" si="43"/>
        <v>0</v>
      </c>
      <c r="J1351" s="64"/>
    </row>
    <row r="1352" spans="1:10" ht="14.5" x14ac:dyDescent="0.35">
      <c r="A1352" s="44">
        <v>64031</v>
      </c>
      <c r="B1352" s="45" t="s">
        <v>2372</v>
      </c>
      <c r="C1352" s="46" t="s">
        <v>1784</v>
      </c>
      <c r="D1352" s="47">
        <v>1.245561688167361E-5</v>
      </c>
      <c r="E1352" s="7">
        <v>0</v>
      </c>
      <c r="F1352" s="63">
        <f t="shared" si="42"/>
        <v>0</v>
      </c>
      <c r="G1352" s="64"/>
      <c r="H1352" s="7">
        <v>0</v>
      </c>
      <c r="I1352" s="63">
        <f t="shared" si="43"/>
        <v>0</v>
      </c>
      <c r="J1352" s="64"/>
    </row>
    <row r="1353" spans="1:10" ht="14.5" x14ac:dyDescent="0.35">
      <c r="A1353" s="44">
        <v>64032</v>
      </c>
      <c r="B1353" s="45" t="s">
        <v>2373</v>
      </c>
      <c r="C1353" s="46" t="s">
        <v>1784</v>
      </c>
      <c r="D1353" s="47">
        <v>1.6985858983521065E-4</v>
      </c>
      <c r="E1353" s="7">
        <v>0</v>
      </c>
      <c r="F1353" s="63">
        <f t="shared" si="42"/>
        <v>0</v>
      </c>
      <c r="G1353" s="64"/>
      <c r="H1353" s="7">
        <v>0</v>
      </c>
      <c r="I1353" s="63">
        <f t="shared" si="43"/>
        <v>0</v>
      </c>
      <c r="J1353" s="64"/>
    </row>
    <row r="1354" spans="1:10" ht="14.5" x14ac:dyDescent="0.35">
      <c r="A1354" s="44">
        <v>64030</v>
      </c>
      <c r="B1354" s="45" t="s">
        <v>2374</v>
      </c>
      <c r="C1354" s="46" t="s">
        <v>1784</v>
      </c>
      <c r="D1354" s="47">
        <v>3.9711837179360476E-5</v>
      </c>
      <c r="E1354" s="7">
        <v>0</v>
      </c>
      <c r="F1354" s="63">
        <f t="shared" si="42"/>
        <v>0</v>
      </c>
      <c r="G1354" s="64"/>
      <c r="H1354" s="7">
        <v>0</v>
      </c>
      <c r="I1354" s="63">
        <f t="shared" si="43"/>
        <v>0</v>
      </c>
      <c r="J1354" s="64"/>
    </row>
    <row r="1355" spans="1:10" ht="14.5" x14ac:dyDescent="0.35">
      <c r="A1355" s="44">
        <v>64020</v>
      </c>
      <c r="B1355" s="45" t="s">
        <v>2375</v>
      </c>
      <c r="C1355" s="46" t="s">
        <v>1784</v>
      </c>
      <c r="D1355" s="47">
        <v>1.1638270125863924E-4</v>
      </c>
      <c r="E1355" s="7">
        <v>0</v>
      </c>
      <c r="F1355" s="63">
        <f t="shared" si="42"/>
        <v>0</v>
      </c>
      <c r="G1355" s="64"/>
      <c r="H1355" s="7">
        <v>0</v>
      </c>
      <c r="I1355" s="63">
        <f t="shared" si="43"/>
        <v>0</v>
      </c>
      <c r="J1355" s="64"/>
    </row>
    <row r="1356" spans="1:10" ht="14.5" x14ac:dyDescent="0.35">
      <c r="A1356" s="44">
        <v>64033</v>
      </c>
      <c r="B1356" s="45" t="s">
        <v>2376</v>
      </c>
      <c r="C1356" s="46" t="s">
        <v>1784</v>
      </c>
      <c r="D1356" s="47">
        <v>2.8496684189040445E-5</v>
      </c>
      <c r="E1356" s="7">
        <v>0</v>
      </c>
      <c r="F1356" s="63">
        <f t="shared" si="42"/>
        <v>0</v>
      </c>
      <c r="G1356" s="64"/>
      <c r="H1356" s="7">
        <v>0</v>
      </c>
      <c r="I1356" s="63">
        <f t="shared" si="43"/>
        <v>0</v>
      </c>
      <c r="J1356" s="64"/>
    </row>
    <row r="1357" spans="1:10" ht="14.5" x14ac:dyDescent="0.35">
      <c r="A1357" s="44">
        <v>64012</v>
      </c>
      <c r="B1357" s="45" t="s">
        <v>2377</v>
      </c>
      <c r="C1357" s="46" t="s">
        <v>1784</v>
      </c>
      <c r="D1357" s="47">
        <v>1.1147182366136274E-4</v>
      </c>
      <c r="E1357" s="7">
        <v>0</v>
      </c>
      <c r="F1357" s="63">
        <f t="shared" ref="F1357:F1420" si="44">+IF(E1357=1,D1357/$D$8,0)</f>
        <v>0</v>
      </c>
      <c r="G1357" s="64"/>
      <c r="H1357" s="7">
        <v>0</v>
      </c>
      <c r="I1357" s="63">
        <f t="shared" ref="I1357:I1420" si="45">IF(H1357=1,D1357/$D$8,0)</f>
        <v>0</v>
      </c>
      <c r="J1357" s="64"/>
    </row>
    <row r="1358" spans="1:10" ht="14.5" x14ac:dyDescent="0.35">
      <c r="A1358" s="44">
        <v>64020</v>
      </c>
      <c r="B1358" s="45" t="s">
        <v>2378</v>
      </c>
      <c r="C1358" s="46" t="s">
        <v>1784</v>
      </c>
      <c r="D1358" s="47">
        <v>3.0348883698047841E-5</v>
      </c>
      <c r="E1358" s="7">
        <v>0</v>
      </c>
      <c r="F1358" s="63">
        <f t="shared" si="44"/>
        <v>0</v>
      </c>
      <c r="G1358" s="64"/>
      <c r="H1358" s="7">
        <v>0</v>
      </c>
      <c r="I1358" s="63">
        <f t="shared" si="45"/>
        <v>0</v>
      </c>
      <c r="J1358" s="64"/>
    </row>
    <row r="1359" spans="1:10" ht="14.5" x14ac:dyDescent="0.35">
      <c r="A1359" s="44">
        <v>64030</v>
      </c>
      <c r="B1359" s="45" t="s">
        <v>2379</v>
      </c>
      <c r="C1359" s="46" t="s">
        <v>1784</v>
      </c>
      <c r="D1359" s="47">
        <v>7.2898494437080204E-6</v>
      </c>
      <c r="E1359" s="7">
        <v>0</v>
      </c>
      <c r="F1359" s="63">
        <f t="shared" si="44"/>
        <v>0</v>
      </c>
      <c r="G1359" s="64"/>
      <c r="H1359" s="7">
        <v>0</v>
      </c>
      <c r="I1359" s="63">
        <f t="shared" si="45"/>
        <v>0</v>
      </c>
      <c r="J1359" s="64"/>
    </row>
    <row r="1360" spans="1:10" ht="14.5" x14ac:dyDescent="0.35">
      <c r="A1360" s="44">
        <v>64020</v>
      </c>
      <c r="B1360" s="45" t="s">
        <v>2380</v>
      </c>
      <c r="C1360" s="46" t="s">
        <v>1784</v>
      </c>
      <c r="D1360" s="47">
        <v>1.2396142585512822E-4</v>
      </c>
      <c r="E1360" s="7">
        <v>0</v>
      </c>
      <c r="F1360" s="63">
        <f t="shared" si="44"/>
        <v>0</v>
      </c>
      <c r="G1360" s="64"/>
      <c r="H1360" s="7">
        <v>0</v>
      </c>
      <c r="I1360" s="63">
        <f t="shared" si="45"/>
        <v>0</v>
      </c>
      <c r="J1360" s="64"/>
    </row>
    <row r="1361" spans="1:10" ht="14.5" x14ac:dyDescent="0.35">
      <c r="A1361" s="44">
        <v>64041</v>
      </c>
      <c r="B1361" s="45" t="s">
        <v>2381</v>
      </c>
      <c r="C1361" s="46" t="s">
        <v>1784</v>
      </c>
      <c r="D1361" s="47">
        <v>1.6584832300836896E-5</v>
      </c>
      <c r="E1361" s="7">
        <v>0</v>
      </c>
      <c r="F1361" s="63">
        <f t="shared" si="44"/>
        <v>0</v>
      </c>
      <c r="G1361" s="64"/>
      <c r="H1361" s="7">
        <v>0</v>
      </c>
      <c r="I1361" s="63">
        <f t="shared" si="45"/>
        <v>0</v>
      </c>
      <c r="J1361" s="64"/>
    </row>
    <row r="1362" spans="1:10" ht="14.5" x14ac:dyDescent="0.35">
      <c r="A1362" s="44">
        <v>64034</v>
      </c>
      <c r="B1362" s="45" t="s">
        <v>2382</v>
      </c>
      <c r="C1362" s="46" t="s">
        <v>1784</v>
      </c>
      <c r="D1362" s="47">
        <v>3.4495091773257065E-5</v>
      </c>
      <c r="E1362" s="7">
        <v>0</v>
      </c>
      <c r="F1362" s="63">
        <f t="shared" si="44"/>
        <v>0</v>
      </c>
      <c r="G1362" s="64"/>
      <c r="H1362" s="7">
        <v>0</v>
      </c>
      <c r="I1362" s="63">
        <f t="shared" si="45"/>
        <v>0</v>
      </c>
      <c r="J1362" s="64"/>
    </row>
    <row r="1363" spans="1:10" ht="14.5" x14ac:dyDescent="0.35">
      <c r="A1363" s="44">
        <v>64035</v>
      </c>
      <c r="B1363" s="45" t="s">
        <v>2383</v>
      </c>
      <c r="C1363" s="46" t="s">
        <v>1784</v>
      </c>
      <c r="D1363" s="47">
        <v>2.2872115037834487E-5</v>
      </c>
      <c r="E1363" s="7">
        <v>0</v>
      </c>
      <c r="F1363" s="63">
        <f t="shared" si="44"/>
        <v>0</v>
      </c>
      <c r="G1363" s="64"/>
      <c r="H1363" s="7">
        <v>0</v>
      </c>
      <c r="I1363" s="63">
        <f t="shared" si="45"/>
        <v>0</v>
      </c>
      <c r="J1363" s="64"/>
    </row>
    <row r="1364" spans="1:10" ht="14.5" x14ac:dyDescent="0.35">
      <c r="A1364" s="44">
        <v>64036</v>
      </c>
      <c r="B1364" s="45" t="s">
        <v>2384</v>
      </c>
      <c r="C1364" s="46" t="s">
        <v>1784</v>
      </c>
      <c r="D1364" s="47">
        <v>3.7791667046169315E-5</v>
      </c>
      <c r="E1364" s="7">
        <v>0</v>
      </c>
      <c r="F1364" s="63">
        <f t="shared" si="44"/>
        <v>0</v>
      </c>
      <c r="G1364" s="64"/>
      <c r="H1364" s="7">
        <v>0</v>
      </c>
      <c r="I1364" s="63">
        <f t="shared" si="45"/>
        <v>0</v>
      </c>
      <c r="J1364" s="64"/>
    </row>
    <row r="1365" spans="1:10" ht="14.5" x14ac:dyDescent="0.35">
      <c r="A1365" s="44">
        <v>64037</v>
      </c>
      <c r="B1365" s="45" t="s">
        <v>2385</v>
      </c>
      <c r="C1365" s="46" t="s">
        <v>1784</v>
      </c>
      <c r="D1365" s="47">
        <v>2.4469424706152797E-5</v>
      </c>
      <c r="E1365" s="7">
        <v>0</v>
      </c>
      <c r="F1365" s="63">
        <f t="shared" si="44"/>
        <v>0</v>
      </c>
      <c r="G1365" s="64"/>
      <c r="H1365" s="7">
        <v>0</v>
      </c>
      <c r="I1365" s="63">
        <f t="shared" si="45"/>
        <v>0</v>
      </c>
      <c r="J1365" s="64"/>
    </row>
    <row r="1366" spans="1:10" ht="14.5" x14ac:dyDescent="0.35">
      <c r="A1366" s="44">
        <v>64010</v>
      </c>
      <c r="B1366" s="45" t="s">
        <v>2386</v>
      </c>
      <c r="C1366" s="46" t="s">
        <v>1784</v>
      </c>
      <c r="D1366" s="47">
        <v>7.7996291250862041E-5</v>
      </c>
      <c r="E1366" s="7">
        <v>0</v>
      </c>
      <c r="F1366" s="63">
        <f t="shared" si="44"/>
        <v>0</v>
      </c>
      <c r="G1366" s="64"/>
      <c r="H1366" s="7">
        <v>0</v>
      </c>
      <c r="I1366" s="63">
        <f t="shared" si="45"/>
        <v>0</v>
      </c>
      <c r="J1366" s="64"/>
    </row>
    <row r="1367" spans="1:10" ht="14.5" x14ac:dyDescent="0.35">
      <c r="A1367" s="44">
        <v>64042</v>
      </c>
      <c r="B1367" s="45" t="s">
        <v>2387</v>
      </c>
      <c r="C1367" s="46" t="s">
        <v>1784</v>
      </c>
      <c r="D1367" s="47">
        <v>3.5361717231599981E-5</v>
      </c>
      <c r="E1367" s="7">
        <v>0</v>
      </c>
      <c r="F1367" s="63">
        <f t="shared" si="44"/>
        <v>0</v>
      </c>
      <c r="G1367" s="64"/>
      <c r="H1367" s="7">
        <v>0</v>
      </c>
      <c r="I1367" s="63">
        <f t="shared" si="45"/>
        <v>0</v>
      </c>
      <c r="J1367" s="64"/>
    </row>
    <row r="1368" spans="1:10" ht="14.5" x14ac:dyDescent="0.35">
      <c r="A1368" s="44">
        <v>64010</v>
      </c>
      <c r="B1368" s="45" t="s">
        <v>2388</v>
      </c>
      <c r="C1368" s="46" t="s">
        <v>1784</v>
      </c>
      <c r="D1368" s="47">
        <v>6.1887253319311449E-5</v>
      </c>
      <c r="E1368" s="7">
        <v>0</v>
      </c>
      <c r="F1368" s="63">
        <f t="shared" si="44"/>
        <v>0</v>
      </c>
      <c r="G1368" s="64"/>
      <c r="H1368" s="7">
        <v>0</v>
      </c>
      <c r="I1368" s="63">
        <f t="shared" si="45"/>
        <v>0</v>
      </c>
      <c r="J1368" s="64"/>
    </row>
    <row r="1369" spans="1:10" ht="14.5" x14ac:dyDescent="0.35">
      <c r="A1369" s="44">
        <v>64010</v>
      </c>
      <c r="B1369" s="45" t="s">
        <v>2389</v>
      </c>
      <c r="C1369" s="46" t="s">
        <v>1784</v>
      </c>
      <c r="D1369" s="47">
        <v>3.7247902052699258E-5</v>
      </c>
      <c r="E1369" s="7">
        <v>0</v>
      </c>
      <c r="F1369" s="63">
        <f t="shared" si="44"/>
        <v>0</v>
      </c>
      <c r="G1369" s="64"/>
      <c r="H1369" s="7">
        <v>0</v>
      </c>
      <c r="I1369" s="63">
        <f t="shared" si="45"/>
        <v>0</v>
      </c>
      <c r="J1369" s="64"/>
    </row>
    <row r="1370" spans="1:10" ht="14.5" x14ac:dyDescent="0.35">
      <c r="A1370" s="44">
        <v>64013</v>
      </c>
      <c r="B1370" s="45" t="s">
        <v>2390</v>
      </c>
      <c r="C1370" s="46" t="s">
        <v>1784</v>
      </c>
      <c r="D1370" s="47">
        <v>8.6169758808958912E-5</v>
      </c>
      <c r="E1370" s="7">
        <v>0</v>
      </c>
      <c r="F1370" s="63">
        <f t="shared" si="44"/>
        <v>0</v>
      </c>
      <c r="G1370" s="64"/>
      <c r="H1370" s="7">
        <v>0</v>
      </c>
      <c r="I1370" s="63">
        <f t="shared" si="45"/>
        <v>0</v>
      </c>
      <c r="J1370" s="64"/>
    </row>
    <row r="1371" spans="1:10" ht="14.5" x14ac:dyDescent="0.35">
      <c r="A1371" s="44">
        <v>64040</v>
      </c>
      <c r="B1371" s="45" t="s">
        <v>2391</v>
      </c>
      <c r="C1371" s="46" t="s">
        <v>1784</v>
      </c>
      <c r="D1371" s="47">
        <v>9.957696442920513E-6</v>
      </c>
      <c r="E1371" s="7">
        <v>0</v>
      </c>
      <c r="F1371" s="63">
        <f t="shared" si="44"/>
        <v>0</v>
      </c>
      <c r="G1371" s="64"/>
      <c r="H1371" s="7">
        <v>0</v>
      </c>
      <c r="I1371" s="63">
        <f t="shared" si="45"/>
        <v>0</v>
      </c>
      <c r="J1371" s="64"/>
    </row>
    <row r="1372" spans="1:10" ht="14.5" x14ac:dyDescent="0.35">
      <c r="A1372" s="44">
        <v>64043</v>
      </c>
      <c r="B1372" s="45" t="s">
        <v>2392</v>
      </c>
      <c r="C1372" s="46" t="s">
        <v>1784</v>
      </c>
      <c r="D1372" s="47">
        <v>1.8589965714257749E-5</v>
      </c>
      <c r="E1372" s="7">
        <v>0</v>
      </c>
      <c r="F1372" s="63">
        <f t="shared" si="44"/>
        <v>0</v>
      </c>
      <c r="G1372" s="64"/>
      <c r="H1372" s="7">
        <v>0</v>
      </c>
      <c r="I1372" s="63">
        <f t="shared" si="45"/>
        <v>0</v>
      </c>
      <c r="J1372" s="64"/>
    </row>
    <row r="1373" spans="1:10" ht="14.5" x14ac:dyDescent="0.35">
      <c r="A1373" s="44">
        <v>64044</v>
      </c>
      <c r="B1373" s="45" t="s">
        <v>2393</v>
      </c>
      <c r="C1373" s="46" t="s">
        <v>1784</v>
      </c>
      <c r="D1373" s="47">
        <v>4.2311713554389212E-6</v>
      </c>
      <c r="E1373" s="7">
        <v>0</v>
      </c>
      <c r="F1373" s="63">
        <f t="shared" si="44"/>
        <v>0</v>
      </c>
      <c r="G1373" s="64"/>
      <c r="H1373" s="7">
        <v>0</v>
      </c>
      <c r="I1373" s="63">
        <f t="shared" si="45"/>
        <v>0</v>
      </c>
      <c r="J1373" s="64"/>
    </row>
    <row r="1374" spans="1:10" ht="14.5" x14ac:dyDescent="0.35">
      <c r="A1374" s="44">
        <v>64021</v>
      </c>
      <c r="B1374" s="45" t="s">
        <v>724</v>
      </c>
      <c r="C1374" s="46" t="s">
        <v>1784</v>
      </c>
      <c r="D1374" s="47">
        <v>3.9710137913755882E-4</v>
      </c>
      <c r="E1374" s="7">
        <v>0</v>
      </c>
      <c r="F1374" s="63">
        <f t="shared" si="44"/>
        <v>0</v>
      </c>
      <c r="G1374" s="64"/>
      <c r="H1374" s="7">
        <v>0</v>
      </c>
      <c r="I1374" s="63">
        <f t="shared" si="45"/>
        <v>0</v>
      </c>
      <c r="J1374" s="64"/>
    </row>
    <row r="1375" spans="1:10" ht="14.5" x14ac:dyDescent="0.35">
      <c r="A1375" s="44">
        <v>64045</v>
      </c>
      <c r="B1375" s="45" t="s">
        <v>2394</v>
      </c>
      <c r="C1375" s="46" t="s">
        <v>1784</v>
      </c>
      <c r="D1375" s="47">
        <v>7.5872209245119612E-5</v>
      </c>
      <c r="E1375" s="7">
        <v>0</v>
      </c>
      <c r="F1375" s="63">
        <f t="shared" si="44"/>
        <v>0</v>
      </c>
      <c r="G1375" s="64"/>
      <c r="H1375" s="7">
        <v>0</v>
      </c>
      <c r="I1375" s="63">
        <f t="shared" si="45"/>
        <v>0</v>
      </c>
      <c r="J1375" s="64"/>
    </row>
    <row r="1376" spans="1:10" ht="14.5" x14ac:dyDescent="0.35">
      <c r="A1376" s="44">
        <v>64030</v>
      </c>
      <c r="B1376" s="45" t="s">
        <v>2395</v>
      </c>
      <c r="C1376" s="46" t="s">
        <v>1784</v>
      </c>
      <c r="D1376" s="47">
        <v>1.6041067307366834E-5</v>
      </c>
      <c r="E1376" s="7">
        <v>0</v>
      </c>
      <c r="F1376" s="63">
        <f t="shared" si="44"/>
        <v>0</v>
      </c>
      <c r="G1376" s="64"/>
      <c r="H1376" s="7">
        <v>0</v>
      </c>
      <c r="I1376" s="63">
        <f t="shared" si="45"/>
        <v>0</v>
      </c>
      <c r="J1376" s="64"/>
    </row>
    <row r="1377" spans="1:10" ht="14.5" x14ac:dyDescent="0.35">
      <c r="A1377" s="44">
        <v>64046</v>
      </c>
      <c r="B1377" s="45" t="s">
        <v>2396</v>
      </c>
      <c r="C1377" s="46" t="s">
        <v>1784</v>
      </c>
      <c r="D1377" s="47">
        <v>1.2569467677181405E-4</v>
      </c>
      <c r="E1377" s="7">
        <v>0</v>
      </c>
      <c r="F1377" s="63">
        <f t="shared" si="44"/>
        <v>0</v>
      </c>
      <c r="G1377" s="64"/>
      <c r="H1377" s="7">
        <v>0</v>
      </c>
      <c r="I1377" s="63">
        <f t="shared" si="45"/>
        <v>0</v>
      </c>
      <c r="J1377" s="64"/>
    </row>
    <row r="1378" spans="1:10" ht="14.5" x14ac:dyDescent="0.35">
      <c r="A1378" s="44">
        <v>64020</v>
      </c>
      <c r="B1378" s="45" t="s">
        <v>2397</v>
      </c>
      <c r="C1378" s="46" t="s">
        <v>1784</v>
      </c>
      <c r="D1378" s="47">
        <v>6.0272950994947201E-5</v>
      </c>
      <c r="E1378" s="7">
        <v>0</v>
      </c>
      <c r="F1378" s="63">
        <f t="shared" si="44"/>
        <v>0</v>
      </c>
      <c r="G1378" s="64"/>
      <c r="H1378" s="7">
        <v>0</v>
      </c>
      <c r="I1378" s="63">
        <f t="shared" si="45"/>
        <v>0</v>
      </c>
      <c r="J1378" s="64"/>
    </row>
    <row r="1379" spans="1:10" ht="14.5" x14ac:dyDescent="0.35">
      <c r="A1379" s="44">
        <v>64023</v>
      </c>
      <c r="B1379" s="45" t="s">
        <v>725</v>
      </c>
      <c r="C1379" s="46" t="s">
        <v>1784</v>
      </c>
      <c r="D1379" s="47">
        <v>1.5415737564876262E-4</v>
      </c>
      <c r="E1379" s="7">
        <v>0</v>
      </c>
      <c r="F1379" s="63">
        <f t="shared" si="44"/>
        <v>0</v>
      </c>
      <c r="G1379" s="64"/>
      <c r="H1379" s="7">
        <v>0</v>
      </c>
      <c r="I1379" s="63">
        <f t="shared" si="45"/>
        <v>0</v>
      </c>
      <c r="J1379" s="64"/>
    </row>
    <row r="1380" spans="1:10" ht="14.5" x14ac:dyDescent="0.35">
      <c r="A1380" s="44">
        <v>64015</v>
      </c>
      <c r="B1380" s="45" t="s">
        <v>2398</v>
      </c>
      <c r="C1380" s="46" t="s">
        <v>1784</v>
      </c>
      <c r="D1380" s="47">
        <v>8.9959121107203405E-5</v>
      </c>
      <c r="E1380" s="7">
        <v>0</v>
      </c>
      <c r="F1380" s="63">
        <f t="shared" si="44"/>
        <v>0</v>
      </c>
      <c r="G1380" s="64"/>
      <c r="H1380" s="7">
        <v>0</v>
      </c>
      <c r="I1380" s="63">
        <f t="shared" si="45"/>
        <v>0</v>
      </c>
      <c r="J1380" s="64"/>
    </row>
    <row r="1381" spans="1:10" ht="14.5" x14ac:dyDescent="0.35">
      <c r="A1381" s="44">
        <v>64024</v>
      </c>
      <c r="B1381" s="45" t="s">
        <v>2399</v>
      </c>
      <c r="C1381" s="46" t="s">
        <v>1784</v>
      </c>
      <c r="D1381" s="47">
        <v>1.0768246136311824E-4</v>
      </c>
      <c r="E1381" s="7">
        <v>0</v>
      </c>
      <c r="F1381" s="63">
        <f t="shared" si="44"/>
        <v>0</v>
      </c>
      <c r="G1381" s="64"/>
      <c r="H1381" s="7">
        <v>0</v>
      </c>
      <c r="I1381" s="63">
        <f t="shared" si="45"/>
        <v>0</v>
      </c>
      <c r="J1381" s="64"/>
    </row>
    <row r="1382" spans="1:10" ht="14.5" x14ac:dyDescent="0.35">
      <c r="A1382" s="44">
        <v>64039</v>
      </c>
      <c r="B1382" s="45" t="s">
        <v>2400</v>
      </c>
      <c r="C1382" s="46" t="s">
        <v>1784</v>
      </c>
      <c r="D1382" s="47">
        <v>2.795291919557038E-5</v>
      </c>
      <c r="E1382" s="7">
        <v>0</v>
      </c>
      <c r="F1382" s="63">
        <f t="shared" si="44"/>
        <v>0</v>
      </c>
      <c r="G1382" s="64"/>
      <c r="H1382" s="7">
        <v>0</v>
      </c>
      <c r="I1382" s="63">
        <f t="shared" si="45"/>
        <v>0</v>
      </c>
      <c r="J1382" s="64"/>
    </row>
    <row r="1383" spans="1:10" ht="14.5" x14ac:dyDescent="0.35">
      <c r="A1383" s="44">
        <v>64047</v>
      </c>
      <c r="B1383" s="45" t="s">
        <v>2401</v>
      </c>
      <c r="C1383" s="46" t="s">
        <v>1784</v>
      </c>
      <c r="D1383" s="47">
        <v>3.7043990180147982E-6</v>
      </c>
      <c r="E1383" s="7">
        <v>0</v>
      </c>
      <c r="F1383" s="63">
        <f t="shared" si="44"/>
        <v>0</v>
      </c>
      <c r="G1383" s="64"/>
      <c r="H1383" s="7">
        <v>0</v>
      </c>
      <c r="I1383" s="63">
        <f t="shared" si="45"/>
        <v>0</v>
      </c>
      <c r="J1383" s="64"/>
    </row>
    <row r="1384" spans="1:10" ht="14.5" x14ac:dyDescent="0.35">
      <c r="A1384" s="44">
        <v>64025</v>
      </c>
      <c r="B1384" s="45" t="s">
        <v>726</v>
      </c>
      <c r="C1384" s="46" t="s">
        <v>1784</v>
      </c>
      <c r="D1384" s="47">
        <v>2.4759999124538361E-4</v>
      </c>
      <c r="E1384" s="7">
        <v>0</v>
      </c>
      <c r="F1384" s="63">
        <f t="shared" si="44"/>
        <v>0</v>
      </c>
      <c r="G1384" s="64"/>
      <c r="H1384" s="7">
        <v>0</v>
      </c>
      <c r="I1384" s="63">
        <f t="shared" si="45"/>
        <v>0</v>
      </c>
      <c r="J1384" s="64"/>
    </row>
    <row r="1385" spans="1:10" ht="14.5" x14ac:dyDescent="0.35">
      <c r="A1385" s="44">
        <v>64010</v>
      </c>
      <c r="B1385" s="45" t="s">
        <v>2402</v>
      </c>
      <c r="C1385" s="46" t="s">
        <v>1784</v>
      </c>
      <c r="D1385" s="47">
        <v>8.0035409976374771E-6</v>
      </c>
      <c r="E1385" s="7">
        <v>0</v>
      </c>
      <c r="F1385" s="63">
        <f t="shared" si="44"/>
        <v>0</v>
      </c>
      <c r="G1385" s="64"/>
      <c r="H1385" s="7">
        <v>0</v>
      </c>
      <c r="I1385" s="63">
        <f t="shared" si="45"/>
        <v>0</v>
      </c>
      <c r="J1385" s="64"/>
    </row>
    <row r="1386" spans="1:10" ht="14.5" x14ac:dyDescent="0.35">
      <c r="A1386" s="44">
        <v>64026</v>
      </c>
      <c r="B1386" s="45" t="s">
        <v>727</v>
      </c>
      <c r="C1386" s="46" t="s">
        <v>1784</v>
      </c>
      <c r="D1386" s="47">
        <v>4.3332972182750173E-4</v>
      </c>
      <c r="E1386" s="7">
        <v>0</v>
      </c>
      <c r="F1386" s="63">
        <f t="shared" si="44"/>
        <v>0</v>
      </c>
      <c r="G1386" s="64"/>
      <c r="H1386" s="7">
        <v>0</v>
      </c>
      <c r="I1386" s="63">
        <f t="shared" si="45"/>
        <v>0</v>
      </c>
      <c r="J1386" s="64"/>
    </row>
    <row r="1387" spans="1:10" ht="14.5" x14ac:dyDescent="0.35">
      <c r="A1387" s="44">
        <v>64016</v>
      </c>
      <c r="B1387" s="45" t="s">
        <v>2403</v>
      </c>
      <c r="C1387" s="46" t="s">
        <v>1784</v>
      </c>
      <c r="D1387" s="47">
        <v>1.6569538910395551E-4</v>
      </c>
      <c r="E1387" s="7">
        <v>0</v>
      </c>
      <c r="F1387" s="63">
        <f t="shared" si="44"/>
        <v>0</v>
      </c>
      <c r="G1387" s="64"/>
      <c r="H1387" s="7">
        <v>0</v>
      </c>
      <c r="I1387" s="63">
        <f t="shared" si="45"/>
        <v>0</v>
      </c>
      <c r="J1387" s="64"/>
    </row>
    <row r="1388" spans="1:10" ht="14.5" x14ac:dyDescent="0.35">
      <c r="A1388" s="44">
        <v>64027</v>
      </c>
      <c r="B1388" s="45" t="s">
        <v>2404</v>
      </c>
      <c r="C1388" s="46" t="s">
        <v>1784</v>
      </c>
      <c r="D1388" s="47">
        <v>8.630570005732642E-5</v>
      </c>
      <c r="E1388" s="7">
        <v>0</v>
      </c>
      <c r="F1388" s="63">
        <f t="shared" si="44"/>
        <v>0</v>
      </c>
      <c r="G1388" s="64"/>
      <c r="H1388" s="7">
        <v>0</v>
      </c>
      <c r="I1388" s="63">
        <f t="shared" si="45"/>
        <v>0</v>
      </c>
      <c r="J1388" s="64"/>
    </row>
    <row r="1389" spans="1:10" ht="14.5" x14ac:dyDescent="0.35">
      <c r="A1389" s="44">
        <v>64028</v>
      </c>
      <c r="B1389" s="45" t="s">
        <v>728</v>
      </c>
      <c r="C1389" s="46" t="s">
        <v>1784</v>
      </c>
      <c r="D1389" s="47">
        <v>2.6102418952167575E-4</v>
      </c>
      <c r="E1389" s="7">
        <v>0</v>
      </c>
      <c r="F1389" s="63">
        <f t="shared" si="44"/>
        <v>0</v>
      </c>
      <c r="G1389" s="64"/>
      <c r="H1389" s="7">
        <v>0</v>
      </c>
      <c r="I1389" s="63">
        <f t="shared" si="45"/>
        <v>0</v>
      </c>
      <c r="J1389" s="64"/>
    </row>
    <row r="1390" spans="1:10" ht="14.5" x14ac:dyDescent="0.35">
      <c r="A1390" s="44">
        <v>64100</v>
      </c>
      <c r="B1390" s="45" t="s">
        <v>64</v>
      </c>
      <c r="C1390" s="46" t="s">
        <v>1784</v>
      </c>
      <c r="D1390" s="47">
        <v>8.7593743385608639E-4</v>
      </c>
      <c r="E1390" s="7">
        <v>0</v>
      </c>
      <c r="F1390" s="63">
        <f t="shared" si="44"/>
        <v>0</v>
      </c>
      <c r="G1390" s="64"/>
      <c r="H1390" s="7">
        <v>0</v>
      </c>
      <c r="I1390" s="63">
        <f t="shared" si="45"/>
        <v>0</v>
      </c>
      <c r="J1390" s="64"/>
    </row>
    <row r="1391" spans="1:10" ht="14.5" x14ac:dyDescent="0.35">
      <c r="A1391" s="44">
        <v>64010</v>
      </c>
      <c r="B1391" s="45" t="s">
        <v>2405</v>
      </c>
      <c r="C1391" s="46" t="s">
        <v>1784</v>
      </c>
      <c r="D1391" s="47">
        <v>2.491123376334722E-5</v>
      </c>
      <c r="E1391" s="7">
        <v>0</v>
      </c>
      <c r="F1391" s="63">
        <f t="shared" si="44"/>
        <v>0</v>
      </c>
      <c r="G1391" s="64"/>
      <c r="H1391" s="7">
        <v>0</v>
      </c>
      <c r="I1391" s="63">
        <f t="shared" si="45"/>
        <v>0</v>
      </c>
      <c r="J1391" s="64"/>
    </row>
    <row r="1392" spans="1:10" ht="14.5" x14ac:dyDescent="0.35">
      <c r="A1392" s="44">
        <v>64010</v>
      </c>
      <c r="B1392" s="45" t="s">
        <v>2406</v>
      </c>
      <c r="C1392" s="46" t="s">
        <v>1784</v>
      </c>
      <c r="D1392" s="47">
        <v>4.1462080752092239E-5</v>
      </c>
      <c r="E1392" s="7">
        <v>0</v>
      </c>
      <c r="F1392" s="63">
        <f t="shared" si="44"/>
        <v>0</v>
      </c>
      <c r="G1392" s="64"/>
      <c r="H1392" s="7">
        <v>0</v>
      </c>
      <c r="I1392" s="63">
        <f t="shared" si="45"/>
        <v>0</v>
      </c>
      <c r="J1392" s="64"/>
    </row>
    <row r="1393" spans="1:10" ht="14.5" x14ac:dyDescent="0.35">
      <c r="A1393" s="44">
        <v>64018</v>
      </c>
      <c r="B1393" s="45" t="s">
        <v>729</v>
      </c>
      <c r="C1393" s="46" t="s">
        <v>1784</v>
      </c>
      <c r="D1393" s="47">
        <v>2.0030942946953415E-4</v>
      </c>
      <c r="E1393" s="7">
        <v>0</v>
      </c>
      <c r="F1393" s="63">
        <f t="shared" si="44"/>
        <v>0</v>
      </c>
      <c r="G1393" s="64"/>
      <c r="H1393" s="7">
        <v>0</v>
      </c>
      <c r="I1393" s="63">
        <f t="shared" si="45"/>
        <v>0</v>
      </c>
      <c r="J1393" s="64"/>
    </row>
    <row r="1394" spans="1:10" ht="14.5" x14ac:dyDescent="0.35">
      <c r="A1394" s="44">
        <v>64049</v>
      </c>
      <c r="B1394" s="45" t="s">
        <v>2407</v>
      </c>
      <c r="C1394" s="46" t="s">
        <v>1784</v>
      </c>
      <c r="D1394" s="47">
        <v>2.1087886153010847E-5</v>
      </c>
      <c r="E1394" s="7">
        <v>0</v>
      </c>
      <c r="F1394" s="63">
        <f t="shared" si="44"/>
        <v>0</v>
      </c>
      <c r="G1394" s="64"/>
      <c r="H1394" s="7">
        <v>0</v>
      </c>
      <c r="I1394" s="63">
        <f t="shared" si="45"/>
        <v>0</v>
      </c>
      <c r="J1394" s="64"/>
    </row>
    <row r="1395" spans="1:10" ht="14.5" x14ac:dyDescent="0.35">
      <c r="A1395" s="44">
        <v>64010</v>
      </c>
      <c r="B1395" s="45" t="s">
        <v>2408</v>
      </c>
      <c r="C1395" s="46" t="s">
        <v>1784</v>
      </c>
      <c r="D1395" s="47">
        <v>1.4817596072059193E-5</v>
      </c>
      <c r="E1395" s="7">
        <v>0</v>
      </c>
      <c r="F1395" s="63">
        <f t="shared" si="44"/>
        <v>0</v>
      </c>
      <c r="G1395" s="64"/>
      <c r="H1395" s="7">
        <v>0</v>
      </c>
      <c r="I1395" s="63">
        <f t="shared" si="45"/>
        <v>0</v>
      </c>
      <c r="J1395" s="64"/>
    </row>
    <row r="1396" spans="1:10" ht="14.5" x14ac:dyDescent="0.35">
      <c r="A1396" s="44">
        <v>64014</v>
      </c>
      <c r="B1396" s="45" t="s">
        <v>730</v>
      </c>
      <c r="C1396" s="46" t="s">
        <v>1784</v>
      </c>
      <c r="D1396" s="47">
        <v>2.7647051386743473E-4</v>
      </c>
      <c r="E1396" s="7">
        <v>0</v>
      </c>
      <c r="F1396" s="63">
        <f t="shared" si="44"/>
        <v>0</v>
      </c>
      <c r="G1396" s="64"/>
      <c r="H1396" s="7">
        <v>0</v>
      </c>
      <c r="I1396" s="63">
        <f t="shared" si="45"/>
        <v>0</v>
      </c>
      <c r="J1396" s="64"/>
    </row>
    <row r="1397" spans="1:10" ht="14.5" x14ac:dyDescent="0.35">
      <c r="A1397" s="44">
        <v>65020</v>
      </c>
      <c r="B1397" s="45" t="s">
        <v>2409</v>
      </c>
      <c r="C1397" s="46" t="s">
        <v>1784</v>
      </c>
      <c r="D1397" s="47">
        <v>6.1003635204922599E-6</v>
      </c>
      <c r="E1397" s="7">
        <v>0</v>
      </c>
      <c r="F1397" s="63">
        <f t="shared" si="44"/>
        <v>0</v>
      </c>
      <c r="G1397" s="64"/>
      <c r="H1397" s="7">
        <v>0</v>
      </c>
      <c r="I1397" s="63">
        <f t="shared" si="45"/>
        <v>0</v>
      </c>
      <c r="J1397" s="64"/>
    </row>
    <row r="1398" spans="1:10" ht="14.5" x14ac:dyDescent="0.35">
      <c r="A1398" s="44">
        <v>65020</v>
      </c>
      <c r="B1398" s="45" t="s">
        <v>2410</v>
      </c>
      <c r="C1398" s="46" t="s">
        <v>1784</v>
      </c>
      <c r="D1398" s="47">
        <v>5.7384199467137494E-5</v>
      </c>
      <c r="E1398" s="7">
        <v>0</v>
      </c>
      <c r="F1398" s="63">
        <f t="shared" si="44"/>
        <v>0</v>
      </c>
      <c r="G1398" s="64"/>
      <c r="H1398" s="7">
        <v>0</v>
      </c>
      <c r="I1398" s="63">
        <f t="shared" si="45"/>
        <v>0</v>
      </c>
      <c r="J1398" s="64"/>
    </row>
    <row r="1399" spans="1:10" ht="14.5" x14ac:dyDescent="0.35">
      <c r="A1399" s="44">
        <v>65020</v>
      </c>
      <c r="B1399" s="45" t="s">
        <v>2411</v>
      </c>
      <c r="C1399" s="46" t="s">
        <v>1784</v>
      </c>
      <c r="D1399" s="47">
        <v>1.7026641358031319E-5</v>
      </c>
      <c r="E1399" s="7">
        <v>0</v>
      </c>
      <c r="F1399" s="63">
        <f t="shared" si="44"/>
        <v>0</v>
      </c>
      <c r="G1399" s="64"/>
      <c r="H1399" s="7">
        <v>0</v>
      </c>
      <c r="I1399" s="63">
        <f t="shared" si="45"/>
        <v>0</v>
      </c>
      <c r="J1399" s="64"/>
    </row>
    <row r="1400" spans="1:10" ht="14.5" x14ac:dyDescent="0.35">
      <c r="A1400" s="44">
        <v>65010</v>
      </c>
      <c r="B1400" s="45" t="s">
        <v>731</v>
      </c>
      <c r="C1400" s="46" t="s">
        <v>1784</v>
      </c>
      <c r="D1400" s="47">
        <v>4.3841052598523758E-6</v>
      </c>
      <c r="E1400" s="7">
        <v>0</v>
      </c>
      <c r="F1400" s="63">
        <f t="shared" si="44"/>
        <v>0</v>
      </c>
      <c r="G1400" s="64"/>
      <c r="H1400" s="7">
        <v>0</v>
      </c>
      <c r="I1400" s="63">
        <f t="shared" si="45"/>
        <v>0</v>
      </c>
      <c r="J1400" s="64"/>
    </row>
    <row r="1401" spans="1:10" ht="14.5" x14ac:dyDescent="0.35">
      <c r="A1401" s="44">
        <v>65022</v>
      </c>
      <c r="B1401" s="45" t="s">
        <v>2412</v>
      </c>
      <c r="C1401" s="46" t="s">
        <v>1784</v>
      </c>
      <c r="D1401" s="47">
        <v>3.8471373288006894E-5</v>
      </c>
      <c r="E1401" s="7">
        <v>0</v>
      </c>
      <c r="F1401" s="63">
        <f t="shared" si="44"/>
        <v>0</v>
      </c>
      <c r="G1401" s="64"/>
      <c r="H1401" s="7">
        <v>0</v>
      </c>
      <c r="I1401" s="63">
        <f t="shared" si="45"/>
        <v>0</v>
      </c>
      <c r="J1401" s="64"/>
    </row>
    <row r="1402" spans="1:10" ht="14.5" x14ac:dyDescent="0.35">
      <c r="A1402" s="44">
        <v>65010</v>
      </c>
      <c r="B1402" s="45" t="s">
        <v>732</v>
      </c>
      <c r="C1402" s="46" t="s">
        <v>1784</v>
      </c>
      <c r="D1402" s="47">
        <v>6.7749719655160555E-5</v>
      </c>
      <c r="E1402" s="7">
        <v>0</v>
      </c>
      <c r="F1402" s="63">
        <f t="shared" si="44"/>
        <v>0</v>
      </c>
      <c r="G1402" s="64"/>
      <c r="H1402" s="7">
        <v>0</v>
      </c>
      <c r="I1402" s="63">
        <f t="shared" si="45"/>
        <v>0</v>
      </c>
      <c r="J1402" s="64"/>
    </row>
    <row r="1403" spans="1:10" ht="14.5" x14ac:dyDescent="0.35">
      <c r="A1403" s="44">
        <v>65023</v>
      </c>
      <c r="B1403" s="45" t="s">
        <v>2413</v>
      </c>
      <c r="C1403" s="46" t="s">
        <v>1784</v>
      </c>
      <c r="D1403" s="47">
        <v>3.0229935105726265E-5</v>
      </c>
      <c r="E1403" s="7">
        <v>0</v>
      </c>
      <c r="F1403" s="63">
        <f t="shared" si="44"/>
        <v>0</v>
      </c>
      <c r="G1403" s="64"/>
      <c r="H1403" s="7">
        <v>0</v>
      </c>
      <c r="I1403" s="63">
        <f t="shared" si="45"/>
        <v>0</v>
      </c>
      <c r="J1403" s="64"/>
    </row>
    <row r="1404" spans="1:10" ht="14.5" x14ac:dyDescent="0.35">
      <c r="A1404" s="44">
        <v>65010</v>
      </c>
      <c r="B1404" s="45" t="s">
        <v>733</v>
      </c>
      <c r="C1404" s="46" t="s">
        <v>1784</v>
      </c>
      <c r="D1404" s="47">
        <v>9.1080636406235411E-6</v>
      </c>
      <c r="E1404" s="7">
        <v>0</v>
      </c>
      <c r="F1404" s="63">
        <f t="shared" si="44"/>
        <v>0</v>
      </c>
      <c r="G1404" s="64"/>
      <c r="H1404" s="7">
        <v>0</v>
      </c>
      <c r="I1404" s="63">
        <f t="shared" si="45"/>
        <v>0</v>
      </c>
      <c r="J1404" s="64"/>
    </row>
    <row r="1405" spans="1:10" ht="14.5" x14ac:dyDescent="0.35">
      <c r="A1405" s="44">
        <v>65020</v>
      </c>
      <c r="B1405" s="45" t="s">
        <v>2414</v>
      </c>
      <c r="C1405" s="46" t="s">
        <v>1784</v>
      </c>
      <c r="D1405" s="47">
        <v>1.1911851888203549E-5</v>
      </c>
      <c r="E1405" s="7">
        <v>0</v>
      </c>
      <c r="F1405" s="63">
        <f t="shared" si="44"/>
        <v>0</v>
      </c>
      <c r="G1405" s="64"/>
      <c r="H1405" s="7">
        <v>0</v>
      </c>
      <c r="I1405" s="63">
        <f t="shared" si="45"/>
        <v>0</v>
      </c>
      <c r="J1405" s="64"/>
    </row>
    <row r="1406" spans="1:10" ht="14.5" x14ac:dyDescent="0.35">
      <c r="A1406" s="44">
        <v>65011</v>
      </c>
      <c r="B1406" s="45" t="s">
        <v>734</v>
      </c>
      <c r="C1406" s="46" t="s">
        <v>1784</v>
      </c>
      <c r="D1406" s="47">
        <v>2.0849988968367695E-5</v>
      </c>
      <c r="E1406" s="7">
        <v>0</v>
      </c>
      <c r="F1406" s="63">
        <f t="shared" si="44"/>
        <v>0</v>
      </c>
      <c r="G1406" s="64"/>
      <c r="H1406" s="7">
        <v>0</v>
      </c>
      <c r="I1406" s="63">
        <f t="shared" si="45"/>
        <v>0</v>
      </c>
      <c r="J1406" s="64"/>
    </row>
    <row r="1407" spans="1:10" ht="14.5" x14ac:dyDescent="0.35">
      <c r="A1407" s="44">
        <v>65012</v>
      </c>
      <c r="B1407" s="45" t="s">
        <v>735</v>
      </c>
      <c r="C1407" s="46" t="s">
        <v>1784</v>
      </c>
      <c r="D1407" s="47">
        <v>1.8600161307885313E-4</v>
      </c>
      <c r="E1407" s="7">
        <v>0</v>
      </c>
      <c r="F1407" s="63">
        <f t="shared" si="44"/>
        <v>0</v>
      </c>
      <c r="G1407" s="64"/>
      <c r="H1407" s="7">
        <v>0</v>
      </c>
      <c r="I1407" s="63">
        <f t="shared" si="45"/>
        <v>0</v>
      </c>
      <c r="J1407" s="64"/>
    </row>
    <row r="1408" spans="1:10" ht="14.5" x14ac:dyDescent="0.35">
      <c r="A1408" s="44">
        <v>65013</v>
      </c>
      <c r="B1408" s="45" t="s">
        <v>736</v>
      </c>
      <c r="C1408" s="46" t="s">
        <v>1784</v>
      </c>
      <c r="D1408" s="47">
        <v>2.5140634619967404E-4</v>
      </c>
      <c r="E1408" s="7">
        <v>0</v>
      </c>
      <c r="F1408" s="63">
        <f t="shared" si="44"/>
        <v>0</v>
      </c>
      <c r="G1408" s="64"/>
      <c r="H1408" s="7">
        <v>0</v>
      </c>
      <c r="I1408" s="63">
        <f t="shared" si="45"/>
        <v>0</v>
      </c>
      <c r="J1408" s="64"/>
    </row>
    <row r="1409" spans="1:10" ht="14.5" x14ac:dyDescent="0.35">
      <c r="A1409" s="44">
        <v>65010</v>
      </c>
      <c r="B1409" s="45" t="s">
        <v>737</v>
      </c>
      <c r="C1409" s="46" t="s">
        <v>1784</v>
      </c>
      <c r="D1409" s="47">
        <v>1.9473583828646599E-5</v>
      </c>
      <c r="E1409" s="7">
        <v>0</v>
      </c>
      <c r="F1409" s="63">
        <f t="shared" si="44"/>
        <v>0</v>
      </c>
      <c r="G1409" s="64"/>
      <c r="H1409" s="7">
        <v>0</v>
      </c>
      <c r="I1409" s="63">
        <f t="shared" si="45"/>
        <v>0</v>
      </c>
      <c r="J1409" s="64"/>
    </row>
    <row r="1410" spans="1:10" ht="14.5" x14ac:dyDescent="0.35">
      <c r="A1410" s="44">
        <v>65010</v>
      </c>
      <c r="B1410" s="45" t="s">
        <v>738</v>
      </c>
      <c r="C1410" s="46" t="s">
        <v>1784</v>
      </c>
      <c r="D1410" s="47">
        <v>2.6644484680033044E-5</v>
      </c>
      <c r="E1410" s="7">
        <v>0</v>
      </c>
      <c r="F1410" s="63">
        <f t="shared" si="44"/>
        <v>0</v>
      </c>
      <c r="G1410" s="64"/>
      <c r="H1410" s="7">
        <v>0</v>
      </c>
      <c r="I1410" s="63">
        <f t="shared" si="45"/>
        <v>0</v>
      </c>
      <c r="J1410" s="64"/>
    </row>
    <row r="1411" spans="1:10" ht="14.5" x14ac:dyDescent="0.35">
      <c r="A1411" s="44">
        <v>65010</v>
      </c>
      <c r="B1411" s="45" t="s">
        <v>739</v>
      </c>
      <c r="C1411" s="46" t="s">
        <v>1784</v>
      </c>
      <c r="D1411" s="47">
        <v>1.008174283205587E-4</v>
      </c>
      <c r="E1411" s="7">
        <v>0</v>
      </c>
      <c r="F1411" s="63">
        <f t="shared" si="44"/>
        <v>0</v>
      </c>
      <c r="G1411" s="64"/>
      <c r="H1411" s="7">
        <v>0</v>
      </c>
      <c r="I1411" s="63">
        <f t="shared" si="45"/>
        <v>0</v>
      </c>
      <c r="J1411" s="64"/>
    </row>
    <row r="1412" spans="1:10" ht="14.5" x14ac:dyDescent="0.35">
      <c r="A1412" s="44">
        <v>65020</v>
      </c>
      <c r="B1412" s="45" t="s">
        <v>2415</v>
      </c>
      <c r="C1412" s="46" t="s">
        <v>1784</v>
      </c>
      <c r="D1412" s="47">
        <v>3.5684577696472829E-6</v>
      </c>
      <c r="E1412" s="7">
        <v>0</v>
      </c>
      <c r="F1412" s="63">
        <f t="shared" si="44"/>
        <v>0</v>
      </c>
      <c r="G1412" s="64"/>
      <c r="H1412" s="7">
        <v>0</v>
      </c>
      <c r="I1412" s="63">
        <f t="shared" si="45"/>
        <v>0</v>
      </c>
      <c r="J1412" s="64"/>
    </row>
    <row r="1413" spans="1:10" ht="14.5" x14ac:dyDescent="0.35">
      <c r="A1413" s="44">
        <v>65020</v>
      </c>
      <c r="B1413" s="45" t="s">
        <v>2416</v>
      </c>
      <c r="C1413" s="46" t="s">
        <v>1784</v>
      </c>
      <c r="D1413" s="47">
        <v>2.2702188477375096E-5</v>
      </c>
      <c r="E1413" s="7">
        <v>0</v>
      </c>
      <c r="F1413" s="63">
        <f t="shared" si="44"/>
        <v>0</v>
      </c>
      <c r="G1413" s="64"/>
      <c r="H1413" s="7">
        <v>0</v>
      </c>
      <c r="I1413" s="63">
        <f t="shared" si="45"/>
        <v>0</v>
      </c>
      <c r="J1413" s="64"/>
    </row>
    <row r="1414" spans="1:10" ht="14.5" x14ac:dyDescent="0.35">
      <c r="A1414" s="44">
        <v>65010</v>
      </c>
      <c r="B1414" s="45" t="s">
        <v>740</v>
      </c>
      <c r="C1414" s="46" t="s">
        <v>1784</v>
      </c>
      <c r="D1414" s="47">
        <v>2.7460132170238138E-5</v>
      </c>
      <c r="E1414" s="7">
        <v>0</v>
      </c>
      <c r="F1414" s="63">
        <f t="shared" si="44"/>
        <v>0</v>
      </c>
      <c r="G1414" s="64"/>
      <c r="H1414" s="7">
        <v>0</v>
      </c>
      <c r="I1414" s="63">
        <f t="shared" si="45"/>
        <v>0</v>
      </c>
      <c r="J1414" s="64"/>
    </row>
    <row r="1415" spans="1:10" ht="14.5" x14ac:dyDescent="0.35">
      <c r="A1415" s="44">
        <v>65010</v>
      </c>
      <c r="B1415" s="45" t="s">
        <v>741</v>
      </c>
      <c r="C1415" s="46" t="s">
        <v>1784</v>
      </c>
      <c r="D1415" s="47">
        <v>2.2906100349926367E-5</v>
      </c>
      <c r="E1415" s="7">
        <v>0</v>
      </c>
      <c r="F1415" s="63">
        <f t="shared" si="44"/>
        <v>0</v>
      </c>
      <c r="G1415" s="64"/>
      <c r="H1415" s="7">
        <v>0</v>
      </c>
      <c r="I1415" s="63">
        <f t="shared" si="45"/>
        <v>0</v>
      </c>
      <c r="J1415" s="64"/>
    </row>
    <row r="1416" spans="1:10" ht="14.5" x14ac:dyDescent="0.35">
      <c r="A1416" s="44">
        <v>65020</v>
      </c>
      <c r="B1416" s="45" t="s">
        <v>2417</v>
      </c>
      <c r="C1416" s="46" t="s">
        <v>1784</v>
      </c>
      <c r="D1416" s="47">
        <v>4.5761222731714919E-5</v>
      </c>
      <c r="E1416" s="7">
        <v>0</v>
      </c>
      <c r="F1416" s="63">
        <f t="shared" si="44"/>
        <v>0</v>
      </c>
      <c r="G1416" s="64"/>
      <c r="H1416" s="7">
        <v>0</v>
      </c>
      <c r="I1416" s="63">
        <f t="shared" si="45"/>
        <v>0</v>
      </c>
      <c r="J1416" s="64"/>
    </row>
    <row r="1417" spans="1:10" ht="14.5" x14ac:dyDescent="0.35">
      <c r="A1417" s="44">
        <v>65014</v>
      </c>
      <c r="B1417" s="45" t="s">
        <v>742</v>
      </c>
      <c r="C1417" s="46" t="s">
        <v>1784</v>
      </c>
      <c r="D1417" s="47">
        <v>1.2132756416800761E-4</v>
      </c>
      <c r="E1417" s="7">
        <v>0</v>
      </c>
      <c r="F1417" s="63">
        <f t="shared" si="44"/>
        <v>0</v>
      </c>
      <c r="G1417" s="64"/>
      <c r="H1417" s="7">
        <v>0</v>
      </c>
      <c r="I1417" s="63">
        <f t="shared" si="45"/>
        <v>0</v>
      </c>
      <c r="J1417" s="64"/>
    </row>
    <row r="1418" spans="1:10" ht="14.5" x14ac:dyDescent="0.35">
      <c r="A1418" s="44">
        <v>65024</v>
      </c>
      <c r="B1418" s="45" t="s">
        <v>743</v>
      </c>
      <c r="C1418" s="46" t="s">
        <v>1784</v>
      </c>
      <c r="D1418" s="47">
        <v>1.1471742096613717E-4</v>
      </c>
      <c r="E1418" s="7">
        <v>0</v>
      </c>
      <c r="F1418" s="63">
        <f t="shared" si="44"/>
        <v>0</v>
      </c>
      <c r="G1418" s="64"/>
      <c r="H1418" s="7">
        <v>0</v>
      </c>
      <c r="I1418" s="63">
        <f t="shared" si="45"/>
        <v>0</v>
      </c>
      <c r="J1418" s="64"/>
    </row>
    <row r="1419" spans="1:10" ht="14.5" x14ac:dyDescent="0.35">
      <c r="A1419" s="44">
        <v>65010</v>
      </c>
      <c r="B1419" s="45" t="s">
        <v>744</v>
      </c>
      <c r="C1419" s="46" t="s">
        <v>1784</v>
      </c>
      <c r="D1419" s="47">
        <v>1.4613684199507919E-5</v>
      </c>
      <c r="E1419" s="7">
        <v>0</v>
      </c>
      <c r="F1419" s="63">
        <f t="shared" si="44"/>
        <v>0</v>
      </c>
      <c r="G1419" s="64"/>
      <c r="H1419" s="7">
        <v>0</v>
      </c>
      <c r="I1419" s="63">
        <f t="shared" si="45"/>
        <v>0</v>
      </c>
      <c r="J1419" s="64"/>
    </row>
    <row r="1420" spans="1:10" ht="14.5" x14ac:dyDescent="0.35">
      <c r="A1420" s="44">
        <v>65015</v>
      </c>
      <c r="B1420" s="45" t="s">
        <v>745</v>
      </c>
      <c r="C1420" s="46" t="s">
        <v>1784</v>
      </c>
      <c r="D1420" s="47">
        <v>9.0528375084742373E-4</v>
      </c>
      <c r="E1420" s="7">
        <v>0</v>
      </c>
      <c r="F1420" s="63">
        <f t="shared" si="44"/>
        <v>0</v>
      </c>
      <c r="G1420" s="64"/>
      <c r="H1420" s="7">
        <v>0</v>
      </c>
      <c r="I1420" s="63">
        <f t="shared" si="45"/>
        <v>0</v>
      </c>
      <c r="J1420" s="64"/>
    </row>
    <row r="1421" spans="1:10" ht="14.5" x14ac:dyDescent="0.35">
      <c r="A1421" s="44">
        <v>65010</v>
      </c>
      <c r="B1421" s="45" t="s">
        <v>746</v>
      </c>
      <c r="C1421" s="46" t="s">
        <v>1784</v>
      </c>
      <c r="D1421" s="47">
        <v>5.2524299837998818E-5</v>
      </c>
      <c r="E1421" s="7">
        <v>0</v>
      </c>
      <c r="F1421" s="63">
        <f t="shared" ref="F1421:F1484" si="46">+IF(E1421=1,D1421/$D$8,0)</f>
        <v>0</v>
      </c>
      <c r="G1421" s="64"/>
      <c r="H1421" s="7">
        <v>0</v>
      </c>
      <c r="I1421" s="63">
        <f t="shared" ref="I1421:I1484" si="47">IF(H1421=1,D1421/$D$8,0)</f>
        <v>0</v>
      </c>
      <c r="J1421" s="64"/>
    </row>
    <row r="1422" spans="1:10" ht="14.5" x14ac:dyDescent="0.35">
      <c r="A1422" s="44">
        <v>65010</v>
      </c>
      <c r="B1422" s="45" t="s">
        <v>747</v>
      </c>
      <c r="C1422" s="46" t="s">
        <v>1784</v>
      </c>
      <c r="D1422" s="47">
        <v>2.8768566685775473E-5</v>
      </c>
      <c r="E1422" s="7">
        <v>0</v>
      </c>
      <c r="F1422" s="63">
        <f t="shared" si="46"/>
        <v>0</v>
      </c>
      <c r="G1422" s="64"/>
      <c r="H1422" s="7">
        <v>0</v>
      </c>
      <c r="I1422" s="63">
        <f t="shared" si="47"/>
        <v>0</v>
      </c>
      <c r="J1422" s="64"/>
    </row>
    <row r="1423" spans="1:10" ht="14.5" x14ac:dyDescent="0.35">
      <c r="A1423" s="44">
        <v>65017</v>
      </c>
      <c r="B1423" s="45" t="s">
        <v>748</v>
      </c>
      <c r="C1423" s="46" t="s">
        <v>1784</v>
      </c>
      <c r="D1423" s="47">
        <v>1.8972300475291387E-4</v>
      </c>
      <c r="E1423" s="7">
        <v>0</v>
      </c>
      <c r="F1423" s="63">
        <f t="shared" si="46"/>
        <v>0</v>
      </c>
      <c r="G1423" s="64"/>
      <c r="H1423" s="7">
        <v>0</v>
      </c>
      <c r="I1423" s="63">
        <f t="shared" si="47"/>
        <v>0</v>
      </c>
      <c r="J1423" s="64"/>
    </row>
    <row r="1424" spans="1:10" ht="14.5" x14ac:dyDescent="0.35">
      <c r="A1424" s="44">
        <v>65121</v>
      </c>
      <c r="B1424" s="45" t="s">
        <v>65</v>
      </c>
      <c r="C1424" s="46" t="s">
        <v>1784</v>
      </c>
      <c r="D1424" s="47">
        <v>1.1444553846940214E-4</v>
      </c>
      <c r="E1424" s="7">
        <v>0</v>
      </c>
      <c r="F1424" s="63">
        <f t="shared" si="46"/>
        <v>0</v>
      </c>
      <c r="G1424" s="64"/>
      <c r="H1424" s="7">
        <v>0</v>
      </c>
      <c r="I1424" s="63">
        <f t="shared" si="47"/>
        <v>0</v>
      </c>
      <c r="J1424" s="64"/>
    </row>
    <row r="1425" spans="1:10" ht="14.5" x14ac:dyDescent="0.35">
      <c r="A1425" s="44">
        <v>65122</v>
      </c>
      <c r="B1425" s="45" t="s">
        <v>65</v>
      </c>
      <c r="C1425" s="46" t="s">
        <v>1784</v>
      </c>
      <c r="D1425" s="47">
        <v>1.3368122511340559E-4</v>
      </c>
      <c r="E1425" s="7">
        <v>0</v>
      </c>
      <c r="F1425" s="63">
        <f t="shared" si="46"/>
        <v>0</v>
      </c>
      <c r="G1425" s="64"/>
      <c r="H1425" s="7">
        <v>0</v>
      </c>
      <c r="I1425" s="63">
        <f t="shared" si="47"/>
        <v>0</v>
      </c>
      <c r="J1425" s="64"/>
    </row>
    <row r="1426" spans="1:10" ht="14.5" x14ac:dyDescent="0.35">
      <c r="A1426" s="44">
        <v>65123</v>
      </c>
      <c r="B1426" s="45" t="s">
        <v>65</v>
      </c>
      <c r="C1426" s="46" t="s">
        <v>1784</v>
      </c>
      <c r="D1426" s="47">
        <v>2.1680929849014134E-4</v>
      </c>
      <c r="E1426" s="7">
        <v>0</v>
      </c>
      <c r="F1426" s="63">
        <f t="shared" si="46"/>
        <v>0</v>
      </c>
      <c r="G1426" s="64"/>
      <c r="H1426" s="7">
        <v>0</v>
      </c>
      <c r="I1426" s="63">
        <f t="shared" si="47"/>
        <v>0</v>
      </c>
      <c r="J1426" s="64"/>
    </row>
    <row r="1427" spans="1:10" ht="14.5" x14ac:dyDescent="0.35">
      <c r="A1427" s="44">
        <v>65124</v>
      </c>
      <c r="B1427" s="45" t="s">
        <v>65</v>
      </c>
      <c r="C1427" s="46" t="s">
        <v>1784</v>
      </c>
      <c r="D1427" s="47">
        <v>2.5779558487294728E-4</v>
      </c>
      <c r="E1427" s="7">
        <v>0</v>
      </c>
      <c r="F1427" s="63">
        <f t="shared" si="46"/>
        <v>0</v>
      </c>
      <c r="G1427" s="64"/>
      <c r="H1427" s="7">
        <v>0</v>
      </c>
      <c r="I1427" s="63">
        <f t="shared" si="47"/>
        <v>0</v>
      </c>
      <c r="J1427" s="64"/>
    </row>
    <row r="1428" spans="1:10" ht="14.5" x14ac:dyDescent="0.35">
      <c r="A1428" s="44">
        <v>65125</v>
      </c>
      <c r="B1428" s="45" t="s">
        <v>65</v>
      </c>
      <c r="C1428" s="46" t="s">
        <v>1784</v>
      </c>
      <c r="D1428" s="47">
        <v>3.9198658966773102E-4</v>
      </c>
      <c r="E1428" s="7">
        <v>0</v>
      </c>
      <c r="F1428" s="63">
        <f t="shared" si="46"/>
        <v>0</v>
      </c>
      <c r="G1428" s="64"/>
      <c r="H1428" s="7">
        <v>0</v>
      </c>
      <c r="I1428" s="63">
        <f t="shared" si="47"/>
        <v>0</v>
      </c>
      <c r="J1428" s="64"/>
    </row>
    <row r="1429" spans="1:10" ht="14.5" x14ac:dyDescent="0.35">
      <c r="A1429" s="44">
        <v>65126</v>
      </c>
      <c r="B1429" s="45" t="s">
        <v>65</v>
      </c>
      <c r="C1429" s="46" t="s">
        <v>1784</v>
      </c>
      <c r="D1429" s="47">
        <v>1.8437031809844293E-4</v>
      </c>
      <c r="E1429" s="7">
        <v>0</v>
      </c>
      <c r="F1429" s="63">
        <f t="shared" si="46"/>
        <v>0</v>
      </c>
      <c r="G1429" s="64"/>
      <c r="H1429" s="7">
        <v>0</v>
      </c>
      <c r="I1429" s="63">
        <f t="shared" si="47"/>
        <v>0</v>
      </c>
      <c r="J1429" s="64"/>
    </row>
    <row r="1430" spans="1:10" ht="14.5" x14ac:dyDescent="0.35">
      <c r="A1430" s="44">
        <v>65127</v>
      </c>
      <c r="B1430" s="45" t="s">
        <v>65</v>
      </c>
      <c r="C1430" s="46" t="s">
        <v>1784</v>
      </c>
      <c r="D1430" s="47">
        <v>9.3374644972437238E-5</v>
      </c>
      <c r="E1430" s="7">
        <v>0</v>
      </c>
      <c r="F1430" s="63">
        <f t="shared" si="46"/>
        <v>0</v>
      </c>
      <c r="G1430" s="64"/>
      <c r="H1430" s="7">
        <v>0</v>
      </c>
      <c r="I1430" s="63">
        <f t="shared" si="47"/>
        <v>0</v>
      </c>
      <c r="J1430" s="64"/>
    </row>
    <row r="1431" spans="1:10" ht="14.5" x14ac:dyDescent="0.35">
      <c r="A1431" s="44">
        <v>65128</v>
      </c>
      <c r="B1431" s="45" t="s">
        <v>65</v>
      </c>
      <c r="C1431" s="46" t="s">
        <v>1784</v>
      </c>
      <c r="D1431" s="47">
        <v>1.9344439642697461E-4</v>
      </c>
      <c r="E1431" s="7">
        <v>0</v>
      </c>
      <c r="F1431" s="63">
        <f t="shared" si="46"/>
        <v>0</v>
      </c>
      <c r="G1431" s="64"/>
      <c r="H1431" s="7">
        <v>0</v>
      </c>
      <c r="I1431" s="63">
        <f t="shared" si="47"/>
        <v>0</v>
      </c>
      <c r="J1431" s="64"/>
    </row>
    <row r="1432" spans="1:10" ht="14.5" x14ac:dyDescent="0.35">
      <c r="A1432" s="44">
        <v>65129</v>
      </c>
      <c r="B1432" s="45" t="s">
        <v>65</v>
      </c>
      <c r="C1432" s="46" t="s">
        <v>1784</v>
      </c>
      <c r="D1432" s="47">
        <v>4.3038999233155416E-4</v>
      </c>
      <c r="E1432" s="7">
        <v>0</v>
      </c>
      <c r="F1432" s="63">
        <f t="shared" si="46"/>
        <v>0</v>
      </c>
      <c r="G1432" s="64"/>
      <c r="H1432" s="7">
        <v>0</v>
      </c>
      <c r="I1432" s="63">
        <f t="shared" si="47"/>
        <v>0</v>
      </c>
      <c r="J1432" s="64"/>
    </row>
    <row r="1433" spans="1:10" ht="14.5" x14ac:dyDescent="0.35">
      <c r="A1433" s="44">
        <v>65020</v>
      </c>
      <c r="B1433" s="45" t="s">
        <v>2418</v>
      </c>
      <c r="C1433" s="46" t="s">
        <v>1784</v>
      </c>
      <c r="D1433" s="47">
        <v>7.8336144371780823E-6</v>
      </c>
      <c r="E1433" s="7">
        <v>0</v>
      </c>
      <c r="F1433" s="63">
        <f t="shared" si="46"/>
        <v>0</v>
      </c>
      <c r="G1433" s="64"/>
      <c r="H1433" s="7">
        <v>0</v>
      </c>
      <c r="I1433" s="63">
        <f t="shared" si="47"/>
        <v>0</v>
      </c>
      <c r="J1433" s="64"/>
    </row>
    <row r="1434" spans="1:10" ht="14.5" x14ac:dyDescent="0.35">
      <c r="A1434" s="44">
        <v>65019</v>
      </c>
      <c r="B1434" s="45" t="s">
        <v>749</v>
      </c>
      <c r="C1434" s="46" t="s">
        <v>1784</v>
      </c>
      <c r="D1434" s="47">
        <v>1.4396178202119895E-4</v>
      </c>
      <c r="E1434" s="7">
        <v>0</v>
      </c>
      <c r="F1434" s="63">
        <f t="shared" si="46"/>
        <v>0</v>
      </c>
      <c r="G1434" s="64"/>
      <c r="H1434" s="7">
        <v>0</v>
      </c>
      <c r="I1434" s="63">
        <f t="shared" si="47"/>
        <v>0</v>
      </c>
      <c r="J1434" s="64"/>
    </row>
    <row r="1435" spans="1:10" ht="14.5" x14ac:dyDescent="0.35">
      <c r="A1435" s="44">
        <v>65010</v>
      </c>
      <c r="B1435" s="45" t="s">
        <v>750</v>
      </c>
      <c r="C1435" s="46" t="s">
        <v>1784</v>
      </c>
      <c r="D1435" s="47">
        <v>2.1699621770664666E-5</v>
      </c>
      <c r="E1435" s="7">
        <v>0</v>
      </c>
      <c r="F1435" s="63">
        <f t="shared" si="46"/>
        <v>0</v>
      </c>
      <c r="G1435" s="64"/>
      <c r="H1435" s="7">
        <v>0</v>
      </c>
      <c r="I1435" s="63">
        <f t="shared" si="47"/>
        <v>0</v>
      </c>
      <c r="J1435" s="64"/>
    </row>
    <row r="1436" spans="1:10" ht="14.5" x14ac:dyDescent="0.35">
      <c r="A1436" s="44">
        <v>65020</v>
      </c>
      <c r="B1436" s="45" t="s">
        <v>2419</v>
      </c>
      <c r="C1436" s="46" t="s">
        <v>1784</v>
      </c>
      <c r="D1436" s="47">
        <v>7.4597760041674151E-6</v>
      </c>
      <c r="E1436" s="7">
        <v>0</v>
      </c>
      <c r="F1436" s="63">
        <f t="shared" si="46"/>
        <v>0</v>
      </c>
      <c r="G1436" s="64"/>
      <c r="H1436" s="7">
        <v>0</v>
      </c>
      <c r="I1436" s="63">
        <f t="shared" si="47"/>
        <v>0</v>
      </c>
      <c r="J1436" s="64"/>
    </row>
    <row r="1437" spans="1:10" ht="14.5" x14ac:dyDescent="0.35">
      <c r="A1437" s="44">
        <v>65026</v>
      </c>
      <c r="B1437" s="45" t="s">
        <v>2420</v>
      </c>
      <c r="C1437" s="46" t="s">
        <v>1784</v>
      </c>
      <c r="D1437" s="47">
        <v>8.0086387944512593E-5</v>
      </c>
      <c r="E1437" s="7">
        <v>0</v>
      </c>
      <c r="F1437" s="63">
        <f t="shared" si="46"/>
        <v>0</v>
      </c>
      <c r="G1437" s="64"/>
      <c r="H1437" s="7">
        <v>0</v>
      </c>
      <c r="I1437" s="63">
        <f t="shared" si="47"/>
        <v>0</v>
      </c>
      <c r="J1437" s="64"/>
    </row>
    <row r="1438" spans="1:10" ht="14.5" x14ac:dyDescent="0.35">
      <c r="A1438" s="44">
        <v>65020</v>
      </c>
      <c r="B1438" s="45" t="s">
        <v>2421</v>
      </c>
      <c r="C1438" s="46" t="s">
        <v>1784</v>
      </c>
      <c r="D1438" s="47">
        <v>1.491955200833483E-5</v>
      </c>
      <c r="E1438" s="7">
        <v>0</v>
      </c>
      <c r="F1438" s="63">
        <f t="shared" si="46"/>
        <v>0</v>
      </c>
      <c r="G1438" s="64"/>
      <c r="H1438" s="7">
        <v>0</v>
      </c>
      <c r="I1438" s="63">
        <f t="shared" si="47"/>
        <v>0</v>
      </c>
      <c r="J1438" s="64"/>
    </row>
    <row r="1439" spans="1:10" ht="14.5" x14ac:dyDescent="0.35">
      <c r="A1439" s="44">
        <v>65020</v>
      </c>
      <c r="B1439" s="45" t="s">
        <v>2422</v>
      </c>
      <c r="C1439" s="46" t="s">
        <v>1784</v>
      </c>
      <c r="D1439" s="47">
        <v>6.8803264330008794E-5</v>
      </c>
      <c r="E1439" s="7">
        <v>0</v>
      </c>
      <c r="F1439" s="63">
        <f t="shared" si="46"/>
        <v>0</v>
      </c>
      <c r="G1439" s="64"/>
      <c r="H1439" s="7">
        <v>0</v>
      </c>
      <c r="I1439" s="63">
        <f t="shared" si="47"/>
        <v>0</v>
      </c>
      <c r="J1439" s="64"/>
    </row>
    <row r="1440" spans="1:10" ht="14.5" x14ac:dyDescent="0.35">
      <c r="A1440" s="44">
        <v>65020</v>
      </c>
      <c r="B1440" s="45" t="s">
        <v>2423</v>
      </c>
      <c r="C1440" s="46" t="s">
        <v>1784</v>
      </c>
      <c r="D1440" s="47">
        <v>4.5540318203117705E-6</v>
      </c>
      <c r="E1440" s="7">
        <v>0</v>
      </c>
      <c r="F1440" s="63">
        <f t="shared" si="46"/>
        <v>0</v>
      </c>
      <c r="G1440" s="64"/>
      <c r="H1440" s="7">
        <v>0</v>
      </c>
      <c r="I1440" s="63">
        <f t="shared" si="47"/>
        <v>0</v>
      </c>
      <c r="J1440" s="64"/>
    </row>
    <row r="1441" spans="1:10" ht="14.5" x14ac:dyDescent="0.35">
      <c r="A1441" s="44">
        <v>65020</v>
      </c>
      <c r="B1441" s="45" t="s">
        <v>2424</v>
      </c>
      <c r="C1441" s="46" t="s">
        <v>1784</v>
      </c>
      <c r="D1441" s="47">
        <v>4.4010979158983151E-6</v>
      </c>
      <c r="E1441" s="7">
        <v>0</v>
      </c>
      <c r="F1441" s="63">
        <f t="shared" si="46"/>
        <v>0</v>
      </c>
      <c r="G1441" s="64"/>
      <c r="H1441" s="7">
        <v>0</v>
      </c>
      <c r="I1441" s="63">
        <f t="shared" si="47"/>
        <v>0</v>
      </c>
      <c r="J1441" s="64"/>
    </row>
    <row r="1442" spans="1:10" ht="14.5" x14ac:dyDescent="0.35">
      <c r="A1442" s="44">
        <v>65020</v>
      </c>
      <c r="B1442" s="45" t="s">
        <v>2425</v>
      </c>
      <c r="C1442" s="46" t="s">
        <v>1784</v>
      </c>
      <c r="D1442" s="47">
        <v>3.1147538532207E-5</v>
      </c>
      <c r="E1442" s="7">
        <v>0</v>
      </c>
      <c r="F1442" s="63">
        <f t="shared" si="46"/>
        <v>0</v>
      </c>
      <c r="G1442" s="64"/>
      <c r="H1442" s="7">
        <v>0</v>
      </c>
      <c r="I1442" s="63">
        <f t="shared" si="47"/>
        <v>0</v>
      </c>
      <c r="J1442" s="64"/>
    </row>
    <row r="1443" spans="1:10" ht="14.5" x14ac:dyDescent="0.35">
      <c r="A1443" s="44">
        <v>65027</v>
      </c>
      <c r="B1443" s="45" t="s">
        <v>751</v>
      </c>
      <c r="C1443" s="46" t="s">
        <v>1784</v>
      </c>
      <c r="D1443" s="47">
        <v>5.9270384288236771E-5</v>
      </c>
      <c r="E1443" s="7">
        <v>0</v>
      </c>
      <c r="F1443" s="63">
        <f t="shared" si="46"/>
        <v>0</v>
      </c>
      <c r="G1443" s="64"/>
      <c r="H1443" s="7">
        <v>0</v>
      </c>
      <c r="I1443" s="63">
        <f t="shared" si="47"/>
        <v>0</v>
      </c>
      <c r="J1443" s="64"/>
    </row>
    <row r="1444" spans="1:10" ht="14.5" x14ac:dyDescent="0.35">
      <c r="A1444" s="44">
        <v>65025</v>
      </c>
      <c r="B1444" s="45" t="s">
        <v>2426</v>
      </c>
      <c r="C1444" s="46" t="s">
        <v>1784</v>
      </c>
      <c r="D1444" s="47">
        <v>8.5982839592453569E-6</v>
      </c>
      <c r="E1444" s="7">
        <v>0</v>
      </c>
      <c r="F1444" s="63">
        <f t="shared" si="46"/>
        <v>0</v>
      </c>
      <c r="G1444" s="64"/>
      <c r="H1444" s="7">
        <v>0</v>
      </c>
      <c r="I1444" s="63">
        <f t="shared" si="47"/>
        <v>0</v>
      </c>
      <c r="J1444" s="64"/>
    </row>
    <row r="1445" spans="1:10" ht="14.5" x14ac:dyDescent="0.35">
      <c r="A1445" s="44">
        <v>65010</v>
      </c>
      <c r="B1445" s="45" t="s">
        <v>752</v>
      </c>
      <c r="C1445" s="46" t="s">
        <v>1784</v>
      </c>
      <c r="D1445" s="47">
        <v>3.2306437674540069E-4</v>
      </c>
      <c r="E1445" s="7">
        <v>0</v>
      </c>
      <c r="F1445" s="63">
        <f t="shared" si="46"/>
        <v>0</v>
      </c>
      <c r="G1445" s="64"/>
      <c r="H1445" s="7">
        <v>0</v>
      </c>
      <c r="I1445" s="63">
        <f t="shared" si="47"/>
        <v>0</v>
      </c>
      <c r="J1445" s="64"/>
    </row>
    <row r="1446" spans="1:10" ht="14.5" x14ac:dyDescent="0.35">
      <c r="A1446" s="44">
        <v>65028</v>
      </c>
      <c r="B1446" s="45" t="s">
        <v>2427</v>
      </c>
      <c r="C1446" s="46" t="s">
        <v>1784</v>
      </c>
      <c r="D1446" s="47">
        <v>4.078237451025466E-5</v>
      </c>
      <c r="E1446" s="7">
        <v>0</v>
      </c>
      <c r="F1446" s="63">
        <f t="shared" si="46"/>
        <v>0</v>
      </c>
      <c r="G1446" s="64"/>
      <c r="H1446" s="7">
        <v>0</v>
      </c>
      <c r="I1446" s="63">
        <f t="shared" si="47"/>
        <v>0</v>
      </c>
      <c r="J1446" s="64"/>
    </row>
    <row r="1447" spans="1:10" ht="14.5" x14ac:dyDescent="0.35">
      <c r="A1447" s="44">
        <v>65029</v>
      </c>
      <c r="B1447" s="45" t="s">
        <v>2428</v>
      </c>
      <c r="C1447" s="46" t="s">
        <v>1784</v>
      </c>
      <c r="D1447" s="47">
        <v>4.8157187234192377E-5</v>
      </c>
      <c r="E1447" s="7">
        <v>0</v>
      </c>
      <c r="F1447" s="63">
        <f t="shared" si="46"/>
        <v>0</v>
      </c>
      <c r="G1447" s="64"/>
      <c r="H1447" s="7">
        <v>0</v>
      </c>
      <c r="I1447" s="63">
        <f t="shared" si="47"/>
        <v>0</v>
      </c>
      <c r="J1447" s="64"/>
    </row>
    <row r="1448" spans="1:10" ht="14.5" x14ac:dyDescent="0.35">
      <c r="A1448" s="44">
        <v>65020</v>
      </c>
      <c r="B1448" s="45" t="s">
        <v>2429</v>
      </c>
      <c r="C1448" s="46" t="s">
        <v>1784</v>
      </c>
      <c r="D1448" s="47">
        <v>1.3254271715832765E-5</v>
      </c>
      <c r="E1448" s="7">
        <v>0</v>
      </c>
      <c r="F1448" s="63">
        <f t="shared" si="46"/>
        <v>0</v>
      </c>
      <c r="G1448" s="64"/>
      <c r="H1448" s="7">
        <v>0</v>
      </c>
      <c r="I1448" s="63">
        <f t="shared" si="47"/>
        <v>0</v>
      </c>
      <c r="J1448" s="64"/>
    </row>
    <row r="1449" spans="1:10" ht="14.5" x14ac:dyDescent="0.35">
      <c r="A1449" s="44">
        <v>65010</v>
      </c>
      <c r="B1449" s="45" t="s">
        <v>753</v>
      </c>
      <c r="C1449" s="46" t="s">
        <v>1784</v>
      </c>
      <c r="D1449" s="47">
        <v>6.4742019535029271E-6</v>
      </c>
      <c r="E1449" s="7">
        <v>0</v>
      </c>
      <c r="F1449" s="63">
        <f t="shared" si="46"/>
        <v>0</v>
      </c>
      <c r="G1449" s="64"/>
      <c r="H1449" s="7">
        <v>0</v>
      </c>
      <c r="I1449" s="63">
        <f t="shared" si="47"/>
        <v>0</v>
      </c>
      <c r="J1449" s="64"/>
    </row>
    <row r="1450" spans="1:10" ht="14.5" x14ac:dyDescent="0.35">
      <c r="A1450" s="44">
        <v>65010</v>
      </c>
      <c r="B1450" s="45" t="s">
        <v>754</v>
      </c>
      <c r="C1450" s="46" t="s">
        <v>1784</v>
      </c>
      <c r="D1450" s="47">
        <v>9.464909417588269E-6</v>
      </c>
      <c r="E1450" s="7">
        <v>0</v>
      </c>
      <c r="F1450" s="63">
        <f t="shared" si="46"/>
        <v>0</v>
      </c>
      <c r="G1450" s="64"/>
      <c r="H1450" s="7">
        <v>0</v>
      </c>
      <c r="I1450" s="63">
        <f t="shared" si="47"/>
        <v>0</v>
      </c>
      <c r="J1450" s="64"/>
    </row>
    <row r="1451" spans="1:10" ht="14.5" x14ac:dyDescent="0.35">
      <c r="A1451" s="44">
        <v>66040</v>
      </c>
      <c r="B1451" s="45" t="s">
        <v>2430</v>
      </c>
      <c r="C1451" s="46" t="s">
        <v>1784</v>
      </c>
      <c r="D1451" s="47">
        <v>5.2116476092896268E-5</v>
      </c>
      <c r="E1451" s="7">
        <v>0</v>
      </c>
      <c r="F1451" s="63">
        <f t="shared" si="46"/>
        <v>0</v>
      </c>
      <c r="G1451" s="64"/>
      <c r="H1451" s="7">
        <v>0</v>
      </c>
      <c r="I1451" s="63">
        <f t="shared" si="47"/>
        <v>0</v>
      </c>
      <c r="J1451" s="64"/>
    </row>
    <row r="1452" spans="1:10" ht="14.5" x14ac:dyDescent="0.35">
      <c r="A1452" s="44">
        <v>66044</v>
      </c>
      <c r="B1452" s="45" t="s">
        <v>2431</v>
      </c>
      <c r="C1452" s="46" t="s">
        <v>1784</v>
      </c>
      <c r="D1452" s="47">
        <v>3.3968319435832946E-5</v>
      </c>
      <c r="E1452" s="7">
        <v>0</v>
      </c>
      <c r="F1452" s="63">
        <f t="shared" si="46"/>
        <v>0</v>
      </c>
      <c r="G1452" s="64"/>
      <c r="H1452" s="7">
        <v>0</v>
      </c>
      <c r="I1452" s="63">
        <f t="shared" si="47"/>
        <v>0</v>
      </c>
      <c r="J1452" s="64"/>
    </row>
    <row r="1453" spans="1:10" ht="14.5" x14ac:dyDescent="0.35">
      <c r="A1453" s="44">
        <v>66010</v>
      </c>
      <c r="B1453" s="45" t="s">
        <v>2432</v>
      </c>
      <c r="C1453" s="46" t="s">
        <v>1784</v>
      </c>
      <c r="D1453" s="47">
        <v>1.8199134625201144E-5</v>
      </c>
      <c r="E1453" s="7">
        <v>0</v>
      </c>
      <c r="F1453" s="63">
        <f t="shared" si="46"/>
        <v>0</v>
      </c>
      <c r="G1453" s="64"/>
      <c r="H1453" s="7">
        <v>0</v>
      </c>
      <c r="I1453" s="63">
        <f t="shared" si="47"/>
        <v>0</v>
      </c>
      <c r="J1453" s="64"/>
    </row>
    <row r="1454" spans="1:10" ht="14.5" x14ac:dyDescent="0.35">
      <c r="A1454" s="44">
        <v>66030</v>
      </c>
      <c r="B1454" s="45" t="s">
        <v>2433</v>
      </c>
      <c r="C1454" s="46" t="s">
        <v>1784</v>
      </c>
      <c r="D1454" s="47">
        <v>1.8250112593338959E-5</v>
      </c>
      <c r="E1454" s="7">
        <v>0</v>
      </c>
      <c r="F1454" s="63">
        <f t="shared" si="46"/>
        <v>0</v>
      </c>
      <c r="G1454" s="64"/>
      <c r="H1454" s="7">
        <v>0</v>
      </c>
      <c r="I1454" s="63">
        <f t="shared" si="47"/>
        <v>0</v>
      </c>
      <c r="J1454" s="64"/>
    </row>
    <row r="1455" spans="1:10" ht="14.5" x14ac:dyDescent="0.35">
      <c r="A1455" s="44">
        <v>66041</v>
      </c>
      <c r="B1455" s="45" t="s">
        <v>755</v>
      </c>
      <c r="C1455" s="46" t="s">
        <v>1784</v>
      </c>
      <c r="D1455" s="47">
        <v>1.7567007820292195E-4</v>
      </c>
      <c r="E1455" s="7">
        <v>0</v>
      </c>
      <c r="F1455" s="63">
        <f t="shared" si="46"/>
        <v>0</v>
      </c>
      <c r="G1455" s="64"/>
      <c r="H1455" s="7">
        <v>0</v>
      </c>
      <c r="I1455" s="63">
        <f t="shared" si="47"/>
        <v>0</v>
      </c>
      <c r="J1455" s="64"/>
    </row>
    <row r="1456" spans="1:10" ht="14.5" x14ac:dyDescent="0.35">
      <c r="A1456" s="44">
        <v>66042</v>
      </c>
      <c r="B1456" s="45" t="s">
        <v>2434</v>
      </c>
      <c r="C1456" s="46" t="s">
        <v>1784</v>
      </c>
      <c r="D1456" s="47">
        <v>1.2217719697030458E-5</v>
      </c>
      <c r="E1456" s="7">
        <v>0</v>
      </c>
      <c r="F1456" s="63">
        <f t="shared" si="46"/>
        <v>0</v>
      </c>
      <c r="G1456" s="64"/>
      <c r="H1456" s="7">
        <v>0</v>
      </c>
      <c r="I1456" s="63">
        <f t="shared" si="47"/>
        <v>0</v>
      </c>
      <c r="J1456" s="64"/>
    </row>
    <row r="1457" spans="1:10" ht="14.5" x14ac:dyDescent="0.35">
      <c r="A1457" s="44">
        <v>66040</v>
      </c>
      <c r="B1457" s="45" t="s">
        <v>2435</v>
      </c>
      <c r="C1457" s="46" t="s">
        <v>1784</v>
      </c>
      <c r="D1457" s="47">
        <v>5.7435177435275311E-6</v>
      </c>
      <c r="E1457" s="7">
        <v>0</v>
      </c>
      <c r="F1457" s="63">
        <f t="shared" si="46"/>
        <v>0</v>
      </c>
      <c r="G1457" s="64"/>
      <c r="H1457" s="7">
        <v>0</v>
      </c>
      <c r="I1457" s="63">
        <f t="shared" si="47"/>
        <v>0</v>
      </c>
      <c r="J1457" s="64"/>
    </row>
    <row r="1458" spans="1:10" ht="14.5" x14ac:dyDescent="0.35">
      <c r="A1458" s="44">
        <v>66011</v>
      </c>
      <c r="B1458" s="45" t="s">
        <v>756</v>
      </c>
      <c r="C1458" s="46" t="s">
        <v>1784</v>
      </c>
      <c r="D1458" s="47">
        <v>8.4164625395538053E-5</v>
      </c>
      <c r="E1458" s="7">
        <v>0</v>
      </c>
      <c r="F1458" s="63">
        <f t="shared" si="46"/>
        <v>0</v>
      </c>
      <c r="G1458" s="64"/>
      <c r="H1458" s="7">
        <v>0</v>
      </c>
      <c r="I1458" s="63">
        <f t="shared" si="47"/>
        <v>0</v>
      </c>
      <c r="J1458" s="64"/>
    </row>
    <row r="1459" spans="1:10" ht="14.5" x14ac:dyDescent="0.35">
      <c r="A1459" s="44">
        <v>66040</v>
      </c>
      <c r="B1459" s="45" t="s">
        <v>2436</v>
      </c>
      <c r="C1459" s="46" t="s">
        <v>1784</v>
      </c>
      <c r="D1459" s="47">
        <v>1.3764051397210948E-6</v>
      </c>
      <c r="E1459" s="7">
        <v>0</v>
      </c>
      <c r="F1459" s="63">
        <f t="shared" si="46"/>
        <v>0</v>
      </c>
      <c r="G1459" s="64"/>
      <c r="H1459" s="7">
        <v>0</v>
      </c>
      <c r="I1459" s="63">
        <f t="shared" si="47"/>
        <v>0</v>
      </c>
      <c r="J1459" s="64"/>
    </row>
    <row r="1460" spans="1:10" ht="14.5" x14ac:dyDescent="0.35">
      <c r="A1460" s="44">
        <v>66010</v>
      </c>
      <c r="B1460" s="45" t="s">
        <v>2437</v>
      </c>
      <c r="C1460" s="46" t="s">
        <v>1784</v>
      </c>
      <c r="D1460" s="47">
        <v>2.1546687866251213E-5</v>
      </c>
      <c r="E1460" s="7">
        <v>0</v>
      </c>
      <c r="F1460" s="63">
        <f t="shared" si="46"/>
        <v>0</v>
      </c>
      <c r="G1460" s="64"/>
      <c r="H1460" s="7">
        <v>0</v>
      </c>
      <c r="I1460" s="63">
        <f t="shared" si="47"/>
        <v>0</v>
      </c>
      <c r="J1460" s="64"/>
    </row>
    <row r="1461" spans="1:10" ht="14.5" x14ac:dyDescent="0.35">
      <c r="A1461" s="44">
        <v>66030</v>
      </c>
      <c r="B1461" s="45" t="s">
        <v>2438</v>
      </c>
      <c r="C1461" s="46" t="s">
        <v>1784</v>
      </c>
      <c r="D1461" s="47">
        <v>8.1564749020509316E-6</v>
      </c>
      <c r="E1461" s="7">
        <v>0</v>
      </c>
      <c r="F1461" s="63">
        <f t="shared" si="46"/>
        <v>0</v>
      </c>
      <c r="G1461" s="64"/>
      <c r="H1461" s="7">
        <v>0</v>
      </c>
      <c r="I1461" s="63">
        <f t="shared" si="47"/>
        <v>0</v>
      </c>
      <c r="J1461" s="64"/>
    </row>
    <row r="1462" spans="1:10" ht="14.5" x14ac:dyDescent="0.35">
      <c r="A1462" s="44">
        <v>66050</v>
      </c>
      <c r="B1462" s="45" t="s">
        <v>2439</v>
      </c>
      <c r="C1462" s="46" t="s">
        <v>1784</v>
      </c>
      <c r="D1462" s="47">
        <v>9.6008506659557851E-6</v>
      </c>
      <c r="E1462" s="7">
        <v>0</v>
      </c>
      <c r="F1462" s="63">
        <f t="shared" si="46"/>
        <v>0</v>
      </c>
      <c r="G1462" s="64"/>
      <c r="H1462" s="7">
        <v>0</v>
      </c>
      <c r="I1462" s="63">
        <f t="shared" si="47"/>
        <v>0</v>
      </c>
      <c r="J1462" s="64"/>
    </row>
    <row r="1463" spans="1:10" ht="14.5" x14ac:dyDescent="0.35">
      <c r="A1463" s="44">
        <v>66010</v>
      </c>
      <c r="B1463" s="45" t="s">
        <v>2440</v>
      </c>
      <c r="C1463" s="46" t="s">
        <v>1784</v>
      </c>
      <c r="D1463" s="47">
        <v>1.9864414917703207E-5</v>
      </c>
      <c r="E1463" s="7">
        <v>0</v>
      </c>
      <c r="F1463" s="63">
        <f t="shared" si="46"/>
        <v>0</v>
      </c>
      <c r="G1463" s="64"/>
      <c r="H1463" s="7">
        <v>0</v>
      </c>
      <c r="I1463" s="63">
        <f t="shared" si="47"/>
        <v>0</v>
      </c>
      <c r="J1463" s="64"/>
    </row>
    <row r="1464" spans="1:10" ht="14.5" x14ac:dyDescent="0.35">
      <c r="A1464" s="44">
        <v>66031</v>
      </c>
      <c r="B1464" s="45" t="s">
        <v>2441</v>
      </c>
      <c r="C1464" s="46" t="s">
        <v>1784</v>
      </c>
      <c r="D1464" s="47">
        <v>1.3899992645578464E-5</v>
      </c>
      <c r="E1464" s="7">
        <v>0</v>
      </c>
      <c r="F1464" s="63">
        <f t="shared" si="46"/>
        <v>0</v>
      </c>
      <c r="G1464" s="64"/>
      <c r="H1464" s="7">
        <v>0</v>
      </c>
      <c r="I1464" s="63">
        <f t="shared" si="47"/>
        <v>0</v>
      </c>
      <c r="J1464" s="64"/>
    </row>
    <row r="1465" spans="1:10" ht="14.5" x14ac:dyDescent="0.35">
      <c r="A1465" s="44">
        <v>66021</v>
      </c>
      <c r="B1465" s="45" t="s">
        <v>2442</v>
      </c>
      <c r="C1465" s="46" t="s">
        <v>1784</v>
      </c>
      <c r="D1465" s="47">
        <v>9.8404471162035306E-5</v>
      </c>
      <c r="E1465" s="7">
        <v>0</v>
      </c>
      <c r="F1465" s="63">
        <f t="shared" si="46"/>
        <v>0</v>
      </c>
      <c r="G1465" s="64"/>
      <c r="H1465" s="7">
        <v>0</v>
      </c>
      <c r="I1465" s="63">
        <f t="shared" si="47"/>
        <v>0</v>
      </c>
      <c r="J1465" s="64"/>
    </row>
    <row r="1466" spans="1:10" ht="14.5" x14ac:dyDescent="0.35">
      <c r="A1466" s="44">
        <v>66012</v>
      </c>
      <c r="B1466" s="45" t="s">
        <v>757</v>
      </c>
      <c r="C1466" s="46" t="s">
        <v>1784</v>
      </c>
      <c r="D1466" s="47">
        <v>5.1300828602691174E-5</v>
      </c>
      <c r="E1466" s="7">
        <v>0</v>
      </c>
      <c r="F1466" s="63">
        <f t="shared" si="46"/>
        <v>0</v>
      </c>
      <c r="G1466" s="64"/>
      <c r="H1466" s="7">
        <v>0</v>
      </c>
      <c r="I1466" s="63">
        <f t="shared" si="47"/>
        <v>0</v>
      </c>
      <c r="J1466" s="64"/>
    </row>
    <row r="1467" spans="1:10" ht="14.5" x14ac:dyDescent="0.35">
      <c r="A1467" s="44">
        <v>66043</v>
      </c>
      <c r="B1467" s="45" t="s">
        <v>2443</v>
      </c>
      <c r="C1467" s="46" t="s">
        <v>1784</v>
      </c>
      <c r="D1467" s="47">
        <v>8.7580149260771886E-5</v>
      </c>
      <c r="E1467" s="7">
        <v>0</v>
      </c>
      <c r="F1467" s="63">
        <f t="shared" si="46"/>
        <v>0</v>
      </c>
      <c r="G1467" s="64"/>
      <c r="H1467" s="7">
        <v>0</v>
      </c>
      <c r="I1467" s="63">
        <f t="shared" si="47"/>
        <v>0</v>
      </c>
      <c r="J1467" s="64"/>
    </row>
    <row r="1468" spans="1:10" ht="14.5" x14ac:dyDescent="0.35">
      <c r="A1468" s="44">
        <v>66032</v>
      </c>
      <c r="B1468" s="45" t="s">
        <v>2444</v>
      </c>
      <c r="C1468" s="46" t="s">
        <v>1784</v>
      </c>
      <c r="D1468" s="47">
        <v>7.2456685379885779E-5</v>
      </c>
      <c r="E1468" s="7">
        <v>0</v>
      </c>
      <c r="F1468" s="63">
        <f t="shared" si="46"/>
        <v>0</v>
      </c>
      <c r="G1468" s="64"/>
      <c r="H1468" s="7">
        <v>0</v>
      </c>
      <c r="I1468" s="63">
        <f t="shared" si="47"/>
        <v>0</v>
      </c>
      <c r="J1468" s="64"/>
    </row>
    <row r="1469" spans="1:10" ht="14.5" x14ac:dyDescent="0.35">
      <c r="A1469" s="44">
        <v>66040</v>
      </c>
      <c r="B1469" s="45" t="s">
        <v>2445</v>
      </c>
      <c r="C1469" s="46" t="s">
        <v>1784</v>
      </c>
      <c r="D1469" s="47">
        <v>4.9958408775061958E-6</v>
      </c>
      <c r="E1469" s="7">
        <v>0</v>
      </c>
      <c r="F1469" s="63">
        <f t="shared" si="46"/>
        <v>0</v>
      </c>
      <c r="G1469" s="64"/>
      <c r="H1469" s="7">
        <v>0</v>
      </c>
      <c r="I1469" s="63">
        <f t="shared" si="47"/>
        <v>0</v>
      </c>
      <c r="J1469" s="64"/>
    </row>
    <row r="1470" spans="1:10" ht="14.5" x14ac:dyDescent="0.35">
      <c r="A1470" s="44">
        <v>66033</v>
      </c>
      <c r="B1470" s="45" t="s">
        <v>2446</v>
      </c>
      <c r="C1470" s="46" t="s">
        <v>1784</v>
      </c>
      <c r="D1470" s="47">
        <v>2.5794851877736074E-5</v>
      </c>
      <c r="E1470" s="7">
        <v>0</v>
      </c>
      <c r="F1470" s="63">
        <f t="shared" si="46"/>
        <v>0</v>
      </c>
      <c r="G1470" s="64"/>
      <c r="H1470" s="7">
        <v>0</v>
      </c>
      <c r="I1470" s="63">
        <f t="shared" si="47"/>
        <v>0</v>
      </c>
      <c r="J1470" s="64"/>
    </row>
    <row r="1471" spans="1:10" ht="14.5" x14ac:dyDescent="0.35">
      <c r="A1471" s="44">
        <v>66050</v>
      </c>
      <c r="B1471" s="45" t="s">
        <v>2447</v>
      </c>
      <c r="C1471" s="46" t="s">
        <v>1784</v>
      </c>
      <c r="D1471" s="47">
        <v>1.3271264371878703E-5</v>
      </c>
      <c r="E1471" s="7">
        <v>0</v>
      </c>
      <c r="F1471" s="63">
        <f t="shared" si="46"/>
        <v>0</v>
      </c>
      <c r="G1471" s="64"/>
      <c r="H1471" s="7">
        <v>0</v>
      </c>
      <c r="I1471" s="63">
        <f t="shared" si="47"/>
        <v>0</v>
      </c>
      <c r="J1471" s="64"/>
    </row>
    <row r="1472" spans="1:10" ht="14.5" x14ac:dyDescent="0.35">
      <c r="A1472" s="44">
        <v>66100</v>
      </c>
      <c r="B1472" s="45" t="s">
        <v>66</v>
      </c>
      <c r="C1472" s="46" t="s">
        <v>1784</v>
      </c>
      <c r="D1472" s="47">
        <v>8.233791487059956E-4</v>
      </c>
      <c r="E1472" s="7">
        <v>0</v>
      </c>
      <c r="F1472" s="63">
        <f t="shared" si="46"/>
        <v>0</v>
      </c>
      <c r="G1472" s="64"/>
      <c r="H1472" s="7">
        <v>0</v>
      </c>
      <c r="I1472" s="63">
        <f t="shared" si="47"/>
        <v>0</v>
      </c>
      <c r="J1472" s="64"/>
    </row>
    <row r="1473" spans="1:10" ht="14.5" x14ac:dyDescent="0.35">
      <c r="A1473" s="44">
        <v>66040</v>
      </c>
      <c r="B1473" s="45" t="s">
        <v>2448</v>
      </c>
      <c r="C1473" s="46" t="s">
        <v>1784</v>
      </c>
      <c r="D1473" s="47">
        <v>4.7749363489089832E-6</v>
      </c>
      <c r="E1473" s="7">
        <v>0</v>
      </c>
      <c r="F1473" s="63">
        <f t="shared" si="46"/>
        <v>0</v>
      </c>
      <c r="G1473" s="64"/>
      <c r="H1473" s="7">
        <v>0</v>
      </c>
      <c r="I1473" s="63">
        <f t="shared" si="47"/>
        <v>0</v>
      </c>
      <c r="J1473" s="64"/>
    </row>
    <row r="1474" spans="1:10" ht="14.5" x14ac:dyDescent="0.35">
      <c r="A1474" s="44">
        <v>66010</v>
      </c>
      <c r="B1474" s="45" t="s">
        <v>2449</v>
      </c>
      <c r="C1474" s="46" t="s">
        <v>1784</v>
      </c>
      <c r="D1474" s="47">
        <v>1.306735249932743E-5</v>
      </c>
      <c r="E1474" s="7">
        <v>0</v>
      </c>
      <c r="F1474" s="63">
        <f t="shared" si="46"/>
        <v>0</v>
      </c>
      <c r="G1474" s="64"/>
      <c r="H1474" s="7">
        <v>0</v>
      </c>
      <c r="I1474" s="63">
        <f t="shared" si="47"/>
        <v>0</v>
      </c>
      <c r="J1474" s="64"/>
    </row>
    <row r="1475" spans="1:10" ht="14.5" x14ac:dyDescent="0.35">
      <c r="A1475" s="44">
        <v>66010</v>
      </c>
      <c r="B1475" s="45" t="s">
        <v>2450</v>
      </c>
      <c r="C1475" s="46" t="s">
        <v>1784</v>
      </c>
      <c r="D1475" s="47">
        <v>2.6848396552584319E-6</v>
      </c>
      <c r="E1475" s="7">
        <v>0</v>
      </c>
      <c r="F1475" s="63">
        <f t="shared" si="46"/>
        <v>0</v>
      </c>
      <c r="G1475" s="64"/>
      <c r="H1475" s="7">
        <v>0</v>
      </c>
      <c r="I1475" s="63">
        <f t="shared" si="47"/>
        <v>0</v>
      </c>
      <c r="J1475" s="64"/>
    </row>
    <row r="1476" spans="1:10" ht="14.5" x14ac:dyDescent="0.35">
      <c r="A1476" s="44">
        <v>66040</v>
      </c>
      <c r="B1476" s="45" t="s">
        <v>2451</v>
      </c>
      <c r="C1476" s="46" t="s">
        <v>1784</v>
      </c>
      <c r="D1476" s="47">
        <v>7.4767686602133544E-6</v>
      </c>
      <c r="E1476" s="7">
        <v>0</v>
      </c>
      <c r="F1476" s="63">
        <f t="shared" si="46"/>
        <v>0</v>
      </c>
      <c r="G1476" s="64"/>
      <c r="H1476" s="7">
        <v>0</v>
      </c>
      <c r="I1476" s="63">
        <f t="shared" si="47"/>
        <v>0</v>
      </c>
      <c r="J1476" s="64"/>
    </row>
    <row r="1477" spans="1:10" ht="14.5" x14ac:dyDescent="0.35">
      <c r="A1477" s="44">
        <v>66014</v>
      </c>
      <c r="B1477" s="45" t="s">
        <v>2452</v>
      </c>
      <c r="C1477" s="46" t="s">
        <v>1784</v>
      </c>
      <c r="D1477" s="47">
        <v>4.4316846967810062E-5</v>
      </c>
      <c r="E1477" s="7">
        <v>0</v>
      </c>
      <c r="F1477" s="63">
        <f t="shared" si="46"/>
        <v>0</v>
      </c>
      <c r="G1477" s="64"/>
      <c r="H1477" s="7">
        <v>0</v>
      </c>
      <c r="I1477" s="63">
        <f t="shared" si="47"/>
        <v>0</v>
      </c>
      <c r="J1477" s="64"/>
    </row>
    <row r="1478" spans="1:10" ht="14.5" x14ac:dyDescent="0.35">
      <c r="A1478" s="44">
        <v>66051</v>
      </c>
      <c r="B1478" s="45" t="s">
        <v>2453</v>
      </c>
      <c r="C1478" s="46" t="s">
        <v>1784</v>
      </c>
      <c r="D1478" s="47">
        <v>8.0732108874258281E-5</v>
      </c>
      <c r="E1478" s="7">
        <v>0</v>
      </c>
      <c r="F1478" s="63">
        <f t="shared" si="46"/>
        <v>0</v>
      </c>
      <c r="G1478" s="64"/>
      <c r="H1478" s="7">
        <v>0</v>
      </c>
      <c r="I1478" s="63">
        <f t="shared" si="47"/>
        <v>0</v>
      </c>
      <c r="J1478" s="64"/>
    </row>
    <row r="1479" spans="1:10" ht="14.5" x14ac:dyDescent="0.35">
      <c r="A1479" s="44">
        <v>66050</v>
      </c>
      <c r="B1479" s="45" t="s">
        <v>2454</v>
      </c>
      <c r="C1479" s="46" t="s">
        <v>1784</v>
      </c>
      <c r="D1479" s="47">
        <v>5.2847160302871665E-6</v>
      </c>
      <c r="E1479" s="7">
        <v>0</v>
      </c>
      <c r="F1479" s="63">
        <f t="shared" si="46"/>
        <v>0</v>
      </c>
      <c r="G1479" s="64"/>
      <c r="H1479" s="7">
        <v>0</v>
      </c>
      <c r="I1479" s="63">
        <f t="shared" si="47"/>
        <v>0</v>
      </c>
      <c r="J1479" s="64"/>
    </row>
    <row r="1480" spans="1:10" ht="14.5" x14ac:dyDescent="0.35">
      <c r="A1480" s="44">
        <v>66010</v>
      </c>
      <c r="B1480" s="45" t="s">
        <v>2455</v>
      </c>
      <c r="C1480" s="46" t="s">
        <v>1784</v>
      </c>
      <c r="D1480" s="47">
        <v>3.2999738041214393E-5</v>
      </c>
      <c r="E1480" s="7">
        <v>0</v>
      </c>
      <c r="F1480" s="63">
        <f t="shared" si="46"/>
        <v>0</v>
      </c>
      <c r="G1480" s="64"/>
      <c r="H1480" s="7">
        <v>0</v>
      </c>
      <c r="I1480" s="63">
        <f t="shared" si="47"/>
        <v>0</v>
      </c>
      <c r="J1480" s="64"/>
    </row>
    <row r="1481" spans="1:10" ht="14.5" x14ac:dyDescent="0.35">
      <c r="A1481" s="44">
        <v>66015</v>
      </c>
      <c r="B1481" s="45" t="s">
        <v>2456</v>
      </c>
      <c r="C1481" s="46" t="s">
        <v>1784</v>
      </c>
      <c r="D1481" s="47">
        <v>2.1903533643215941E-5</v>
      </c>
      <c r="E1481" s="7">
        <v>0</v>
      </c>
      <c r="F1481" s="63">
        <f t="shared" si="46"/>
        <v>0</v>
      </c>
      <c r="G1481" s="64"/>
      <c r="H1481" s="7">
        <v>0</v>
      </c>
      <c r="I1481" s="63">
        <f t="shared" si="47"/>
        <v>0</v>
      </c>
      <c r="J1481" s="64"/>
    </row>
    <row r="1482" spans="1:10" ht="14.5" x14ac:dyDescent="0.35">
      <c r="A1482" s="44">
        <v>66030</v>
      </c>
      <c r="B1482" s="45" t="s">
        <v>2457</v>
      </c>
      <c r="C1482" s="46" t="s">
        <v>1784</v>
      </c>
      <c r="D1482" s="47">
        <v>1.4511728263232284E-5</v>
      </c>
      <c r="E1482" s="7">
        <v>0</v>
      </c>
      <c r="F1482" s="63">
        <f t="shared" si="46"/>
        <v>0</v>
      </c>
      <c r="G1482" s="64"/>
      <c r="H1482" s="7">
        <v>0</v>
      </c>
      <c r="I1482" s="63">
        <f t="shared" si="47"/>
        <v>0</v>
      </c>
      <c r="J1482" s="64"/>
    </row>
    <row r="1483" spans="1:10" ht="14.5" x14ac:dyDescent="0.35">
      <c r="A1483" s="44">
        <v>66022</v>
      </c>
      <c r="B1483" s="45" t="s">
        <v>758</v>
      </c>
      <c r="C1483" s="46" t="s">
        <v>1784</v>
      </c>
      <c r="D1483" s="47">
        <v>1.067138799684997E-4</v>
      </c>
      <c r="E1483" s="7">
        <v>0</v>
      </c>
      <c r="F1483" s="63">
        <f t="shared" si="46"/>
        <v>0</v>
      </c>
      <c r="G1483" s="64"/>
      <c r="H1483" s="7">
        <v>0</v>
      </c>
      <c r="I1483" s="63">
        <f t="shared" si="47"/>
        <v>0</v>
      </c>
      <c r="J1483" s="64"/>
    </row>
    <row r="1484" spans="1:10" ht="14.5" x14ac:dyDescent="0.35">
      <c r="A1484" s="44">
        <v>66050</v>
      </c>
      <c r="B1484" s="45" t="s">
        <v>2458</v>
      </c>
      <c r="C1484" s="46" t="s">
        <v>1784</v>
      </c>
      <c r="D1484" s="47">
        <v>4.4350832279901946E-6</v>
      </c>
      <c r="E1484" s="7">
        <v>0</v>
      </c>
      <c r="F1484" s="63">
        <f t="shared" si="46"/>
        <v>0</v>
      </c>
      <c r="G1484" s="64"/>
      <c r="H1484" s="7">
        <v>0</v>
      </c>
      <c r="I1484" s="63">
        <f t="shared" si="47"/>
        <v>0</v>
      </c>
      <c r="J1484" s="64"/>
    </row>
    <row r="1485" spans="1:10" ht="14.5" x14ac:dyDescent="0.35">
      <c r="A1485" s="44">
        <v>66023</v>
      </c>
      <c r="B1485" s="45" t="s">
        <v>759</v>
      </c>
      <c r="C1485" s="46" t="s">
        <v>1784</v>
      </c>
      <c r="D1485" s="47">
        <v>4.3538583320906039E-4</v>
      </c>
      <c r="E1485" s="7">
        <v>0</v>
      </c>
      <c r="F1485" s="63">
        <f t="shared" ref="F1485:F1548" si="48">+IF(E1485=1,D1485/$D$8,0)</f>
        <v>0</v>
      </c>
      <c r="G1485" s="64"/>
      <c r="H1485" s="7">
        <v>0</v>
      </c>
      <c r="I1485" s="63">
        <f t="shared" ref="I1485:I1548" si="49">IF(H1485=1,D1485/$D$8,0)</f>
        <v>0</v>
      </c>
      <c r="J1485" s="64"/>
    </row>
    <row r="1486" spans="1:10" ht="14.5" x14ac:dyDescent="0.35">
      <c r="A1486" s="44">
        <v>66050</v>
      </c>
      <c r="B1486" s="45" t="s">
        <v>2459</v>
      </c>
      <c r="C1486" s="46" t="s">
        <v>1784</v>
      </c>
      <c r="D1486" s="47">
        <v>1.5684221530402103E-5</v>
      </c>
      <c r="E1486" s="7">
        <v>0</v>
      </c>
      <c r="F1486" s="63">
        <f t="shared" si="48"/>
        <v>0</v>
      </c>
      <c r="G1486" s="64"/>
      <c r="H1486" s="7">
        <v>0</v>
      </c>
      <c r="I1486" s="63">
        <f t="shared" si="49"/>
        <v>0</v>
      </c>
      <c r="J1486" s="64"/>
    </row>
    <row r="1487" spans="1:10" ht="14.5" x14ac:dyDescent="0.35">
      <c r="A1487" s="44">
        <v>66030</v>
      </c>
      <c r="B1487" s="45" t="s">
        <v>2460</v>
      </c>
      <c r="C1487" s="46" t="s">
        <v>1784</v>
      </c>
      <c r="D1487" s="47">
        <v>2.7528102794421895E-5</v>
      </c>
      <c r="E1487" s="7">
        <v>0</v>
      </c>
      <c r="F1487" s="63">
        <f t="shared" si="48"/>
        <v>0</v>
      </c>
      <c r="G1487" s="64"/>
      <c r="H1487" s="7">
        <v>0</v>
      </c>
      <c r="I1487" s="63">
        <f t="shared" si="49"/>
        <v>0</v>
      </c>
      <c r="J1487" s="64"/>
    </row>
    <row r="1488" spans="1:10" ht="14.5" x14ac:dyDescent="0.35">
      <c r="A1488" s="44">
        <v>66050</v>
      </c>
      <c r="B1488" s="45" t="s">
        <v>2461</v>
      </c>
      <c r="C1488" s="46" t="s">
        <v>1784</v>
      </c>
      <c r="D1488" s="47">
        <v>1.369608077302719E-5</v>
      </c>
      <c r="E1488" s="7">
        <v>0</v>
      </c>
      <c r="F1488" s="63">
        <f t="shared" si="48"/>
        <v>0</v>
      </c>
      <c r="G1488" s="64"/>
      <c r="H1488" s="7">
        <v>0</v>
      </c>
      <c r="I1488" s="63">
        <f t="shared" si="49"/>
        <v>0</v>
      </c>
      <c r="J1488" s="64"/>
    </row>
    <row r="1489" spans="1:10" ht="14.5" x14ac:dyDescent="0.35">
      <c r="A1489" s="44">
        <v>66040</v>
      </c>
      <c r="B1489" s="45" t="s">
        <v>2462</v>
      </c>
      <c r="C1489" s="46" t="s">
        <v>1784</v>
      </c>
      <c r="D1489" s="47">
        <v>4.7069657247252251E-6</v>
      </c>
      <c r="E1489" s="7">
        <v>0</v>
      </c>
      <c r="F1489" s="63">
        <f t="shared" si="48"/>
        <v>0</v>
      </c>
      <c r="G1489" s="64"/>
      <c r="H1489" s="7">
        <v>0</v>
      </c>
      <c r="I1489" s="63">
        <f t="shared" si="49"/>
        <v>0</v>
      </c>
      <c r="J1489" s="64"/>
    </row>
    <row r="1490" spans="1:10" ht="14.5" x14ac:dyDescent="0.35">
      <c r="A1490" s="44">
        <v>66010</v>
      </c>
      <c r="B1490" s="45" t="s">
        <v>2463</v>
      </c>
      <c r="C1490" s="46" t="s">
        <v>1784</v>
      </c>
      <c r="D1490" s="47">
        <v>2.0527128503494844E-5</v>
      </c>
      <c r="E1490" s="7">
        <v>0</v>
      </c>
      <c r="F1490" s="63">
        <f t="shared" si="48"/>
        <v>0</v>
      </c>
      <c r="G1490" s="64"/>
      <c r="H1490" s="7">
        <v>0</v>
      </c>
      <c r="I1490" s="63">
        <f t="shared" si="49"/>
        <v>0</v>
      </c>
      <c r="J1490" s="64"/>
    </row>
    <row r="1491" spans="1:10" ht="14.5" x14ac:dyDescent="0.35">
      <c r="A1491" s="44">
        <v>66052</v>
      </c>
      <c r="B1491" s="45" t="s">
        <v>2464</v>
      </c>
      <c r="C1491" s="46" t="s">
        <v>1784</v>
      </c>
      <c r="D1491" s="47">
        <v>4.2124794337883879E-5</v>
      </c>
      <c r="E1491" s="7">
        <v>0</v>
      </c>
      <c r="F1491" s="63">
        <f t="shared" si="48"/>
        <v>0</v>
      </c>
      <c r="G1491" s="64"/>
      <c r="H1491" s="7">
        <v>0</v>
      </c>
      <c r="I1491" s="63">
        <f t="shared" si="49"/>
        <v>0</v>
      </c>
      <c r="J1491" s="64"/>
    </row>
    <row r="1492" spans="1:10" ht="14.5" x14ac:dyDescent="0.35">
      <c r="A1492" s="44">
        <v>66010</v>
      </c>
      <c r="B1492" s="45" t="s">
        <v>2465</v>
      </c>
      <c r="C1492" s="46" t="s">
        <v>1784</v>
      </c>
      <c r="D1492" s="47">
        <v>1.9473583828646599E-5</v>
      </c>
      <c r="E1492" s="7">
        <v>0</v>
      </c>
      <c r="F1492" s="63">
        <f t="shared" si="48"/>
        <v>0</v>
      </c>
      <c r="G1492" s="64"/>
      <c r="H1492" s="7">
        <v>0</v>
      </c>
      <c r="I1492" s="63">
        <f t="shared" si="49"/>
        <v>0</v>
      </c>
      <c r="J1492" s="64"/>
    </row>
    <row r="1493" spans="1:10" ht="14.5" x14ac:dyDescent="0.35">
      <c r="A1493" s="44">
        <v>66016</v>
      </c>
      <c r="B1493" s="45" t="s">
        <v>2466</v>
      </c>
      <c r="C1493" s="46" t="s">
        <v>1784</v>
      </c>
      <c r="D1493" s="47">
        <v>1.430781639068101E-4</v>
      </c>
      <c r="E1493" s="7">
        <v>0</v>
      </c>
      <c r="F1493" s="63">
        <f t="shared" si="48"/>
        <v>0</v>
      </c>
      <c r="G1493" s="64"/>
      <c r="H1493" s="7">
        <v>0</v>
      </c>
      <c r="I1493" s="63">
        <f t="shared" si="49"/>
        <v>0</v>
      </c>
      <c r="J1493" s="64"/>
    </row>
    <row r="1494" spans="1:10" ht="14.5" x14ac:dyDescent="0.35">
      <c r="A1494" s="44">
        <v>66050</v>
      </c>
      <c r="B1494" s="45" t="s">
        <v>2467</v>
      </c>
      <c r="C1494" s="46" t="s">
        <v>1784</v>
      </c>
      <c r="D1494" s="47">
        <v>6.9330036667432925E-6</v>
      </c>
      <c r="E1494" s="7">
        <v>0</v>
      </c>
      <c r="F1494" s="63">
        <f t="shared" si="48"/>
        <v>0</v>
      </c>
      <c r="G1494" s="64"/>
      <c r="H1494" s="7">
        <v>0</v>
      </c>
      <c r="I1494" s="63">
        <f t="shared" si="49"/>
        <v>0</v>
      </c>
      <c r="J1494" s="64"/>
    </row>
    <row r="1495" spans="1:10" ht="14.5" x14ac:dyDescent="0.35">
      <c r="A1495" s="44">
        <v>66010</v>
      </c>
      <c r="B1495" s="45" t="s">
        <v>2468</v>
      </c>
      <c r="C1495" s="46" t="s">
        <v>1784</v>
      </c>
      <c r="D1495" s="47">
        <v>1.7961237440557988E-5</v>
      </c>
      <c r="E1495" s="7">
        <v>0</v>
      </c>
      <c r="F1495" s="63">
        <f t="shared" si="48"/>
        <v>0</v>
      </c>
      <c r="G1495" s="64"/>
      <c r="H1495" s="7">
        <v>0</v>
      </c>
      <c r="I1495" s="63">
        <f t="shared" si="49"/>
        <v>0</v>
      </c>
      <c r="J1495" s="64"/>
    </row>
    <row r="1496" spans="1:10" ht="14.5" x14ac:dyDescent="0.35">
      <c r="A1496" s="44">
        <v>66034</v>
      </c>
      <c r="B1496" s="45" t="s">
        <v>760</v>
      </c>
      <c r="C1496" s="46" t="s">
        <v>1784</v>
      </c>
      <c r="D1496" s="47">
        <v>5.7679871682336846E-4</v>
      </c>
      <c r="E1496" s="7">
        <v>0</v>
      </c>
      <c r="F1496" s="63">
        <f t="shared" si="48"/>
        <v>0</v>
      </c>
      <c r="G1496" s="64"/>
      <c r="H1496" s="7">
        <v>0</v>
      </c>
      <c r="I1496" s="63">
        <f t="shared" si="49"/>
        <v>0</v>
      </c>
      <c r="J1496" s="64"/>
    </row>
    <row r="1497" spans="1:10" ht="14.5" x14ac:dyDescent="0.35">
      <c r="A1497" s="44">
        <v>66050</v>
      </c>
      <c r="B1497" s="45" t="s">
        <v>2469</v>
      </c>
      <c r="C1497" s="46" t="s">
        <v>1784</v>
      </c>
      <c r="D1497" s="47">
        <v>1.1028233773814698E-5</v>
      </c>
      <c r="E1497" s="7">
        <v>0</v>
      </c>
      <c r="F1497" s="63">
        <f t="shared" si="48"/>
        <v>0</v>
      </c>
      <c r="G1497" s="64"/>
      <c r="H1497" s="7">
        <v>0</v>
      </c>
      <c r="I1497" s="63">
        <f t="shared" si="49"/>
        <v>0</v>
      </c>
      <c r="J1497" s="64"/>
    </row>
    <row r="1498" spans="1:10" ht="14.5" x14ac:dyDescent="0.35">
      <c r="A1498" s="44">
        <v>66010</v>
      </c>
      <c r="B1498" s="45" t="s">
        <v>2470</v>
      </c>
      <c r="C1498" s="46" t="s">
        <v>1784</v>
      </c>
      <c r="D1498" s="47">
        <v>5.4376499347006211E-6</v>
      </c>
      <c r="E1498" s="7">
        <v>0</v>
      </c>
      <c r="F1498" s="63">
        <f t="shared" si="48"/>
        <v>0</v>
      </c>
      <c r="G1498" s="64"/>
      <c r="H1498" s="7">
        <v>0</v>
      </c>
      <c r="I1498" s="63">
        <f t="shared" si="49"/>
        <v>0</v>
      </c>
      <c r="J1498" s="64"/>
    </row>
    <row r="1499" spans="1:10" ht="14.5" x14ac:dyDescent="0.35">
      <c r="A1499" s="44">
        <v>66050</v>
      </c>
      <c r="B1499" s="45" t="s">
        <v>2471</v>
      </c>
      <c r="C1499" s="46" t="s">
        <v>1784</v>
      </c>
      <c r="D1499" s="47">
        <v>1.0909285181493121E-5</v>
      </c>
      <c r="E1499" s="7">
        <v>0</v>
      </c>
      <c r="F1499" s="63">
        <f t="shared" si="48"/>
        <v>0</v>
      </c>
      <c r="G1499" s="64"/>
      <c r="H1499" s="7">
        <v>0</v>
      </c>
      <c r="I1499" s="63">
        <f t="shared" si="49"/>
        <v>0</v>
      </c>
      <c r="J1499" s="64"/>
    </row>
    <row r="1500" spans="1:10" ht="14.5" x14ac:dyDescent="0.35">
      <c r="A1500" s="44">
        <v>66010</v>
      </c>
      <c r="B1500" s="45" t="s">
        <v>2472</v>
      </c>
      <c r="C1500" s="46" t="s">
        <v>1784</v>
      </c>
      <c r="D1500" s="47">
        <v>7.8726975460837435E-5</v>
      </c>
      <c r="E1500" s="7">
        <v>0</v>
      </c>
      <c r="F1500" s="63">
        <f t="shared" si="48"/>
        <v>0</v>
      </c>
      <c r="G1500" s="64"/>
      <c r="H1500" s="7">
        <v>0</v>
      </c>
      <c r="I1500" s="63">
        <f t="shared" si="49"/>
        <v>0</v>
      </c>
      <c r="J1500" s="64"/>
    </row>
    <row r="1501" spans="1:10" ht="14.5" x14ac:dyDescent="0.35">
      <c r="A1501" s="44">
        <v>66030</v>
      </c>
      <c r="B1501" s="45" t="s">
        <v>2473</v>
      </c>
      <c r="C1501" s="46" t="s">
        <v>1784</v>
      </c>
      <c r="D1501" s="47">
        <v>1.4205860454405373E-5</v>
      </c>
      <c r="E1501" s="7">
        <v>0</v>
      </c>
      <c r="F1501" s="63">
        <f t="shared" si="48"/>
        <v>0</v>
      </c>
      <c r="G1501" s="64"/>
      <c r="H1501" s="7">
        <v>0</v>
      </c>
      <c r="I1501" s="63">
        <f t="shared" si="49"/>
        <v>0</v>
      </c>
      <c r="J1501" s="64"/>
    </row>
    <row r="1502" spans="1:10" ht="14.5" x14ac:dyDescent="0.35">
      <c r="A1502" s="44">
        <v>66040</v>
      </c>
      <c r="B1502" s="45" t="s">
        <v>2474</v>
      </c>
      <c r="C1502" s="46" t="s">
        <v>1784</v>
      </c>
      <c r="D1502" s="47">
        <v>1.8012215408695808E-6</v>
      </c>
      <c r="E1502" s="7">
        <v>0</v>
      </c>
      <c r="F1502" s="63">
        <f t="shared" si="48"/>
        <v>0</v>
      </c>
      <c r="G1502" s="64"/>
      <c r="H1502" s="7">
        <v>0</v>
      </c>
      <c r="I1502" s="63">
        <f t="shared" si="49"/>
        <v>0</v>
      </c>
      <c r="J1502" s="64"/>
    </row>
    <row r="1503" spans="1:10" ht="14.5" x14ac:dyDescent="0.35">
      <c r="A1503" s="44">
        <v>66040</v>
      </c>
      <c r="B1503" s="45" t="s">
        <v>2475</v>
      </c>
      <c r="C1503" s="46" t="s">
        <v>1784</v>
      </c>
      <c r="D1503" s="47">
        <v>1.2744492034454581E-6</v>
      </c>
      <c r="E1503" s="7">
        <v>0</v>
      </c>
      <c r="F1503" s="63">
        <f t="shared" si="48"/>
        <v>0</v>
      </c>
      <c r="G1503" s="64"/>
      <c r="H1503" s="7">
        <v>0</v>
      </c>
      <c r="I1503" s="63">
        <f t="shared" si="49"/>
        <v>0</v>
      </c>
      <c r="J1503" s="64"/>
    </row>
    <row r="1504" spans="1:10" ht="14.5" x14ac:dyDescent="0.35">
      <c r="A1504" s="44">
        <v>66010</v>
      </c>
      <c r="B1504" s="45" t="s">
        <v>2476</v>
      </c>
      <c r="C1504" s="46" t="s">
        <v>1784</v>
      </c>
      <c r="D1504" s="47">
        <v>1.0195593627563665E-5</v>
      </c>
      <c r="E1504" s="7">
        <v>0</v>
      </c>
      <c r="F1504" s="63">
        <f t="shared" si="48"/>
        <v>0</v>
      </c>
      <c r="G1504" s="64"/>
      <c r="H1504" s="7">
        <v>0</v>
      </c>
      <c r="I1504" s="63">
        <f t="shared" si="49"/>
        <v>0</v>
      </c>
      <c r="J1504" s="64"/>
    </row>
    <row r="1505" spans="1:10" ht="14.5" x14ac:dyDescent="0.35">
      <c r="A1505" s="44">
        <v>66050</v>
      </c>
      <c r="B1505" s="45" t="s">
        <v>2477</v>
      </c>
      <c r="C1505" s="46" t="s">
        <v>1784</v>
      </c>
      <c r="D1505" s="47">
        <v>3.9643866555176716E-5</v>
      </c>
      <c r="E1505" s="7">
        <v>0</v>
      </c>
      <c r="F1505" s="63">
        <f t="shared" si="48"/>
        <v>0</v>
      </c>
      <c r="G1505" s="64"/>
      <c r="H1505" s="7">
        <v>0</v>
      </c>
      <c r="I1505" s="63">
        <f t="shared" si="49"/>
        <v>0</v>
      </c>
      <c r="J1505" s="64"/>
    </row>
    <row r="1506" spans="1:10" ht="14.5" x14ac:dyDescent="0.35">
      <c r="A1506" s="44">
        <v>66030</v>
      </c>
      <c r="B1506" s="45" t="s">
        <v>2478</v>
      </c>
      <c r="C1506" s="46" t="s">
        <v>1784</v>
      </c>
      <c r="D1506" s="47">
        <v>4.0646433261887145E-5</v>
      </c>
      <c r="E1506" s="7">
        <v>0</v>
      </c>
      <c r="F1506" s="63">
        <f t="shared" si="48"/>
        <v>0</v>
      </c>
      <c r="G1506" s="64"/>
      <c r="H1506" s="7">
        <v>0</v>
      </c>
      <c r="I1506" s="63">
        <f t="shared" si="49"/>
        <v>0</v>
      </c>
      <c r="J1506" s="64"/>
    </row>
    <row r="1507" spans="1:10" ht="14.5" x14ac:dyDescent="0.35">
      <c r="A1507" s="44">
        <v>66036</v>
      </c>
      <c r="B1507" s="45" t="s">
        <v>2479</v>
      </c>
      <c r="C1507" s="46" t="s">
        <v>1784</v>
      </c>
      <c r="D1507" s="47">
        <v>6.2193121128138355E-5</v>
      </c>
      <c r="E1507" s="7">
        <v>0</v>
      </c>
      <c r="F1507" s="63">
        <f t="shared" si="48"/>
        <v>0</v>
      </c>
      <c r="G1507" s="64"/>
      <c r="H1507" s="7">
        <v>0</v>
      </c>
      <c r="I1507" s="63">
        <f t="shared" si="49"/>
        <v>0</v>
      </c>
      <c r="J1507" s="64"/>
    </row>
    <row r="1508" spans="1:10" ht="14.5" x14ac:dyDescent="0.35">
      <c r="A1508" s="44">
        <v>66026</v>
      </c>
      <c r="B1508" s="45" t="s">
        <v>2480</v>
      </c>
      <c r="C1508" s="46" t="s">
        <v>1784</v>
      </c>
      <c r="D1508" s="47">
        <v>3.7738989812426908E-4</v>
      </c>
      <c r="E1508" s="7">
        <v>0</v>
      </c>
      <c r="F1508" s="63">
        <f t="shared" si="48"/>
        <v>0</v>
      </c>
      <c r="G1508" s="64"/>
      <c r="H1508" s="7">
        <v>0</v>
      </c>
      <c r="I1508" s="63">
        <f t="shared" si="49"/>
        <v>0</v>
      </c>
      <c r="J1508" s="64"/>
    </row>
    <row r="1509" spans="1:10" ht="14.5" x14ac:dyDescent="0.35">
      <c r="A1509" s="44">
        <v>66020</v>
      </c>
      <c r="B1509" s="45" t="s">
        <v>761</v>
      </c>
      <c r="C1509" s="46" t="s">
        <v>1784</v>
      </c>
      <c r="D1509" s="47">
        <v>7.0604485870878379E-5</v>
      </c>
      <c r="E1509" s="7">
        <v>0</v>
      </c>
      <c r="F1509" s="63">
        <f t="shared" si="48"/>
        <v>0</v>
      </c>
      <c r="G1509" s="64"/>
      <c r="H1509" s="7">
        <v>0</v>
      </c>
      <c r="I1509" s="63">
        <f t="shared" si="49"/>
        <v>0</v>
      </c>
      <c r="J1509" s="64"/>
    </row>
    <row r="1510" spans="1:10" ht="14.5" x14ac:dyDescent="0.35">
      <c r="A1510" s="44">
        <v>66017</v>
      </c>
      <c r="B1510" s="45" t="s">
        <v>2481</v>
      </c>
      <c r="C1510" s="46" t="s">
        <v>1784</v>
      </c>
      <c r="D1510" s="47">
        <v>2.0968937560689271E-5</v>
      </c>
      <c r="E1510" s="7">
        <v>0</v>
      </c>
      <c r="F1510" s="63">
        <f t="shared" si="48"/>
        <v>0</v>
      </c>
      <c r="G1510" s="64"/>
      <c r="H1510" s="7">
        <v>0</v>
      </c>
      <c r="I1510" s="63">
        <f t="shared" si="49"/>
        <v>0</v>
      </c>
      <c r="J1510" s="64"/>
    </row>
    <row r="1511" spans="1:10" ht="14.5" x14ac:dyDescent="0.35">
      <c r="A1511" s="44">
        <v>66050</v>
      </c>
      <c r="B1511" s="45" t="s">
        <v>2482</v>
      </c>
      <c r="C1511" s="46" t="s">
        <v>1784</v>
      </c>
      <c r="D1511" s="47">
        <v>1.3950970613716282E-5</v>
      </c>
      <c r="E1511" s="7">
        <v>0</v>
      </c>
      <c r="F1511" s="63">
        <f t="shared" si="48"/>
        <v>0</v>
      </c>
      <c r="G1511" s="64"/>
      <c r="H1511" s="7">
        <v>0</v>
      </c>
      <c r="I1511" s="63">
        <f t="shared" si="49"/>
        <v>0</v>
      </c>
      <c r="J1511" s="64"/>
    </row>
    <row r="1512" spans="1:10" ht="14.5" x14ac:dyDescent="0.35">
      <c r="A1512" s="44">
        <v>66010</v>
      </c>
      <c r="B1512" s="45" t="s">
        <v>2483</v>
      </c>
      <c r="C1512" s="46" t="s">
        <v>1784</v>
      </c>
      <c r="D1512" s="47">
        <v>1.6397913084331562E-5</v>
      </c>
      <c r="E1512" s="7">
        <v>0</v>
      </c>
      <c r="F1512" s="63">
        <f t="shared" si="48"/>
        <v>0</v>
      </c>
      <c r="G1512" s="64"/>
      <c r="H1512" s="7">
        <v>0</v>
      </c>
      <c r="I1512" s="63">
        <f t="shared" si="49"/>
        <v>0</v>
      </c>
      <c r="J1512" s="64"/>
    </row>
    <row r="1513" spans="1:10" ht="14.5" x14ac:dyDescent="0.35">
      <c r="A1513" s="44">
        <v>66040</v>
      </c>
      <c r="B1513" s="45" t="s">
        <v>2484</v>
      </c>
      <c r="C1513" s="46" t="s">
        <v>1784</v>
      </c>
      <c r="D1513" s="47">
        <v>3.5854504256932222E-6</v>
      </c>
      <c r="E1513" s="7">
        <v>0</v>
      </c>
      <c r="F1513" s="63">
        <f t="shared" si="48"/>
        <v>0</v>
      </c>
      <c r="G1513" s="64"/>
      <c r="H1513" s="7">
        <v>0</v>
      </c>
      <c r="I1513" s="63">
        <f t="shared" si="49"/>
        <v>0</v>
      </c>
      <c r="J1513" s="64"/>
    </row>
    <row r="1514" spans="1:10" ht="14.5" x14ac:dyDescent="0.35">
      <c r="A1514" s="44">
        <v>66010</v>
      </c>
      <c r="B1514" s="45" t="s">
        <v>2485</v>
      </c>
      <c r="C1514" s="46" t="s">
        <v>1784</v>
      </c>
      <c r="D1514" s="47">
        <v>6.9839816348811104E-6</v>
      </c>
      <c r="E1514" s="7">
        <v>0</v>
      </c>
      <c r="F1514" s="63">
        <f t="shared" si="48"/>
        <v>0</v>
      </c>
      <c r="G1514" s="64"/>
      <c r="H1514" s="7">
        <v>0</v>
      </c>
      <c r="I1514" s="63">
        <f t="shared" si="49"/>
        <v>0</v>
      </c>
      <c r="J1514" s="64"/>
    </row>
    <row r="1515" spans="1:10" ht="14.5" x14ac:dyDescent="0.35">
      <c r="A1515" s="44">
        <v>66040</v>
      </c>
      <c r="B1515" s="45" t="s">
        <v>2486</v>
      </c>
      <c r="C1515" s="46" t="s">
        <v>1784</v>
      </c>
      <c r="D1515" s="47">
        <v>2.5556954693092919E-5</v>
      </c>
      <c r="E1515" s="7">
        <v>0</v>
      </c>
      <c r="F1515" s="63">
        <f t="shared" si="48"/>
        <v>0</v>
      </c>
      <c r="G1515" s="64"/>
      <c r="H1515" s="7">
        <v>0</v>
      </c>
      <c r="I1515" s="63">
        <f t="shared" si="49"/>
        <v>0</v>
      </c>
      <c r="J1515" s="64"/>
    </row>
    <row r="1516" spans="1:10" ht="14.5" x14ac:dyDescent="0.35">
      <c r="A1516" s="44">
        <v>66040</v>
      </c>
      <c r="B1516" s="45" t="s">
        <v>2487</v>
      </c>
      <c r="C1516" s="46" t="s">
        <v>1784</v>
      </c>
      <c r="D1516" s="47">
        <v>1.6482876364561258E-5</v>
      </c>
      <c r="E1516" s="7">
        <v>0</v>
      </c>
      <c r="F1516" s="63">
        <f t="shared" si="48"/>
        <v>0</v>
      </c>
      <c r="G1516" s="64"/>
      <c r="H1516" s="7">
        <v>0</v>
      </c>
      <c r="I1516" s="63">
        <f t="shared" si="49"/>
        <v>0</v>
      </c>
      <c r="J1516" s="64"/>
    </row>
    <row r="1517" spans="1:10" ht="14.5" x14ac:dyDescent="0.35">
      <c r="A1517" s="44">
        <v>66030</v>
      </c>
      <c r="B1517" s="45" t="s">
        <v>2488</v>
      </c>
      <c r="C1517" s="46" t="s">
        <v>1784</v>
      </c>
      <c r="D1517" s="47">
        <v>1.3560139524659674E-5</v>
      </c>
      <c r="E1517" s="7">
        <v>0</v>
      </c>
      <c r="F1517" s="63">
        <f t="shared" si="48"/>
        <v>0</v>
      </c>
      <c r="G1517" s="64"/>
      <c r="H1517" s="7">
        <v>0</v>
      </c>
      <c r="I1517" s="63">
        <f t="shared" si="49"/>
        <v>0</v>
      </c>
      <c r="J1517" s="64"/>
    </row>
    <row r="1518" spans="1:10" ht="14.5" x14ac:dyDescent="0.35">
      <c r="A1518" s="44">
        <v>66020</v>
      </c>
      <c r="B1518" s="45" t="s">
        <v>762</v>
      </c>
      <c r="C1518" s="46" t="s">
        <v>1784</v>
      </c>
      <c r="D1518" s="47">
        <v>3.4597047709532703E-5</v>
      </c>
      <c r="E1518" s="7">
        <v>0</v>
      </c>
      <c r="F1518" s="63">
        <f t="shared" si="48"/>
        <v>0</v>
      </c>
      <c r="G1518" s="64"/>
      <c r="H1518" s="7">
        <v>0</v>
      </c>
      <c r="I1518" s="63">
        <f t="shared" si="49"/>
        <v>0</v>
      </c>
      <c r="J1518" s="64"/>
    </row>
    <row r="1519" spans="1:10" ht="14.5" x14ac:dyDescent="0.35">
      <c r="A1519" s="44">
        <v>66010</v>
      </c>
      <c r="B1519" s="45" t="s">
        <v>2489</v>
      </c>
      <c r="C1519" s="46" t="s">
        <v>1784</v>
      </c>
      <c r="D1519" s="47">
        <v>1.4545713575324162E-5</v>
      </c>
      <c r="E1519" s="7">
        <v>0</v>
      </c>
      <c r="F1519" s="63">
        <f t="shared" si="48"/>
        <v>0</v>
      </c>
      <c r="G1519" s="64"/>
      <c r="H1519" s="7">
        <v>0</v>
      </c>
      <c r="I1519" s="63">
        <f t="shared" si="49"/>
        <v>0</v>
      </c>
      <c r="J1519" s="64"/>
    </row>
    <row r="1520" spans="1:10" ht="14.5" x14ac:dyDescent="0.35">
      <c r="A1520" s="44">
        <v>66040</v>
      </c>
      <c r="B1520" s="45" t="s">
        <v>2490</v>
      </c>
      <c r="C1520" s="46" t="s">
        <v>1784</v>
      </c>
      <c r="D1520" s="47">
        <v>1.187786657611167E-5</v>
      </c>
      <c r="E1520" s="7">
        <v>0</v>
      </c>
      <c r="F1520" s="63">
        <f t="shared" si="48"/>
        <v>0</v>
      </c>
      <c r="G1520" s="64"/>
      <c r="H1520" s="7">
        <v>0</v>
      </c>
      <c r="I1520" s="63">
        <f t="shared" si="49"/>
        <v>0</v>
      </c>
      <c r="J1520" s="64"/>
    </row>
    <row r="1521" spans="1:10" ht="14.5" x14ac:dyDescent="0.35">
      <c r="A1521" s="44">
        <v>66010</v>
      </c>
      <c r="B1521" s="45" t="s">
        <v>2491</v>
      </c>
      <c r="C1521" s="46" t="s">
        <v>1784</v>
      </c>
      <c r="D1521" s="47">
        <v>1.9898400229795088E-5</v>
      </c>
      <c r="E1521" s="7">
        <v>0</v>
      </c>
      <c r="F1521" s="63">
        <f t="shared" si="48"/>
        <v>0</v>
      </c>
      <c r="G1521" s="64"/>
      <c r="H1521" s="7">
        <v>0</v>
      </c>
      <c r="I1521" s="63">
        <f t="shared" si="49"/>
        <v>0</v>
      </c>
      <c r="J1521" s="64"/>
    </row>
    <row r="1522" spans="1:10" ht="14.5" x14ac:dyDescent="0.35">
      <c r="A1522" s="44">
        <v>66010</v>
      </c>
      <c r="B1522" s="45" t="s">
        <v>2492</v>
      </c>
      <c r="C1522" s="46" t="s">
        <v>1784</v>
      </c>
      <c r="D1522" s="47">
        <v>6.6662189668220426E-5</v>
      </c>
      <c r="E1522" s="7">
        <v>0</v>
      </c>
      <c r="F1522" s="63">
        <f t="shared" si="48"/>
        <v>0</v>
      </c>
      <c r="G1522" s="64"/>
      <c r="H1522" s="7">
        <v>0</v>
      </c>
      <c r="I1522" s="63">
        <f t="shared" si="49"/>
        <v>0</v>
      </c>
      <c r="J1522" s="64"/>
    </row>
    <row r="1523" spans="1:10" ht="14.5" x14ac:dyDescent="0.35">
      <c r="A1523" s="44">
        <v>66010</v>
      </c>
      <c r="B1523" s="45" t="s">
        <v>2493</v>
      </c>
      <c r="C1523" s="46" t="s">
        <v>1784</v>
      </c>
      <c r="D1523" s="47">
        <v>2.650854343166553E-5</v>
      </c>
      <c r="E1523" s="7">
        <v>0</v>
      </c>
      <c r="F1523" s="63">
        <f t="shared" si="48"/>
        <v>0</v>
      </c>
      <c r="G1523" s="64"/>
      <c r="H1523" s="7">
        <v>0</v>
      </c>
      <c r="I1523" s="63">
        <f t="shared" si="49"/>
        <v>0</v>
      </c>
      <c r="J1523" s="64"/>
    </row>
    <row r="1524" spans="1:10" ht="14.5" x14ac:dyDescent="0.35">
      <c r="A1524" s="44">
        <v>66020</v>
      </c>
      <c r="B1524" s="45" t="s">
        <v>763</v>
      </c>
      <c r="C1524" s="46" t="s">
        <v>1784</v>
      </c>
      <c r="D1524" s="47">
        <v>3.8675285160558169E-5</v>
      </c>
      <c r="E1524" s="7">
        <v>0</v>
      </c>
      <c r="F1524" s="63">
        <f t="shared" si="48"/>
        <v>0</v>
      </c>
      <c r="G1524" s="64"/>
      <c r="H1524" s="7">
        <v>0</v>
      </c>
      <c r="I1524" s="63">
        <f t="shared" si="49"/>
        <v>0</v>
      </c>
      <c r="J1524" s="64"/>
    </row>
    <row r="1525" spans="1:10" ht="14.5" x14ac:dyDescent="0.35">
      <c r="A1525" s="44">
        <v>66040</v>
      </c>
      <c r="B1525" s="45" t="s">
        <v>2494</v>
      </c>
      <c r="C1525" s="46" t="s">
        <v>1784</v>
      </c>
      <c r="D1525" s="47">
        <v>1.7655369631731079E-5</v>
      </c>
      <c r="E1525" s="7">
        <v>0</v>
      </c>
      <c r="F1525" s="63">
        <f t="shared" si="48"/>
        <v>0</v>
      </c>
      <c r="G1525" s="64"/>
      <c r="H1525" s="7">
        <v>0</v>
      </c>
      <c r="I1525" s="63">
        <f t="shared" si="49"/>
        <v>0</v>
      </c>
      <c r="J1525" s="64"/>
    </row>
    <row r="1526" spans="1:10" ht="14.5" x14ac:dyDescent="0.35">
      <c r="A1526" s="44">
        <v>66050</v>
      </c>
      <c r="B1526" s="45" t="s">
        <v>2495</v>
      </c>
      <c r="C1526" s="46" t="s">
        <v>1784</v>
      </c>
      <c r="D1526" s="47">
        <v>2.0000356166070722E-5</v>
      </c>
      <c r="E1526" s="7">
        <v>0</v>
      </c>
      <c r="F1526" s="63">
        <f t="shared" si="48"/>
        <v>0</v>
      </c>
      <c r="G1526" s="64"/>
      <c r="H1526" s="7">
        <v>0</v>
      </c>
      <c r="I1526" s="63">
        <f t="shared" si="49"/>
        <v>0</v>
      </c>
      <c r="J1526" s="64"/>
    </row>
    <row r="1527" spans="1:10" ht="14.5" x14ac:dyDescent="0.35">
      <c r="A1527" s="44">
        <v>66040</v>
      </c>
      <c r="B1527" s="45" t="s">
        <v>2496</v>
      </c>
      <c r="C1527" s="46" t="s">
        <v>1784</v>
      </c>
      <c r="D1527" s="47">
        <v>1.7332509166858231E-6</v>
      </c>
      <c r="E1527" s="7">
        <v>0</v>
      </c>
      <c r="F1527" s="63">
        <f t="shared" si="48"/>
        <v>0</v>
      </c>
      <c r="G1527" s="64"/>
      <c r="H1527" s="7">
        <v>0</v>
      </c>
      <c r="I1527" s="63">
        <f t="shared" si="49"/>
        <v>0</v>
      </c>
      <c r="J1527" s="64"/>
    </row>
    <row r="1528" spans="1:10" ht="14.5" x14ac:dyDescent="0.35">
      <c r="A1528" s="44">
        <v>66040</v>
      </c>
      <c r="B1528" s="45" t="s">
        <v>2497</v>
      </c>
      <c r="C1528" s="46" t="s">
        <v>1784</v>
      </c>
      <c r="D1528" s="47">
        <v>2.7698029354881289E-6</v>
      </c>
      <c r="E1528" s="7">
        <v>0</v>
      </c>
      <c r="F1528" s="63">
        <f t="shared" si="48"/>
        <v>0</v>
      </c>
      <c r="G1528" s="64"/>
      <c r="H1528" s="7">
        <v>0</v>
      </c>
      <c r="I1528" s="63">
        <f t="shared" si="49"/>
        <v>0</v>
      </c>
      <c r="J1528" s="64"/>
    </row>
    <row r="1529" spans="1:10" ht="14.5" x14ac:dyDescent="0.35">
      <c r="A1529" s="44">
        <v>66050</v>
      </c>
      <c r="B1529" s="45" t="s">
        <v>2498</v>
      </c>
      <c r="C1529" s="46" t="s">
        <v>1784</v>
      </c>
      <c r="D1529" s="47">
        <v>1.463067685555386E-5</v>
      </c>
      <c r="E1529" s="7">
        <v>0</v>
      </c>
      <c r="F1529" s="63">
        <f t="shared" si="48"/>
        <v>0</v>
      </c>
      <c r="G1529" s="64"/>
      <c r="H1529" s="7">
        <v>0</v>
      </c>
      <c r="I1529" s="63">
        <f t="shared" si="49"/>
        <v>0</v>
      </c>
      <c r="J1529" s="64"/>
    </row>
    <row r="1530" spans="1:10" ht="14.5" x14ac:dyDescent="0.35">
      <c r="A1530" s="44">
        <v>66050</v>
      </c>
      <c r="B1530" s="45" t="s">
        <v>2499</v>
      </c>
      <c r="C1530" s="46" t="s">
        <v>1784</v>
      </c>
      <c r="D1530" s="47">
        <v>2.3279938782937036E-6</v>
      </c>
      <c r="E1530" s="7">
        <v>0</v>
      </c>
      <c r="F1530" s="63">
        <f t="shared" si="48"/>
        <v>0</v>
      </c>
      <c r="G1530" s="64"/>
      <c r="H1530" s="7">
        <v>0</v>
      </c>
      <c r="I1530" s="63">
        <f t="shared" si="49"/>
        <v>0</v>
      </c>
      <c r="J1530" s="64"/>
    </row>
    <row r="1531" spans="1:10" ht="14.5" x14ac:dyDescent="0.35">
      <c r="A1531" s="44">
        <v>66020</v>
      </c>
      <c r="B1531" s="45" t="s">
        <v>764</v>
      </c>
      <c r="C1531" s="46" t="s">
        <v>1784</v>
      </c>
      <c r="D1531" s="47">
        <v>2.4352175379435814E-4</v>
      </c>
      <c r="E1531" s="7">
        <v>0</v>
      </c>
      <c r="F1531" s="63">
        <f t="shared" si="48"/>
        <v>0</v>
      </c>
      <c r="G1531" s="64"/>
      <c r="H1531" s="7">
        <v>0</v>
      </c>
      <c r="I1531" s="63">
        <f t="shared" si="49"/>
        <v>0</v>
      </c>
      <c r="J1531" s="64"/>
    </row>
    <row r="1532" spans="1:10" ht="14.5" x14ac:dyDescent="0.35">
      <c r="A1532" s="44">
        <v>66010</v>
      </c>
      <c r="B1532" s="45" t="s">
        <v>2500</v>
      </c>
      <c r="C1532" s="46" t="s">
        <v>1784</v>
      </c>
      <c r="D1532" s="47">
        <v>1.4137889830221616E-5</v>
      </c>
      <c r="E1532" s="7">
        <v>0</v>
      </c>
      <c r="F1532" s="63">
        <f t="shared" si="48"/>
        <v>0</v>
      </c>
      <c r="G1532" s="64"/>
      <c r="H1532" s="7">
        <v>0</v>
      </c>
      <c r="I1532" s="63">
        <f t="shared" si="49"/>
        <v>0</v>
      </c>
      <c r="J1532" s="64"/>
    </row>
    <row r="1533" spans="1:10" ht="14.5" x14ac:dyDescent="0.35">
      <c r="A1533" s="44">
        <v>66050</v>
      </c>
      <c r="B1533" s="45" t="s">
        <v>2501</v>
      </c>
      <c r="C1533" s="46" t="s">
        <v>1784</v>
      </c>
      <c r="D1533" s="47">
        <v>3.3455141223245573E-4</v>
      </c>
      <c r="E1533" s="7">
        <v>0</v>
      </c>
      <c r="F1533" s="63">
        <f t="shared" si="48"/>
        <v>0</v>
      </c>
      <c r="G1533" s="64"/>
      <c r="H1533" s="7">
        <v>0</v>
      </c>
      <c r="I1533" s="63">
        <f t="shared" si="49"/>
        <v>0</v>
      </c>
      <c r="J1533" s="64"/>
    </row>
    <row r="1534" spans="1:10" ht="14.5" x14ac:dyDescent="0.35">
      <c r="A1534" s="44">
        <v>66030</v>
      </c>
      <c r="B1534" s="45" t="s">
        <v>2502</v>
      </c>
      <c r="C1534" s="46" t="s">
        <v>1784</v>
      </c>
      <c r="D1534" s="47">
        <v>3.4155238652338276E-5</v>
      </c>
      <c r="E1534" s="7">
        <v>0</v>
      </c>
      <c r="F1534" s="63">
        <f t="shared" si="48"/>
        <v>0</v>
      </c>
      <c r="G1534" s="64"/>
      <c r="H1534" s="7">
        <v>0</v>
      </c>
      <c r="I1534" s="63">
        <f t="shared" si="49"/>
        <v>0</v>
      </c>
      <c r="J1534" s="64"/>
    </row>
    <row r="1535" spans="1:10" ht="14.5" x14ac:dyDescent="0.35">
      <c r="A1535" s="44">
        <v>66037</v>
      </c>
      <c r="B1535" s="45" t="s">
        <v>2503</v>
      </c>
      <c r="C1535" s="46" t="s">
        <v>1784</v>
      </c>
      <c r="D1535" s="47">
        <v>3.8488365944052833E-5</v>
      </c>
      <c r="E1535" s="7">
        <v>0</v>
      </c>
      <c r="F1535" s="63">
        <f t="shared" si="48"/>
        <v>0</v>
      </c>
      <c r="G1535" s="64"/>
      <c r="H1535" s="7">
        <v>0</v>
      </c>
      <c r="I1535" s="63">
        <f t="shared" si="49"/>
        <v>0</v>
      </c>
      <c r="J1535" s="64"/>
    </row>
    <row r="1536" spans="1:10" ht="14.5" x14ac:dyDescent="0.35">
      <c r="A1536" s="44">
        <v>66038</v>
      </c>
      <c r="B1536" s="45" t="s">
        <v>2504</v>
      </c>
      <c r="C1536" s="46" t="s">
        <v>1784</v>
      </c>
      <c r="D1536" s="47">
        <v>8.7716090509139393E-5</v>
      </c>
      <c r="E1536" s="7">
        <v>0</v>
      </c>
      <c r="F1536" s="63">
        <f t="shared" si="48"/>
        <v>0</v>
      </c>
      <c r="G1536" s="64"/>
      <c r="H1536" s="7">
        <v>0</v>
      </c>
      <c r="I1536" s="63">
        <f t="shared" si="49"/>
        <v>0</v>
      </c>
      <c r="J1536" s="64"/>
    </row>
    <row r="1537" spans="1:10" ht="14.5" x14ac:dyDescent="0.35">
      <c r="A1537" s="44">
        <v>66020</v>
      </c>
      <c r="B1537" s="45" t="s">
        <v>765</v>
      </c>
      <c r="C1537" s="46" t="s">
        <v>1784</v>
      </c>
      <c r="D1537" s="47">
        <v>5.0298261895980744E-5</v>
      </c>
      <c r="E1537" s="7">
        <v>0</v>
      </c>
      <c r="F1537" s="63">
        <f t="shared" si="48"/>
        <v>0</v>
      </c>
      <c r="G1537" s="64"/>
      <c r="H1537" s="7">
        <v>0</v>
      </c>
      <c r="I1537" s="63">
        <f t="shared" si="49"/>
        <v>0</v>
      </c>
      <c r="J1537" s="64"/>
    </row>
    <row r="1538" spans="1:10" ht="14.5" x14ac:dyDescent="0.35">
      <c r="A1538" s="44">
        <v>66045</v>
      </c>
      <c r="B1538" s="45" t="s">
        <v>2505</v>
      </c>
      <c r="C1538" s="46" t="s">
        <v>1784</v>
      </c>
      <c r="D1538" s="47">
        <v>1.0875299869401242E-5</v>
      </c>
      <c r="E1538" s="7">
        <v>0</v>
      </c>
      <c r="F1538" s="63">
        <f t="shared" si="48"/>
        <v>0</v>
      </c>
      <c r="G1538" s="64"/>
      <c r="H1538" s="7">
        <v>0</v>
      </c>
      <c r="I1538" s="63">
        <f t="shared" si="49"/>
        <v>0</v>
      </c>
      <c r="J1538" s="64"/>
    </row>
    <row r="1539" spans="1:10" ht="14.5" x14ac:dyDescent="0.35">
      <c r="A1539" s="44">
        <v>66018</v>
      </c>
      <c r="B1539" s="45" t="s">
        <v>2506</v>
      </c>
      <c r="C1539" s="46" t="s">
        <v>1784</v>
      </c>
      <c r="D1539" s="47">
        <v>5.2507307181952879E-6</v>
      </c>
      <c r="E1539" s="7">
        <v>0</v>
      </c>
      <c r="F1539" s="63">
        <f t="shared" si="48"/>
        <v>0</v>
      </c>
      <c r="G1539" s="64"/>
      <c r="H1539" s="7">
        <v>0</v>
      </c>
      <c r="I1539" s="63">
        <f t="shared" si="49"/>
        <v>0</v>
      </c>
      <c r="J1539" s="64"/>
    </row>
    <row r="1540" spans="1:10" ht="14.5" x14ac:dyDescent="0.35">
      <c r="A1540" s="44">
        <v>66010</v>
      </c>
      <c r="B1540" s="45" t="s">
        <v>2507</v>
      </c>
      <c r="C1540" s="46" t="s">
        <v>1784</v>
      </c>
      <c r="D1540" s="47">
        <v>6.625436592311789E-5</v>
      </c>
      <c r="E1540" s="7">
        <v>0</v>
      </c>
      <c r="F1540" s="63">
        <f t="shared" si="48"/>
        <v>0</v>
      </c>
      <c r="G1540" s="64"/>
      <c r="H1540" s="7">
        <v>0</v>
      </c>
      <c r="I1540" s="63">
        <f t="shared" si="49"/>
        <v>0</v>
      </c>
      <c r="J1540" s="64"/>
    </row>
    <row r="1541" spans="1:10" ht="14.5" x14ac:dyDescent="0.35">
      <c r="A1541" s="44">
        <v>66020</v>
      </c>
      <c r="B1541" s="45" t="s">
        <v>766</v>
      </c>
      <c r="C1541" s="46" t="s">
        <v>1784</v>
      </c>
      <c r="D1541" s="47">
        <v>4.9023812692535292E-5</v>
      </c>
      <c r="E1541" s="7">
        <v>0</v>
      </c>
      <c r="F1541" s="63">
        <f t="shared" si="48"/>
        <v>0</v>
      </c>
      <c r="G1541" s="64"/>
      <c r="H1541" s="7">
        <v>0</v>
      </c>
      <c r="I1541" s="63">
        <f t="shared" si="49"/>
        <v>0</v>
      </c>
      <c r="J1541" s="64"/>
    </row>
    <row r="1542" spans="1:10" ht="14.5" x14ac:dyDescent="0.35">
      <c r="A1542" s="44">
        <v>66046</v>
      </c>
      <c r="B1542" s="45" t="s">
        <v>2508</v>
      </c>
      <c r="C1542" s="46" t="s">
        <v>1784</v>
      </c>
      <c r="D1542" s="47">
        <v>2.8037882475800079E-5</v>
      </c>
      <c r="E1542" s="7">
        <v>0</v>
      </c>
      <c r="F1542" s="63">
        <f t="shared" si="48"/>
        <v>0</v>
      </c>
      <c r="G1542" s="64"/>
      <c r="H1542" s="7">
        <v>0</v>
      </c>
      <c r="I1542" s="63">
        <f t="shared" si="49"/>
        <v>0</v>
      </c>
      <c r="J1542" s="64"/>
    </row>
    <row r="1543" spans="1:10" ht="14.5" x14ac:dyDescent="0.35">
      <c r="A1543" s="44">
        <v>66050</v>
      </c>
      <c r="B1543" s="45" t="s">
        <v>2509</v>
      </c>
      <c r="C1543" s="46" t="s">
        <v>1784</v>
      </c>
      <c r="D1543" s="47">
        <v>1.184388126401979E-5</v>
      </c>
      <c r="E1543" s="7">
        <v>0</v>
      </c>
      <c r="F1543" s="63">
        <f t="shared" si="48"/>
        <v>0</v>
      </c>
      <c r="G1543" s="64"/>
      <c r="H1543" s="7">
        <v>0</v>
      </c>
      <c r="I1543" s="63">
        <f t="shared" si="49"/>
        <v>0</v>
      </c>
      <c r="J1543" s="64"/>
    </row>
    <row r="1544" spans="1:10" ht="14.5" x14ac:dyDescent="0.35">
      <c r="A1544" s="44">
        <v>66010</v>
      </c>
      <c r="B1544" s="45" t="s">
        <v>2510</v>
      </c>
      <c r="C1544" s="46" t="s">
        <v>1784</v>
      </c>
      <c r="D1544" s="47">
        <v>7.1573067265496925E-5</v>
      </c>
      <c r="E1544" s="7">
        <v>0</v>
      </c>
      <c r="F1544" s="63">
        <f t="shared" si="48"/>
        <v>0</v>
      </c>
      <c r="G1544" s="64"/>
      <c r="H1544" s="7">
        <v>0</v>
      </c>
      <c r="I1544" s="63">
        <f t="shared" si="49"/>
        <v>0</v>
      </c>
      <c r="J1544" s="64"/>
    </row>
    <row r="1545" spans="1:10" ht="14.5" x14ac:dyDescent="0.35">
      <c r="A1545" s="44">
        <v>66019</v>
      </c>
      <c r="B1545" s="45" t="s">
        <v>2511</v>
      </c>
      <c r="C1545" s="46" t="s">
        <v>1784</v>
      </c>
      <c r="D1545" s="47">
        <v>1.8997789459360295E-5</v>
      </c>
      <c r="E1545" s="7">
        <v>0</v>
      </c>
      <c r="F1545" s="63">
        <f t="shared" si="48"/>
        <v>0</v>
      </c>
      <c r="G1545" s="64"/>
      <c r="H1545" s="7">
        <v>0</v>
      </c>
      <c r="I1545" s="63">
        <f t="shared" si="49"/>
        <v>0</v>
      </c>
      <c r="J1545" s="64"/>
    </row>
    <row r="1546" spans="1:10" ht="14.5" x14ac:dyDescent="0.35">
      <c r="A1546" s="44">
        <v>66030</v>
      </c>
      <c r="B1546" s="45" t="s">
        <v>2512</v>
      </c>
      <c r="C1546" s="46" t="s">
        <v>1784</v>
      </c>
      <c r="D1546" s="47">
        <v>2.951624355179681E-5</v>
      </c>
      <c r="E1546" s="7">
        <v>0</v>
      </c>
      <c r="F1546" s="63">
        <f t="shared" si="48"/>
        <v>0</v>
      </c>
      <c r="G1546" s="64"/>
      <c r="H1546" s="7">
        <v>0</v>
      </c>
      <c r="I1546" s="63">
        <f t="shared" si="49"/>
        <v>0</v>
      </c>
      <c r="J1546" s="64"/>
    </row>
    <row r="1547" spans="1:10" ht="14.5" x14ac:dyDescent="0.35">
      <c r="A1547" s="44">
        <v>66050</v>
      </c>
      <c r="B1547" s="45" t="s">
        <v>2513</v>
      </c>
      <c r="C1547" s="46" t="s">
        <v>1784</v>
      </c>
      <c r="D1547" s="47">
        <v>5.7095324314356525E-6</v>
      </c>
      <c r="E1547" s="7">
        <v>0</v>
      </c>
      <c r="F1547" s="63">
        <f t="shared" si="48"/>
        <v>0</v>
      </c>
      <c r="G1547" s="64"/>
      <c r="H1547" s="7">
        <v>0</v>
      </c>
      <c r="I1547" s="63">
        <f t="shared" si="49"/>
        <v>0</v>
      </c>
      <c r="J1547" s="64"/>
    </row>
    <row r="1548" spans="1:10" ht="14.5" x14ac:dyDescent="0.35">
      <c r="A1548" s="44">
        <v>66010</v>
      </c>
      <c r="B1548" s="45" t="s">
        <v>2514</v>
      </c>
      <c r="C1548" s="46" t="s">
        <v>1784</v>
      </c>
      <c r="D1548" s="47">
        <v>2.5794851877736074E-5</v>
      </c>
      <c r="E1548" s="7">
        <v>0</v>
      </c>
      <c r="F1548" s="63">
        <f t="shared" si="48"/>
        <v>0</v>
      </c>
      <c r="G1548" s="64"/>
      <c r="H1548" s="7">
        <v>0</v>
      </c>
      <c r="I1548" s="63">
        <f t="shared" si="49"/>
        <v>0</v>
      </c>
      <c r="J1548" s="64"/>
    </row>
    <row r="1549" spans="1:10" ht="14.5" x14ac:dyDescent="0.35">
      <c r="A1549" s="44">
        <v>66054</v>
      </c>
      <c r="B1549" s="45" t="s">
        <v>767</v>
      </c>
      <c r="C1549" s="46" t="s">
        <v>1784</v>
      </c>
      <c r="D1549" s="47">
        <v>6.9146515982136778E-4</v>
      </c>
      <c r="E1549" s="7">
        <v>0</v>
      </c>
      <c r="F1549" s="63">
        <f t="shared" ref="F1549:F1612" si="50">+IF(E1549=1,D1549/$D$8,0)</f>
        <v>0</v>
      </c>
      <c r="G1549" s="64"/>
      <c r="H1549" s="7">
        <v>0</v>
      </c>
      <c r="I1549" s="63">
        <f t="shared" ref="I1549:I1612" si="51">IF(H1549=1,D1549/$D$8,0)</f>
        <v>0</v>
      </c>
      <c r="J1549" s="64"/>
    </row>
    <row r="1550" spans="1:10" ht="14.5" x14ac:dyDescent="0.35">
      <c r="A1550" s="44">
        <v>66020</v>
      </c>
      <c r="B1550" s="45" t="s">
        <v>768</v>
      </c>
      <c r="C1550" s="46" t="s">
        <v>1784</v>
      </c>
      <c r="D1550" s="47">
        <v>1.5208427161115801E-5</v>
      </c>
      <c r="E1550" s="7">
        <v>0</v>
      </c>
      <c r="F1550" s="63">
        <f t="shared" si="50"/>
        <v>0</v>
      </c>
      <c r="G1550" s="64"/>
      <c r="H1550" s="7">
        <v>0</v>
      </c>
      <c r="I1550" s="63">
        <f t="shared" si="51"/>
        <v>0</v>
      </c>
      <c r="J1550" s="64"/>
    </row>
    <row r="1551" spans="1:10" ht="14.5" x14ac:dyDescent="0.35">
      <c r="A1551" s="44">
        <v>66010</v>
      </c>
      <c r="B1551" s="45" t="s">
        <v>2515</v>
      </c>
      <c r="C1551" s="46" t="s">
        <v>1784</v>
      </c>
      <c r="D1551" s="47">
        <v>3.6721129715275132E-5</v>
      </c>
      <c r="E1551" s="7">
        <v>0</v>
      </c>
      <c r="F1551" s="63">
        <f t="shared" si="50"/>
        <v>0</v>
      </c>
      <c r="G1551" s="64"/>
      <c r="H1551" s="7">
        <v>0</v>
      </c>
      <c r="I1551" s="63">
        <f t="shared" si="51"/>
        <v>0</v>
      </c>
      <c r="J1551" s="64"/>
    </row>
    <row r="1552" spans="1:10" ht="14.5" x14ac:dyDescent="0.35">
      <c r="A1552" s="44">
        <v>66047</v>
      </c>
      <c r="B1552" s="45" t="s">
        <v>2516</v>
      </c>
      <c r="C1552" s="46" t="s">
        <v>1784</v>
      </c>
      <c r="D1552" s="47">
        <v>1.9303657268187204E-5</v>
      </c>
      <c r="E1552" s="7">
        <v>0</v>
      </c>
      <c r="F1552" s="63">
        <f t="shared" si="50"/>
        <v>0</v>
      </c>
      <c r="G1552" s="64"/>
      <c r="H1552" s="7">
        <v>0</v>
      </c>
      <c r="I1552" s="63">
        <f t="shared" si="51"/>
        <v>0</v>
      </c>
      <c r="J1552" s="64"/>
    </row>
    <row r="1553" spans="1:10" ht="14.5" x14ac:dyDescent="0.35">
      <c r="A1553" s="44">
        <v>66040</v>
      </c>
      <c r="B1553" s="45" t="s">
        <v>2517</v>
      </c>
      <c r="C1553" s="46" t="s">
        <v>1784</v>
      </c>
      <c r="D1553" s="47">
        <v>2.1920526299261879E-6</v>
      </c>
      <c r="E1553" s="7">
        <v>0</v>
      </c>
      <c r="F1553" s="63">
        <f t="shared" si="50"/>
        <v>0</v>
      </c>
      <c r="G1553" s="64"/>
      <c r="H1553" s="7">
        <v>0</v>
      </c>
      <c r="I1553" s="63">
        <f t="shared" si="51"/>
        <v>0</v>
      </c>
      <c r="J1553" s="64"/>
    </row>
    <row r="1554" spans="1:10" ht="14.5" x14ac:dyDescent="0.35">
      <c r="A1554" s="44">
        <v>66040</v>
      </c>
      <c r="B1554" s="45" t="s">
        <v>2518</v>
      </c>
      <c r="C1554" s="46" t="s">
        <v>1784</v>
      </c>
      <c r="D1554" s="47">
        <v>2.0221260694667936E-6</v>
      </c>
      <c r="E1554" s="7">
        <v>0</v>
      </c>
      <c r="F1554" s="63">
        <f t="shared" si="50"/>
        <v>0</v>
      </c>
      <c r="G1554" s="64"/>
      <c r="H1554" s="7">
        <v>0</v>
      </c>
      <c r="I1554" s="63">
        <f t="shared" si="51"/>
        <v>0</v>
      </c>
      <c r="J1554" s="64"/>
    </row>
    <row r="1555" spans="1:10" ht="14.5" x14ac:dyDescent="0.35">
      <c r="A1555" s="44">
        <v>86030</v>
      </c>
      <c r="B1555" s="45" t="s">
        <v>769</v>
      </c>
      <c r="C1555" s="46" t="s">
        <v>805</v>
      </c>
      <c r="D1555" s="47">
        <v>9.6178433220017236E-6</v>
      </c>
      <c r="E1555" s="7">
        <v>0</v>
      </c>
      <c r="F1555" s="63">
        <f t="shared" si="50"/>
        <v>0</v>
      </c>
      <c r="G1555" s="64"/>
      <c r="H1555" s="7">
        <v>0</v>
      </c>
      <c r="I1555" s="63">
        <f t="shared" si="51"/>
        <v>0</v>
      </c>
      <c r="J1555" s="64"/>
    </row>
    <row r="1556" spans="1:10" ht="14.5" x14ac:dyDescent="0.35">
      <c r="A1556" s="44">
        <v>86011</v>
      </c>
      <c r="B1556" s="45" t="s">
        <v>770</v>
      </c>
      <c r="C1556" s="46" t="s">
        <v>805</v>
      </c>
      <c r="D1556" s="47">
        <v>4.2294720898343271E-5</v>
      </c>
      <c r="E1556" s="7">
        <v>0</v>
      </c>
      <c r="F1556" s="63">
        <f t="shared" si="50"/>
        <v>0</v>
      </c>
      <c r="G1556" s="64"/>
      <c r="H1556" s="7">
        <v>0</v>
      </c>
      <c r="I1556" s="63">
        <f t="shared" si="51"/>
        <v>0</v>
      </c>
      <c r="J1556" s="64"/>
    </row>
    <row r="1557" spans="1:10" ht="14.5" x14ac:dyDescent="0.35">
      <c r="A1557" s="44">
        <v>86021</v>
      </c>
      <c r="B1557" s="45" t="s">
        <v>771</v>
      </c>
      <c r="C1557" s="46" t="s">
        <v>805</v>
      </c>
      <c r="D1557" s="47">
        <v>1.256267061476303E-4</v>
      </c>
      <c r="E1557" s="7">
        <v>0</v>
      </c>
      <c r="F1557" s="63">
        <f t="shared" si="50"/>
        <v>0</v>
      </c>
      <c r="G1557" s="64"/>
      <c r="H1557" s="7">
        <v>0</v>
      </c>
      <c r="I1557" s="63">
        <f t="shared" si="51"/>
        <v>0</v>
      </c>
      <c r="J1557" s="64"/>
    </row>
    <row r="1558" spans="1:10" ht="14.5" x14ac:dyDescent="0.35">
      <c r="A1558" s="44">
        <v>86041</v>
      </c>
      <c r="B1558" s="45" t="s">
        <v>772</v>
      </c>
      <c r="C1558" s="46" t="s">
        <v>805</v>
      </c>
      <c r="D1558" s="47">
        <v>2.0408179911173268E-5</v>
      </c>
      <c r="E1558" s="7">
        <v>0</v>
      </c>
      <c r="F1558" s="63">
        <f t="shared" si="50"/>
        <v>0</v>
      </c>
      <c r="G1558" s="64"/>
      <c r="H1558" s="7">
        <v>0</v>
      </c>
      <c r="I1558" s="63">
        <f t="shared" si="51"/>
        <v>0</v>
      </c>
      <c r="J1558" s="64"/>
    </row>
    <row r="1559" spans="1:10" ht="14.5" x14ac:dyDescent="0.35">
      <c r="A1559" s="44">
        <v>86010</v>
      </c>
      <c r="B1559" s="45" t="s">
        <v>773</v>
      </c>
      <c r="C1559" s="46" t="s">
        <v>805</v>
      </c>
      <c r="D1559" s="47">
        <v>1.9898400229795088E-5</v>
      </c>
      <c r="E1559" s="7">
        <v>0</v>
      </c>
      <c r="F1559" s="63">
        <f t="shared" si="50"/>
        <v>0</v>
      </c>
      <c r="G1559" s="64"/>
      <c r="H1559" s="7">
        <v>0</v>
      </c>
      <c r="I1559" s="63">
        <f t="shared" si="51"/>
        <v>0</v>
      </c>
      <c r="J1559" s="64"/>
    </row>
    <row r="1560" spans="1:10" ht="14.5" x14ac:dyDescent="0.35">
      <c r="A1560" s="44">
        <v>86100</v>
      </c>
      <c r="B1560" s="45" t="s">
        <v>67</v>
      </c>
      <c r="C1560" s="46" t="s">
        <v>805</v>
      </c>
      <c r="D1560" s="47">
        <v>7.9992928336259923E-4</v>
      </c>
      <c r="E1560" s="7">
        <v>0</v>
      </c>
      <c r="F1560" s="63">
        <f t="shared" si="50"/>
        <v>0</v>
      </c>
      <c r="G1560" s="64"/>
      <c r="H1560" s="7">
        <v>0</v>
      </c>
      <c r="I1560" s="63">
        <f t="shared" si="51"/>
        <v>0</v>
      </c>
      <c r="J1560" s="64"/>
    </row>
    <row r="1561" spans="1:10" ht="14.5" x14ac:dyDescent="0.35">
      <c r="A1561" s="44">
        <v>86020</v>
      </c>
      <c r="B1561" s="45" t="s">
        <v>774</v>
      </c>
      <c r="C1561" s="46" t="s">
        <v>805</v>
      </c>
      <c r="D1561" s="47">
        <v>1.0093637691288029E-5</v>
      </c>
      <c r="E1561" s="7">
        <v>0</v>
      </c>
      <c r="F1561" s="63">
        <f t="shared" si="50"/>
        <v>0</v>
      </c>
      <c r="G1561" s="64"/>
      <c r="H1561" s="7">
        <v>0</v>
      </c>
      <c r="I1561" s="63">
        <f t="shared" si="51"/>
        <v>0</v>
      </c>
      <c r="J1561" s="64"/>
    </row>
    <row r="1562" spans="1:10" ht="14.5" x14ac:dyDescent="0.35">
      <c r="A1562" s="44">
        <v>86010</v>
      </c>
      <c r="B1562" s="45" t="s">
        <v>775</v>
      </c>
      <c r="C1562" s="46" t="s">
        <v>805</v>
      </c>
      <c r="D1562" s="47">
        <v>4.1343132159770663E-5</v>
      </c>
      <c r="E1562" s="7">
        <v>0</v>
      </c>
      <c r="F1562" s="63">
        <f t="shared" si="50"/>
        <v>0</v>
      </c>
      <c r="G1562" s="64"/>
      <c r="H1562" s="7">
        <v>0</v>
      </c>
      <c r="I1562" s="63">
        <f t="shared" si="51"/>
        <v>0</v>
      </c>
      <c r="J1562" s="64"/>
    </row>
    <row r="1563" spans="1:10" ht="14.5" x14ac:dyDescent="0.35">
      <c r="A1563" s="44">
        <v>86040</v>
      </c>
      <c r="B1563" s="45" t="s">
        <v>776</v>
      </c>
      <c r="C1563" s="46" t="s">
        <v>805</v>
      </c>
      <c r="D1563" s="47">
        <v>1.429082373463507E-5</v>
      </c>
      <c r="E1563" s="7">
        <v>0</v>
      </c>
      <c r="F1563" s="63">
        <f t="shared" si="50"/>
        <v>0</v>
      </c>
      <c r="G1563" s="64"/>
      <c r="H1563" s="7">
        <v>0</v>
      </c>
      <c r="I1563" s="63">
        <f t="shared" si="51"/>
        <v>0</v>
      </c>
      <c r="J1563" s="64"/>
    </row>
    <row r="1564" spans="1:10" ht="14.5" x14ac:dyDescent="0.35">
      <c r="A1564" s="44">
        <v>86042</v>
      </c>
      <c r="B1564" s="45" t="s">
        <v>777</v>
      </c>
      <c r="C1564" s="46" t="s">
        <v>805</v>
      </c>
      <c r="D1564" s="47">
        <v>1.3138721654720376E-4</v>
      </c>
      <c r="E1564" s="7">
        <v>0</v>
      </c>
      <c r="F1564" s="63">
        <f t="shared" si="50"/>
        <v>0</v>
      </c>
      <c r="G1564" s="64"/>
      <c r="H1564" s="7">
        <v>0</v>
      </c>
      <c r="I1564" s="63">
        <f t="shared" si="51"/>
        <v>0</v>
      </c>
      <c r="J1564" s="64"/>
    </row>
    <row r="1565" spans="1:10" ht="14.5" x14ac:dyDescent="0.35">
      <c r="A1565" s="44">
        <v>86043</v>
      </c>
      <c r="B1565" s="45" t="s">
        <v>778</v>
      </c>
      <c r="C1565" s="46" t="s">
        <v>805</v>
      </c>
      <c r="D1565" s="47">
        <v>3.1453406341033905E-5</v>
      </c>
      <c r="E1565" s="7">
        <v>0</v>
      </c>
      <c r="F1565" s="63">
        <f t="shared" si="50"/>
        <v>0</v>
      </c>
      <c r="G1565" s="64"/>
      <c r="H1565" s="7">
        <v>0</v>
      </c>
      <c r="I1565" s="63">
        <f t="shared" si="51"/>
        <v>0</v>
      </c>
      <c r="J1565" s="64"/>
    </row>
    <row r="1566" spans="1:10" ht="14.5" x14ac:dyDescent="0.35">
      <c r="A1566" s="44">
        <v>86010</v>
      </c>
      <c r="B1566" s="45" t="s">
        <v>779</v>
      </c>
      <c r="C1566" s="46" t="s">
        <v>805</v>
      </c>
      <c r="D1566" s="47">
        <v>7.8506070932240225E-6</v>
      </c>
      <c r="E1566" s="7">
        <v>0</v>
      </c>
      <c r="F1566" s="63">
        <f t="shared" si="50"/>
        <v>0</v>
      </c>
      <c r="G1566" s="64"/>
      <c r="H1566" s="7">
        <v>0</v>
      </c>
      <c r="I1566" s="63">
        <f t="shared" si="51"/>
        <v>0</v>
      </c>
      <c r="J1566" s="64"/>
    </row>
    <row r="1567" spans="1:10" ht="14.5" x14ac:dyDescent="0.35">
      <c r="A1567" s="44">
        <v>86030</v>
      </c>
      <c r="B1567" s="45" t="s">
        <v>780</v>
      </c>
      <c r="C1567" s="46" t="s">
        <v>805</v>
      </c>
      <c r="D1567" s="47">
        <v>4.1632007312551632E-6</v>
      </c>
      <c r="E1567" s="7">
        <v>0</v>
      </c>
      <c r="F1567" s="63">
        <f t="shared" si="50"/>
        <v>0</v>
      </c>
      <c r="G1567" s="64"/>
      <c r="H1567" s="7">
        <v>0</v>
      </c>
      <c r="I1567" s="63">
        <f t="shared" si="51"/>
        <v>0</v>
      </c>
      <c r="J1567" s="64"/>
    </row>
    <row r="1568" spans="1:10" ht="14.5" x14ac:dyDescent="0.35">
      <c r="A1568" s="44">
        <v>86020</v>
      </c>
      <c r="B1568" s="45" t="s">
        <v>781</v>
      </c>
      <c r="C1568" s="46" t="s">
        <v>805</v>
      </c>
      <c r="D1568" s="47">
        <v>7.510753972305233E-6</v>
      </c>
      <c r="E1568" s="7">
        <v>0</v>
      </c>
      <c r="F1568" s="63">
        <f t="shared" si="50"/>
        <v>0</v>
      </c>
      <c r="G1568" s="64"/>
      <c r="H1568" s="7">
        <v>0</v>
      </c>
      <c r="I1568" s="63">
        <f t="shared" si="51"/>
        <v>0</v>
      </c>
      <c r="J1568" s="64"/>
    </row>
    <row r="1569" spans="1:10" ht="14.5" x14ac:dyDescent="0.35">
      <c r="A1569" s="44">
        <v>86031</v>
      </c>
      <c r="B1569" s="45" t="s">
        <v>782</v>
      </c>
      <c r="C1569" s="46" t="s">
        <v>805</v>
      </c>
      <c r="D1569" s="47">
        <v>2.0102312102346359E-5</v>
      </c>
      <c r="E1569" s="7">
        <v>0</v>
      </c>
      <c r="F1569" s="63">
        <f t="shared" si="50"/>
        <v>0</v>
      </c>
      <c r="G1569" s="64"/>
      <c r="H1569" s="7">
        <v>0</v>
      </c>
      <c r="I1569" s="63">
        <f t="shared" si="51"/>
        <v>0</v>
      </c>
      <c r="J1569" s="64"/>
    </row>
    <row r="1570" spans="1:10" ht="14.5" x14ac:dyDescent="0.35">
      <c r="A1570" s="44">
        <v>86010</v>
      </c>
      <c r="B1570" s="45" t="s">
        <v>783</v>
      </c>
      <c r="C1570" s="46" t="s">
        <v>805</v>
      </c>
      <c r="D1570" s="47">
        <v>1.4664662167645738E-5</v>
      </c>
      <c r="E1570" s="7">
        <v>0</v>
      </c>
      <c r="F1570" s="63">
        <f t="shared" si="50"/>
        <v>0</v>
      </c>
      <c r="G1570" s="64"/>
      <c r="H1570" s="7">
        <v>0</v>
      </c>
      <c r="I1570" s="63">
        <f t="shared" si="51"/>
        <v>0</v>
      </c>
      <c r="J1570" s="64"/>
    </row>
    <row r="1571" spans="1:10" ht="14.5" x14ac:dyDescent="0.35">
      <c r="A1571" s="44">
        <v>86012</v>
      </c>
      <c r="B1571" s="45" t="s">
        <v>784</v>
      </c>
      <c r="C1571" s="46" t="s">
        <v>805</v>
      </c>
      <c r="D1571" s="47">
        <v>6.1190554421427932E-5</v>
      </c>
      <c r="E1571" s="7">
        <v>0</v>
      </c>
      <c r="F1571" s="63">
        <f t="shared" si="50"/>
        <v>0</v>
      </c>
      <c r="G1571" s="64"/>
      <c r="H1571" s="7">
        <v>0</v>
      </c>
      <c r="I1571" s="63">
        <f t="shared" si="51"/>
        <v>0</v>
      </c>
      <c r="J1571" s="64"/>
    </row>
    <row r="1572" spans="1:10" ht="14.5" x14ac:dyDescent="0.35">
      <c r="A1572" s="44">
        <v>86010</v>
      </c>
      <c r="B1572" s="45" t="s">
        <v>785</v>
      </c>
      <c r="C1572" s="46" t="s">
        <v>805</v>
      </c>
      <c r="D1572" s="47">
        <v>1.0569432060574333E-5</v>
      </c>
      <c r="E1572" s="7">
        <v>0</v>
      </c>
      <c r="F1572" s="63">
        <f t="shared" si="50"/>
        <v>0</v>
      </c>
      <c r="G1572" s="64"/>
      <c r="H1572" s="7">
        <v>0</v>
      </c>
      <c r="I1572" s="63">
        <f t="shared" si="51"/>
        <v>0</v>
      </c>
      <c r="J1572" s="64"/>
    </row>
    <row r="1573" spans="1:10" ht="14.5" x14ac:dyDescent="0.35">
      <c r="A1573" s="44">
        <v>86030</v>
      </c>
      <c r="B1573" s="45" t="s">
        <v>786</v>
      </c>
      <c r="C1573" s="46" t="s">
        <v>805</v>
      </c>
      <c r="D1573" s="47">
        <v>5.1317821258737111E-6</v>
      </c>
      <c r="E1573" s="7">
        <v>0</v>
      </c>
      <c r="F1573" s="63">
        <f t="shared" si="50"/>
        <v>0</v>
      </c>
      <c r="G1573" s="64"/>
      <c r="H1573" s="7">
        <v>0</v>
      </c>
      <c r="I1573" s="63">
        <f t="shared" si="51"/>
        <v>0</v>
      </c>
      <c r="J1573" s="64"/>
    </row>
    <row r="1574" spans="1:10" ht="14.5" x14ac:dyDescent="0.35">
      <c r="A1574" s="44">
        <v>86020</v>
      </c>
      <c r="B1574" s="45" t="s">
        <v>787</v>
      </c>
      <c r="C1574" s="46" t="s">
        <v>805</v>
      </c>
      <c r="D1574" s="47">
        <v>1.2268697665168277E-5</v>
      </c>
      <c r="E1574" s="7">
        <v>0</v>
      </c>
      <c r="F1574" s="63">
        <f t="shared" si="50"/>
        <v>0</v>
      </c>
      <c r="G1574" s="64"/>
      <c r="H1574" s="7">
        <v>0</v>
      </c>
      <c r="I1574" s="63">
        <f t="shared" si="51"/>
        <v>0</v>
      </c>
      <c r="J1574" s="64"/>
    </row>
    <row r="1575" spans="1:10" ht="14.5" x14ac:dyDescent="0.35">
      <c r="A1575" s="44">
        <v>86044</v>
      </c>
      <c r="B1575" s="45" t="s">
        <v>788</v>
      </c>
      <c r="C1575" s="46" t="s">
        <v>805</v>
      </c>
      <c r="D1575" s="47">
        <v>2.8224801692305412E-5</v>
      </c>
      <c r="E1575" s="7">
        <v>0</v>
      </c>
      <c r="F1575" s="63">
        <f t="shared" si="50"/>
        <v>0</v>
      </c>
      <c r="G1575" s="64"/>
      <c r="H1575" s="7">
        <v>0</v>
      </c>
      <c r="I1575" s="63">
        <f t="shared" si="51"/>
        <v>0</v>
      </c>
      <c r="J1575" s="64"/>
    </row>
    <row r="1576" spans="1:10" ht="14.5" x14ac:dyDescent="0.35">
      <c r="A1576" s="44">
        <v>86020</v>
      </c>
      <c r="B1576" s="45" t="s">
        <v>789</v>
      </c>
      <c r="C1576" s="46" t="s">
        <v>805</v>
      </c>
      <c r="D1576" s="47">
        <v>6.8650330425595344E-6</v>
      </c>
      <c r="E1576" s="7">
        <v>0</v>
      </c>
      <c r="F1576" s="63">
        <f t="shared" si="50"/>
        <v>0</v>
      </c>
      <c r="G1576" s="64"/>
      <c r="H1576" s="7">
        <v>0</v>
      </c>
      <c r="I1576" s="63">
        <f t="shared" si="51"/>
        <v>0</v>
      </c>
      <c r="J1576" s="64"/>
    </row>
    <row r="1577" spans="1:10" ht="14.5" x14ac:dyDescent="0.35">
      <c r="A1577" s="44">
        <v>86010</v>
      </c>
      <c r="B1577" s="45" t="s">
        <v>790</v>
      </c>
      <c r="C1577" s="46" t="s">
        <v>805</v>
      </c>
      <c r="D1577" s="47">
        <v>5.5481021989992278E-5</v>
      </c>
      <c r="E1577" s="7">
        <v>0</v>
      </c>
      <c r="F1577" s="63">
        <f t="shared" si="50"/>
        <v>0</v>
      </c>
      <c r="G1577" s="64"/>
      <c r="H1577" s="7">
        <v>0</v>
      </c>
      <c r="I1577" s="63">
        <f t="shared" si="51"/>
        <v>0</v>
      </c>
      <c r="J1577" s="64"/>
    </row>
    <row r="1578" spans="1:10" ht="14.5" x14ac:dyDescent="0.35">
      <c r="A1578" s="44">
        <v>86020</v>
      </c>
      <c r="B1578" s="45" t="s">
        <v>791</v>
      </c>
      <c r="C1578" s="46" t="s">
        <v>805</v>
      </c>
      <c r="D1578" s="47">
        <v>1.9728473669335693E-5</v>
      </c>
      <c r="E1578" s="7">
        <v>0</v>
      </c>
      <c r="F1578" s="63">
        <f t="shared" si="50"/>
        <v>0</v>
      </c>
      <c r="G1578" s="64"/>
      <c r="H1578" s="7">
        <v>0</v>
      </c>
      <c r="I1578" s="63">
        <f t="shared" si="51"/>
        <v>0</v>
      </c>
      <c r="J1578" s="64"/>
    </row>
    <row r="1579" spans="1:10" ht="14.5" x14ac:dyDescent="0.35">
      <c r="A1579" s="44">
        <v>86013</v>
      </c>
      <c r="B1579" s="45" t="s">
        <v>792</v>
      </c>
      <c r="C1579" s="46" t="s">
        <v>805</v>
      </c>
      <c r="D1579" s="47">
        <v>2.1444731929975575E-5</v>
      </c>
      <c r="E1579" s="7">
        <v>0</v>
      </c>
      <c r="F1579" s="63">
        <f t="shared" si="50"/>
        <v>0</v>
      </c>
      <c r="G1579" s="64"/>
      <c r="H1579" s="7">
        <v>0</v>
      </c>
      <c r="I1579" s="63">
        <f t="shared" si="51"/>
        <v>0</v>
      </c>
      <c r="J1579" s="64"/>
    </row>
    <row r="1580" spans="1:10" ht="14.5" x14ac:dyDescent="0.35">
      <c r="A1580" s="44">
        <v>86010</v>
      </c>
      <c r="B1580" s="45" t="s">
        <v>793</v>
      </c>
      <c r="C1580" s="46" t="s">
        <v>805</v>
      </c>
      <c r="D1580" s="47">
        <v>1.2727499378408642E-5</v>
      </c>
      <c r="E1580" s="7">
        <v>0</v>
      </c>
      <c r="F1580" s="63">
        <f t="shared" si="50"/>
        <v>0</v>
      </c>
      <c r="G1580" s="64"/>
      <c r="H1580" s="7">
        <v>0</v>
      </c>
      <c r="I1580" s="63">
        <f t="shared" si="51"/>
        <v>0</v>
      </c>
      <c r="J1580" s="64"/>
    </row>
    <row r="1581" spans="1:10" ht="14.5" x14ac:dyDescent="0.35">
      <c r="A1581" s="44">
        <v>86030</v>
      </c>
      <c r="B1581" s="45" t="s">
        <v>794</v>
      </c>
      <c r="C1581" s="46" t="s">
        <v>805</v>
      </c>
      <c r="D1581" s="47">
        <v>1.6143023243642469E-5</v>
      </c>
      <c r="E1581" s="7">
        <v>0</v>
      </c>
      <c r="F1581" s="63">
        <f t="shared" si="50"/>
        <v>0</v>
      </c>
      <c r="G1581" s="64"/>
      <c r="H1581" s="7">
        <v>0</v>
      </c>
      <c r="I1581" s="63">
        <f t="shared" si="51"/>
        <v>0</v>
      </c>
      <c r="J1581" s="64"/>
    </row>
    <row r="1582" spans="1:10" ht="14.5" x14ac:dyDescent="0.35">
      <c r="A1582" s="44">
        <v>86014</v>
      </c>
      <c r="B1582" s="45" t="s">
        <v>2519</v>
      </c>
      <c r="C1582" s="46" t="s">
        <v>805</v>
      </c>
      <c r="D1582" s="47">
        <v>1.184388126401979E-5</v>
      </c>
      <c r="E1582" s="7">
        <v>0</v>
      </c>
      <c r="F1582" s="63">
        <f t="shared" si="50"/>
        <v>0</v>
      </c>
      <c r="G1582" s="64"/>
      <c r="H1582" s="7">
        <v>0</v>
      </c>
      <c r="I1582" s="63">
        <f t="shared" si="51"/>
        <v>0</v>
      </c>
      <c r="J1582" s="64"/>
    </row>
    <row r="1583" spans="1:10" ht="14.5" x14ac:dyDescent="0.35">
      <c r="A1583" s="44">
        <v>86034</v>
      </c>
      <c r="B1583" s="45" t="s">
        <v>795</v>
      </c>
      <c r="C1583" s="46" t="s">
        <v>805</v>
      </c>
      <c r="D1583" s="47">
        <v>8.2941154160230416E-5</v>
      </c>
      <c r="E1583" s="7">
        <v>0</v>
      </c>
      <c r="F1583" s="63">
        <f t="shared" si="50"/>
        <v>0</v>
      </c>
      <c r="G1583" s="64"/>
      <c r="H1583" s="7">
        <v>0</v>
      </c>
      <c r="I1583" s="63">
        <f t="shared" si="51"/>
        <v>0</v>
      </c>
      <c r="J1583" s="64"/>
    </row>
    <row r="1584" spans="1:10" ht="14.5" x14ac:dyDescent="0.35">
      <c r="A1584" s="44">
        <v>86015</v>
      </c>
      <c r="B1584" s="45" t="s">
        <v>796</v>
      </c>
      <c r="C1584" s="46" t="s">
        <v>805</v>
      </c>
      <c r="D1584" s="47">
        <v>2.7494117482330018E-5</v>
      </c>
      <c r="E1584" s="7">
        <v>0</v>
      </c>
      <c r="F1584" s="63">
        <f t="shared" si="50"/>
        <v>0</v>
      </c>
      <c r="G1584" s="64"/>
      <c r="H1584" s="7">
        <v>0</v>
      </c>
      <c r="I1584" s="63">
        <f t="shared" si="51"/>
        <v>0</v>
      </c>
      <c r="J1584" s="64"/>
    </row>
    <row r="1585" spans="1:10" ht="14.5" x14ac:dyDescent="0.35">
      <c r="A1585" s="44">
        <v>86035</v>
      </c>
      <c r="B1585" s="45" t="s">
        <v>797</v>
      </c>
      <c r="C1585" s="46" t="s">
        <v>805</v>
      </c>
      <c r="D1585" s="47">
        <v>1.0817524838845049E-4</v>
      </c>
      <c r="E1585" s="7">
        <v>0</v>
      </c>
      <c r="F1585" s="63">
        <f t="shared" si="50"/>
        <v>0</v>
      </c>
      <c r="G1585" s="64"/>
      <c r="H1585" s="7">
        <v>0</v>
      </c>
      <c r="I1585" s="63">
        <f t="shared" si="51"/>
        <v>0</v>
      </c>
      <c r="J1585" s="64"/>
    </row>
    <row r="1586" spans="1:10" ht="14.5" x14ac:dyDescent="0.35">
      <c r="A1586" s="44">
        <v>86022</v>
      </c>
      <c r="B1586" s="45" t="s">
        <v>798</v>
      </c>
      <c r="C1586" s="46" t="s">
        <v>805</v>
      </c>
      <c r="D1586" s="47">
        <v>1.1792903295881973E-5</v>
      </c>
      <c r="E1586" s="7">
        <v>0</v>
      </c>
      <c r="F1586" s="63">
        <f t="shared" si="50"/>
        <v>0</v>
      </c>
      <c r="G1586" s="64"/>
      <c r="H1586" s="7">
        <v>0</v>
      </c>
      <c r="I1586" s="63">
        <f t="shared" si="51"/>
        <v>0</v>
      </c>
      <c r="J1586" s="64"/>
    </row>
    <row r="1587" spans="1:10" ht="14.5" x14ac:dyDescent="0.35">
      <c r="A1587" s="44">
        <v>86030</v>
      </c>
      <c r="B1587" s="45" t="s">
        <v>799</v>
      </c>
      <c r="C1587" s="46" t="s">
        <v>805</v>
      </c>
      <c r="D1587" s="47">
        <v>1.0722365964987788E-5</v>
      </c>
      <c r="E1587" s="7">
        <v>0</v>
      </c>
      <c r="F1587" s="63">
        <f t="shared" si="50"/>
        <v>0</v>
      </c>
      <c r="G1587" s="64"/>
      <c r="H1587" s="7">
        <v>0</v>
      </c>
      <c r="I1587" s="63">
        <f t="shared" si="51"/>
        <v>0</v>
      </c>
      <c r="J1587" s="64"/>
    </row>
    <row r="1588" spans="1:10" ht="14.5" x14ac:dyDescent="0.35">
      <c r="A1588" s="44">
        <v>86030</v>
      </c>
      <c r="B1588" s="45" t="s">
        <v>800</v>
      </c>
      <c r="C1588" s="46" t="s">
        <v>805</v>
      </c>
      <c r="D1588" s="47">
        <v>7.0009742909270497E-6</v>
      </c>
      <c r="E1588" s="7">
        <v>0</v>
      </c>
      <c r="F1588" s="63">
        <f t="shared" si="50"/>
        <v>0</v>
      </c>
      <c r="G1588" s="64"/>
      <c r="H1588" s="7">
        <v>0</v>
      </c>
      <c r="I1588" s="63">
        <f t="shared" si="51"/>
        <v>0</v>
      </c>
      <c r="J1588" s="64"/>
    </row>
    <row r="1589" spans="1:10" ht="14.5" x14ac:dyDescent="0.35">
      <c r="A1589" s="44">
        <v>86040</v>
      </c>
      <c r="B1589" s="45" t="s">
        <v>801</v>
      </c>
      <c r="C1589" s="46" t="s">
        <v>805</v>
      </c>
      <c r="D1589" s="47">
        <v>8.2244455262346905E-6</v>
      </c>
      <c r="E1589" s="7">
        <v>0</v>
      </c>
      <c r="F1589" s="63">
        <f t="shared" si="50"/>
        <v>0</v>
      </c>
      <c r="G1589" s="64"/>
      <c r="H1589" s="7">
        <v>0</v>
      </c>
      <c r="I1589" s="63">
        <f t="shared" si="51"/>
        <v>0</v>
      </c>
      <c r="J1589" s="64"/>
    </row>
    <row r="1590" spans="1:10" ht="14.5" x14ac:dyDescent="0.35">
      <c r="A1590" s="44">
        <v>86030</v>
      </c>
      <c r="B1590" s="45" t="s">
        <v>802</v>
      </c>
      <c r="C1590" s="46" t="s">
        <v>805</v>
      </c>
      <c r="D1590" s="47">
        <v>1.8352068529614597E-5</v>
      </c>
      <c r="E1590" s="7">
        <v>0</v>
      </c>
      <c r="F1590" s="63">
        <f t="shared" si="50"/>
        <v>0</v>
      </c>
      <c r="G1590" s="64"/>
      <c r="H1590" s="7">
        <v>0</v>
      </c>
      <c r="I1590" s="63">
        <f t="shared" si="51"/>
        <v>0</v>
      </c>
      <c r="J1590" s="64"/>
    </row>
    <row r="1591" spans="1:10" ht="14.5" x14ac:dyDescent="0.35">
      <c r="A1591" s="44">
        <v>86030</v>
      </c>
      <c r="B1591" s="45" t="s">
        <v>803</v>
      </c>
      <c r="C1591" s="46" t="s">
        <v>805</v>
      </c>
      <c r="D1591" s="47">
        <v>1.7536421039409503E-5</v>
      </c>
      <c r="E1591" s="7">
        <v>0</v>
      </c>
      <c r="F1591" s="63">
        <f t="shared" si="50"/>
        <v>0</v>
      </c>
      <c r="G1591" s="64"/>
      <c r="H1591" s="7">
        <v>0</v>
      </c>
      <c r="I1591" s="63">
        <f t="shared" si="51"/>
        <v>0</v>
      </c>
      <c r="J1591" s="64"/>
    </row>
    <row r="1592" spans="1:10" ht="14.5" x14ac:dyDescent="0.35">
      <c r="A1592" s="44">
        <v>86010</v>
      </c>
      <c r="B1592" s="45" t="s">
        <v>804</v>
      </c>
      <c r="C1592" s="46" t="s">
        <v>805</v>
      </c>
      <c r="D1592" s="47">
        <v>3.4953893486497431E-5</v>
      </c>
      <c r="E1592" s="7">
        <v>0</v>
      </c>
      <c r="F1592" s="63">
        <f t="shared" si="50"/>
        <v>0</v>
      </c>
      <c r="G1592" s="64"/>
      <c r="H1592" s="7">
        <v>0</v>
      </c>
      <c r="I1592" s="63">
        <f t="shared" si="51"/>
        <v>0</v>
      </c>
      <c r="J1592" s="64"/>
    </row>
    <row r="1593" spans="1:10" ht="14.5" x14ac:dyDescent="0.35">
      <c r="A1593" s="44">
        <v>86020</v>
      </c>
      <c r="B1593" s="45" t="s">
        <v>805</v>
      </c>
      <c r="C1593" s="46" t="s">
        <v>805</v>
      </c>
      <c r="D1593" s="47">
        <v>2.4979204387530979E-6</v>
      </c>
      <c r="E1593" s="7">
        <v>0</v>
      </c>
      <c r="F1593" s="63">
        <f t="shared" si="50"/>
        <v>0</v>
      </c>
      <c r="G1593" s="64"/>
      <c r="H1593" s="7">
        <v>0</v>
      </c>
      <c r="I1593" s="63">
        <f t="shared" si="51"/>
        <v>0</v>
      </c>
      <c r="J1593" s="64"/>
    </row>
    <row r="1594" spans="1:10" ht="14.5" x14ac:dyDescent="0.35">
      <c r="A1594" s="44">
        <v>86040</v>
      </c>
      <c r="B1594" s="45" t="s">
        <v>806</v>
      </c>
      <c r="C1594" s="46" t="s">
        <v>805</v>
      </c>
      <c r="D1594" s="47">
        <v>7.9185777174077797E-6</v>
      </c>
      <c r="E1594" s="7">
        <v>0</v>
      </c>
      <c r="F1594" s="63">
        <f t="shared" si="50"/>
        <v>0</v>
      </c>
      <c r="G1594" s="64"/>
      <c r="H1594" s="7">
        <v>0</v>
      </c>
      <c r="I1594" s="63">
        <f t="shared" si="51"/>
        <v>0</v>
      </c>
      <c r="J1594" s="64"/>
    </row>
    <row r="1595" spans="1:10" ht="14.5" x14ac:dyDescent="0.35">
      <c r="A1595" s="44">
        <v>86023</v>
      </c>
      <c r="B1595" s="45" t="s">
        <v>807</v>
      </c>
      <c r="C1595" s="46" t="s">
        <v>805</v>
      </c>
      <c r="D1595" s="47">
        <v>1.672077354920441E-5</v>
      </c>
      <c r="E1595" s="7">
        <v>0</v>
      </c>
      <c r="F1595" s="63">
        <f t="shared" si="50"/>
        <v>0</v>
      </c>
      <c r="G1595" s="64"/>
      <c r="H1595" s="7">
        <v>0</v>
      </c>
      <c r="I1595" s="63">
        <f t="shared" si="51"/>
        <v>0</v>
      </c>
      <c r="J1595" s="64"/>
    </row>
    <row r="1596" spans="1:10" ht="14.5" x14ac:dyDescent="0.35">
      <c r="A1596" s="44">
        <v>86032</v>
      </c>
      <c r="B1596" s="45" t="s">
        <v>808</v>
      </c>
      <c r="C1596" s="46" t="s">
        <v>805</v>
      </c>
      <c r="D1596" s="47">
        <v>2.0170282726530116E-5</v>
      </c>
      <c r="E1596" s="7">
        <v>0</v>
      </c>
      <c r="F1596" s="63">
        <f t="shared" si="50"/>
        <v>0</v>
      </c>
      <c r="G1596" s="64"/>
      <c r="H1596" s="7">
        <v>0</v>
      </c>
      <c r="I1596" s="63">
        <f t="shared" si="51"/>
        <v>0</v>
      </c>
      <c r="J1596" s="64"/>
    </row>
    <row r="1597" spans="1:10" ht="14.5" x14ac:dyDescent="0.35">
      <c r="A1597" s="44">
        <v>86033</v>
      </c>
      <c r="B1597" s="45" t="s">
        <v>809</v>
      </c>
      <c r="C1597" s="46" t="s">
        <v>805</v>
      </c>
      <c r="D1597" s="47">
        <v>2.3483850655488309E-5</v>
      </c>
      <c r="E1597" s="7">
        <v>0</v>
      </c>
      <c r="F1597" s="63">
        <f t="shared" si="50"/>
        <v>0</v>
      </c>
      <c r="G1597" s="64"/>
      <c r="H1597" s="7">
        <v>0</v>
      </c>
      <c r="I1597" s="63">
        <f t="shared" si="51"/>
        <v>0</v>
      </c>
      <c r="J1597" s="64"/>
    </row>
    <row r="1598" spans="1:10" ht="14.5" x14ac:dyDescent="0.35">
      <c r="A1598" s="44">
        <v>86040</v>
      </c>
      <c r="B1598" s="45" t="s">
        <v>810</v>
      </c>
      <c r="C1598" s="46" t="s">
        <v>805</v>
      </c>
      <c r="D1598" s="47">
        <v>5.2167454061034085E-6</v>
      </c>
      <c r="E1598" s="7">
        <v>0</v>
      </c>
      <c r="F1598" s="63">
        <f t="shared" si="50"/>
        <v>0</v>
      </c>
      <c r="G1598" s="64"/>
      <c r="H1598" s="7">
        <v>0</v>
      </c>
      <c r="I1598" s="63">
        <f t="shared" si="51"/>
        <v>0</v>
      </c>
      <c r="J1598" s="64"/>
    </row>
    <row r="1599" spans="1:10" ht="14.5" x14ac:dyDescent="0.35">
      <c r="A1599" s="44">
        <v>86030</v>
      </c>
      <c r="B1599" s="45" t="s">
        <v>811</v>
      </c>
      <c r="C1599" s="46" t="s">
        <v>805</v>
      </c>
      <c r="D1599" s="47">
        <v>4.9448629093683779E-6</v>
      </c>
      <c r="E1599" s="7">
        <v>0</v>
      </c>
      <c r="F1599" s="63">
        <f t="shared" si="50"/>
        <v>0</v>
      </c>
      <c r="G1599" s="64"/>
      <c r="H1599" s="7">
        <v>0</v>
      </c>
      <c r="I1599" s="63">
        <f t="shared" si="51"/>
        <v>0</v>
      </c>
      <c r="J1599" s="64"/>
    </row>
    <row r="1600" spans="1:10" ht="14.5" x14ac:dyDescent="0.35">
      <c r="A1600" s="44">
        <v>86036</v>
      </c>
      <c r="B1600" s="45" t="s">
        <v>812</v>
      </c>
      <c r="C1600" s="46" t="s">
        <v>805</v>
      </c>
      <c r="D1600" s="47">
        <v>1.0491265842763011E-4</v>
      </c>
      <c r="E1600" s="7">
        <v>0</v>
      </c>
      <c r="F1600" s="63">
        <f t="shared" si="50"/>
        <v>0</v>
      </c>
      <c r="G1600" s="64"/>
      <c r="H1600" s="7">
        <v>0</v>
      </c>
      <c r="I1600" s="63">
        <f t="shared" si="51"/>
        <v>0</v>
      </c>
      <c r="J1600" s="64"/>
    </row>
    <row r="1601" spans="1:10" ht="14.5" x14ac:dyDescent="0.35">
      <c r="A1601" s="44">
        <v>86040</v>
      </c>
      <c r="B1601" s="45" t="s">
        <v>813</v>
      </c>
      <c r="C1601" s="46" t="s">
        <v>805</v>
      </c>
      <c r="D1601" s="47">
        <v>6.1173561765381992E-6</v>
      </c>
      <c r="E1601" s="7">
        <v>0</v>
      </c>
      <c r="F1601" s="63">
        <f t="shared" si="50"/>
        <v>0</v>
      </c>
      <c r="G1601" s="64"/>
      <c r="H1601" s="7">
        <v>0</v>
      </c>
      <c r="I1601" s="63">
        <f t="shared" si="51"/>
        <v>0</v>
      </c>
      <c r="J1601" s="64"/>
    </row>
    <row r="1602" spans="1:10" ht="14.5" x14ac:dyDescent="0.35">
      <c r="A1602" s="44">
        <v>86040</v>
      </c>
      <c r="B1602" s="45" t="s">
        <v>814</v>
      </c>
      <c r="C1602" s="46" t="s">
        <v>805</v>
      </c>
      <c r="D1602" s="47">
        <v>8.9041517680722678E-6</v>
      </c>
      <c r="E1602" s="7">
        <v>0</v>
      </c>
      <c r="F1602" s="63">
        <f t="shared" si="50"/>
        <v>0</v>
      </c>
      <c r="G1602" s="64"/>
      <c r="H1602" s="7">
        <v>0</v>
      </c>
      <c r="I1602" s="63">
        <f t="shared" si="51"/>
        <v>0</v>
      </c>
      <c r="J1602" s="64"/>
    </row>
    <row r="1603" spans="1:10" ht="14.5" x14ac:dyDescent="0.35">
      <c r="A1603" s="44">
        <v>86010</v>
      </c>
      <c r="B1603" s="45" t="s">
        <v>815</v>
      </c>
      <c r="C1603" s="46" t="s">
        <v>805</v>
      </c>
      <c r="D1603" s="47">
        <v>2.8479691532994503E-5</v>
      </c>
      <c r="E1603" s="7">
        <v>0</v>
      </c>
      <c r="F1603" s="63">
        <f t="shared" si="50"/>
        <v>0</v>
      </c>
      <c r="G1603" s="64"/>
      <c r="H1603" s="7">
        <v>0</v>
      </c>
      <c r="I1603" s="63">
        <f t="shared" si="51"/>
        <v>0</v>
      </c>
      <c r="J1603" s="64"/>
    </row>
    <row r="1604" spans="1:10" ht="14.5" x14ac:dyDescent="0.35">
      <c r="A1604" s="44">
        <v>86037</v>
      </c>
      <c r="B1604" s="45" t="s">
        <v>816</v>
      </c>
      <c r="C1604" s="46" t="s">
        <v>805</v>
      </c>
      <c r="D1604" s="47">
        <v>2.6083727030517041E-5</v>
      </c>
      <c r="E1604" s="7">
        <v>0</v>
      </c>
      <c r="F1604" s="63">
        <f t="shared" si="50"/>
        <v>0</v>
      </c>
      <c r="G1604" s="64"/>
      <c r="H1604" s="7">
        <v>0</v>
      </c>
      <c r="I1604" s="63">
        <f t="shared" si="51"/>
        <v>0</v>
      </c>
      <c r="J1604" s="64"/>
    </row>
    <row r="1605" spans="1:10" ht="14.5" x14ac:dyDescent="0.35">
      <c r="A1605" s="44">
        <v>86038</v>
      </c>
      <c r="B1605" s="45" t="s">
        <v>817</v>
      </c>
      <c r="C1605" s="46" t="s">
        <v>805</v>
      </c>
      <c r="D1605" s="47">
        <v>5.8743611950812652E-5</v>
      </c>
      <c r="E1605" s="7">
        <v>0</v>
      </c>
      <c r="F1605" s="63">
        <f t="shared" si="50"/>
        <v>0</v>
      </c>
      <c r="G1605" s="64"/>
      <c r="H1605" s="7">
        <v>0</v>
      </c>
      <c r="I1605" s="63">
        <f t="shared" si="51"/>
        <v>0</v>
      </c>
      <c r="J1605" s="64"/>
    </row>
    <row r="1606" spans="1:10" ht="14.5" x14ac:dyDescent="0.35">
      <c r="A1606" s="44">
        <v>86024</v>
      </c>
      <c r="B1606" s="45" t="s">
        <v>818</v>
      </c>
      <c r="C1606" s="46" t="s">
        <v>805</v>
      </c>
      <c r="D1606" s="47">
        <v>1.7706347599868898E-5</v>
      </c>
      <c r="E1606" s="7">
        <v>0</v>
      </c>
      <c r="F1606" s="63">
        <f t="shared" si="50"/>
        <v>0</v>
      </c>
      <c r="G1606" s="64"/>
      <c r="H1606" s="7">
        <v>0</v>
      </c>
      <c r="I1606" s="63">
        <f t="shared" si="51"/>
        <v>0</v>
      </c>
      <c r="J1606" s="64"/>
    </row>
    <row r="1607" spans="1:10" ht="14.5" x14ac:dyDescent="0.35">
      <c r="A1607" s="44">
        <v>86040</v>
      </c>
      <c r="B1607" s="45" t="s">
        <v>819</v>
      </c>
      <c r="C1607" s="46" t="s">
        <v>805</v>
      </c>
      <c r="D1607" s="47">
        <v>2.1070893496964909E-5</v>
      </c>
      <c r="E1607" s="7">
        <v>0</v>
      </c>
      <c r="F1607" s="63">
        <f t="shared" si="50"/>
        <v>0</v>
      </c>
      <c r="G1607" s="64"/>
      <c r="H1607" s="7">
        <v>0</v>
      </c>
      <c r="I1607" s="63">
        <f t="shared" si="51"/>
        <v>0</v>
      </c>
      <c r="J1607" s="64"/>
    </row>
    <row r="1608" spans="1:10" ht="14.5" x14ac:dyDescent="0.35">
      <c r="A1608" s="44">
        <v>86020</v>
      </c>
      <c r="B1608" s="45" t="s">
        <v>820</v>
      </c>
      <c r="C1608" s="46" t="s">
        <v>805</v>
      </c>
      <c r="D1608" s="47">
        <v>3.5344724575554039E-6</v>
      </c>
      <c r="E1608" s="7">
        <v>0</v>
      </c>
      <c r="F1608" s="63">
        <f t="shared" si="50"/>
        <v>0</v>
      </c>
      <c r="G1608" s="64"/>
      <c r="H1608" s="7">
        <v>0</v>
      </c>
      <c r="I1608" s="63">
        <f t="shared" si="51"/>
        <v>0</v>
      </c>
      <c r="J1608" s="64"/>
    </row>
    <row r="1609" spans="1:10" ht="14.5" x14ac:dyDescent="0.35">
      <c r="A1609" s="44">
        <v>86045</v>
      </c>
      <c r="B1609" s="45" t="s">
        <v>821</v>
      </c>
      <c r="C1609" s="46" t="s">
        <v>805</v>
      </c>
      <c r="D1609" s="47">
        <v>3.9677851867268599E-5</v>
      </c>
      <c r="E1609" s="7">
        <v>0</v>
      </c>
      <c r="F1609" s="63">
        <f t="shared" si="50"/>
        <v>0</v>
      </c>
      <c r="G1609" s="64"/>
      <c r="H1609" s="7">
        <v>0</v>
      </c>
      <c r="I1609" s="63">
        <f t="shared" si="51"/>
        <v>0</v>
      </c>
      <c r="J1609" s="64"/>
    </row>
    <row r="1610" spans="1:10" ht="14.5" x14ac:dyDescent="0.35">
      <c r="A1610" s="44">
        <v>86040</v>
      </c>
      <c r="B1610" s="45" t="s">
        <v>822</v>
      </c>
      <c r="C1610" s="46" t="s">
        <v>805</v>
      </c>
      <c r="D1610" s="47">
        <v>1.8182141969155203E-6</v>
      </c>
      <c r="E1610" s="7">
        <v>0</v>
      </c>
      <c r="F1610" s="63">
        <f t="shared" si="50"/>
        <v>0</v>
      </c>
      <c r="G1610" s="64"/>
      <c r="H1610" s="7">
        <v>0</v>
      </c>
      <c r="I1610" s="63">
        <f t="shared" si="51"/>
        <v>0</v>
      </c>
      <c r="J1610" s="64"/>
    </row>
    <row r="1611" spans="1:10" ht="14.5" x14ac:dyDescent="0.35">
      <c r="A1611" s="44">
        <v>86016</v>
      </c>
      <c r="B1611" s="45" t="s">
        <v>823</v>
      </c>
      <c r="C1611" s="46" t="s">
        <v>805</v>
      </c>
      <c r="D1611" s="47">
        <v>8.1802646205152472E-5</v>
      </c>
      <c r="E1611" s="7">
        <v>0</v>
      </c>
      <c r="F1611" s="63">
        <f t="shared" si="50"/>
        <v>0</v>
      </c>
      <c r="G1611" s="64"/>
      <c r="H1611" s="7">
        <v>0</v>
      </c>
      <c r="I1611" s="63">
        <f t="shared" si="51"/>
        <v>0</v>
      </c>
      <c r="J1611" s="64"/>
    </row>
    <row r="1612" spans="1:10" ht="14.5" x14ac:dyDescent="0.35">
      <c r="A1612" s="44">
        <v>86040</v>
      </c>
      <c r="B1612" s="45" t="s">
        <v>824</v>
      </c>
      <c r="C1612" s="46" t="s">
        <v>805</v>
      </c>
      <c r="D1612" s="47">
        <v>7.5277466283511723E-6</v>
      </c>
      <c r="E1612" s="7">
        <v>0</v>
      </c>
      <c r="F1612" s="63">
        <f t="shared" si="50"/>
        <v>0</v>
      </c>
      <c r="G1612" s="64"/>
      <c r="H1612" s="7">
        <v>0</v>
      </c>
      <c r="I1612" s="63">
        <f t="shared" si="51"/>
        <v>0</v>
      </c>
      <c r="J1612" s="64"/>
    </row>
    <row r="1613" spans="1:10" ht="14.5" x14ac:dyDescent="0.35">
      <c r="A1613" s="44">
        <v>86025</v>
      </c>
      <c r="B1613" s="45" t="s">
        <v>825</v>
      </c>
      <c r="C1613" s="46" t="s">
        <v>805</v>
      </c>
      <c r="D1613" s="47">
        <v>5.1300828602691174E-5</v>
      </c>
      <c r="E1613" s="7">
        <v>0</v>
      </c>
      <c r="F1613" s="63">
        <f t="shared" ref="F1613:F1676" si="52">+IF(E1613=1,D1613/$D$8,0)</f>
        <v>0</v>
      </c>
      <c r="G1613" s="64"/>
      <c r="H1613" s="7">
        <v>0</v>
      </c>
      <c r="I1613" s="63">
        <f t="shared" ref="I1613:I1676" si="53">IF(H1613=1,D1613/$D$8,0)</f>
        <v>0</v>
      </c>
      <c r="J1613" s="64"/>
    </row>
    <row r="1614" spans="1:10" ht="14.5" x14ac:dyDescent="0.35">
      <c r="A1614" s="44">
        <v>86020</v>
      </c>
      <c r="B1614" s="45" t="s">
        <v>826</v>
      </c>
      <c r="C1614" s="46" t="s">
        <v>805</v>
      </c>
      <c r="D1614" s="47">
        <v>1.0569432060574333E-5</v>
      </c>
      <c r="E1614" s="7">
        <v>0</v>
      </c>
      <c r="F1614" s="63">
        <f t="shared" si="52"/>
        <v>0</v>
      </c>
      <c r="G1614" s="64"/>
      <c r="H1614" s="7">
        <v>0</v>
      </c>
      <c r="I1614" s="63">
        <f t="shared" si="53"/>
        <v>0</v>
      </c>
      <c r="J1614" s="64"/>
    </row>
    <row r="1615" spans="1:10" ht="14.5" x14ac:dyDescent="0.35">
      <c r="A1615" s="44">
        <v>86040</v>
      </c>
      <c r="B1615" s="45" t="s">
        <v>827</v>
      </c>
      <c r="C1615" s="46" t="s">
        <v>805</v>
      </c>
      <c r="D1615" s="47">
        <v>1.8657936338441506E-5</v>
      </c>
      <c r="E1615" s="7">
        <v>0</v>
      </c>
      <c r="F1615" s="63">
        <f t="shared" si="52"/>
        <v>0</v>
      </c>
      <c r="G1615" s="64"/>
      <c r="H1615" s="7">
        <v>0</v>
      </c>
      <c r="I1615" s="63">
        <f t="shared" si="53"/>
        <v>0</v>
      </c>
      <c r="J1615" s="64"/>
    </row>
    <row r="1616" spans="1:10" ht="14.5" x14ac:dyDescent="0.35">
      <c r="A1616" s="44">
        <v>86026</v>
      </c>
      <c r="B1616" s="45" t="s">
        <v>2520</v>
      </c>
      <c r="C1616" s="46" t="s">
        <v>805</v>
      </c>
      <c r="D1616" s="47">
        <v>1.0705373308941847E-5</v>
      </c>
      <c r="E1616" s="7">
        <v>0</v>
      </c>
      <c r="F1616" s="63">
        <f t="shared" si="52"/>
        <v>0</v>
      </c>
      <c r="G1616" s="64"/>
      <c r="H1616" s="7">
        <v>0</v>
      </c>
      <c r="I1616" s="63">
        <f t="shared" si="53"/>
        <v>0</v>
      </c>
      <c r="J1616" s="64"/>
    </row>
    <row r="1617" spans="1:10" ht="14.5" x14ac:dyDescent="0.35">
      <c r="A1617" s="44">
        <v>86020</v>
      </c>
      <c r="B1617" s="45" t="s">
        <v>828</v>
      </c>
      <c r="C1617" s="46" t="s">
        <v>805</v>
      </c>
      <c r="D1617" s="47">
        <v>2.1920526299261879E-6</v>
      </c>
      <c r="E1617" s="7">
        <v>0</v>
      </c>
      <c r="F1617" s="63">
        <f t="shared" si="52"/>
        <v>0</v>
      </c>
      <c r="G1617" s="64"/>
      <c r="H1617" s="7">
        <v>0</v>
      </c>
      <c r="I1617" s="63">
        <f t="shared" si="53"/>
        <v>0</v>
      </c>
      <c r="J1617" s="64"/>
    </row>
    <row r="1618" spans="1:10" ht="14.5" x14ac:dyDescent="0.35">
      <c r="A1618" s="44">
        <v>86030</v>
      </c>
      <c r="B1618" s="45" t="s">
        <v>829</v>
      </c>
      <c r="C1618" s="46" t="s">
        <v>805</v>
      </c>
      <c r="D1618" s="47">
        <v>9.3629534813126332E-6</v>
      </c>
      <c r="E1618" s="7">
        <v>0</v>
      </c>
      <c r="F1618" s="63">
        <f t="shared" si="52"/>
        <v>0</v>
      </c>
      <c r="G1618" s="64"/>
      <c r="H1618" s="7">
        <v>0</v>
      </c>
      <c r="I1618" s="63">
        <f t="shared" si="53"/>
        <v>0</v>
      </c>
      <c r="J1618" s="64"/>
    </row>
    <row r="1619" spans="1:10" ht="14.5" x14ac:dyDescent="0.35">
      <c r="A1619" s="44">
        <v>86030</v>
      </c>
      <c r="B1619" s="45" t="s">
        <v>830</v>
      </c>
      <c r="C1619" s="46" t="s">
        <v>805</v>
      </c>
      <c r="D1619" s="47">
        <v>2.3160990190615458E-5</v>
      </c>
      <c r="E1619" s="7">
        <v>0</v>
      </c>
      <c r="F1619" s="63">
        <f t="shared" si="52"/>
        <v>0</v>
      </c>
      <c r="G1619" s="64"/>
      <c r="H1619" s="7">
        <v>0</v>
      </c>
      <c r="I1619" s="63">
        <f t="shared" si="53"/>
        <v>0</v>
      </c>
      <c r="J1619" s="64"/>
    </row>
    <row r="1620" spans="1:10" ht="14.5" x14ac:dyDescent="0.35">
      <c r="A1620" s="44">
        <v>86010</v>
      </c>
      <c r="B1620" s="45" t="s">
        <v>831</v>
      </c>
      <c r="C1620" s="46" t="s">
        <v>805</v>
      </c>
      <c r="D1620" s="47">
        <v>8.8021958317966302E-6</v>
      </c>
      <c r="E1620" s="7">
        <v>0</v>
      </c>
      <c r="F1620" s="63">
        <f t="shared" si="52"/>
        <v>0</v>
      </c>
      <c r="G1620" s="64"/>
      <c r="H1620" s="7">
        <v>0</v>
      </c>
      <c r="I1620" s="63">
        <f t="shared" si="53"/>
        <v>0</v>
      </c>
      <c r="J1620" s="64"/>
    </row>
    <row r="1621" spans="1:10" ht="14.5" x14ac:dyDescent="0.35">
      <c r="A1621" s="44">
        <v>86010</v>
      </c>
      <c r="B1621" s="45" t="s">
        <v>832</v>
      </c>
      <c r="C1621" s="46" t="s">
        <v>805</v>
      </c>
      <c r="D1621" s="47">
        <v>1.6482876364561258E-5</v>
      </c>
      <c r="E1621" s="7">
        <v>0</v>
      </c>
      <c r="F1621" s="63">
        <f t="shared" si="52"/>
        <v>0</v>
      </c>
      <c r="G1621" s="64"/>
      <c r="H1621" s="7">
        <v>0</v>
      </c>
      <c r="I1621" s="63">
        <f t="shared" si="53"/>
        <v>0</v>
      </c>
      <c r="J1621" s="64"/>
    </row>
    <row r="1622" spans="1:10" ht="14.5" x14ac:dyDescent="0.35">
      <c r="A1622" s="44">
        <v>86040</v>
      </c>
      <c r="B1622" s="45" t="s">
        <v>833</v>
      </c>
      <c r="C1622" s="46" t="s">
        <v>805</v>
      </c>
      <c r="D1622" s="47">
        <v>1.6686788237112533E-5</v>
      </c>
      <c r="E1622" s="7">
        <v>0</v>
      </c>
      <c r="F1622" s="63">
        <f t="shared" si="52"/>
        <v>0</v>
      </c>
      <c r="G1622" s="64"/>
      <c r="H1622" s="7">
        <v>0</v>
      </c>
      <c r="I1622" s="63">
        <f t="shared" si="53"/>
        <v>0</v>
      </c>
      <c r="J1622" s="64"/>
    </row>
    <row r="1623" spans="1:10" ht="14.5" x14ac:dyDescent="0.35">
      <c r="A1623" s="44">
        <v>86046</v>
      </c>
      <c r="B1623" s="45" t="s">
        <v>834</v>
      </c>
      <c r="C1623" s="46" t="s">
        <v>805</v>
      </c>
      <c r="D1623" s="47">
        <v>7.6415974238589669E-5</v>
      </c>
      <c r="E1623" s="7">
        <v>0</v>
      </c>
      <c r="F1623" s="63">
        <f t="shared" si="52"/>
        <v>0</v>
      </c>
      <c r="G1623" s="64"/>
      <c r="H1623" s="7">
        <v>0</v>
      </c>
      <c r="I1623" s="63">
        <f t="shared" si="53"/>
        <v>0</v>
      </c>
      <c r="J1623" s="64"/>
    </row>
    <row r="1624" spans="1:10" ht="14.5" x14ac:dyDescent="0.35">
      <c r="A1624" s="44">
        <v>86027</v>
      </c>
      <c r="B1624" s="45" t="s">
        <v>835</v>
      </c>
      <c r="C1624" s="46" t="s">
        <v>805</v>
      </c>
      <c r="D1624" s="47">
        <v>1.3882999989532523E-5</v>
      </c>
      <c r="E1624" s="7">
        <v>0</v>
      </c>
      <c r="F1624" s="63">
        <f t="shared" si="52"/>
        <v>0</v>
      </c>
      <c r="G1624" s="64"/>
      <c r="H1624" s="7">
        <v>0</v>
      </c>
      <c r="I1624" s="63">
        <f t="shared" si="53"/>
        <v>0</v>
      </c>
      <c r="J1624" s="64"/>
    </row>
    <row r="1625" spans="1:10" ht="14.5" x14ac:dyDescent="0.35">
      <c r="A1625" s="44">
        <v>86020</v>
      </c>
      <c r="B1625" s="45" t="s">
        <v>836</v>
      </c>
      <c r="C1625" s="46" t="s">
        <v>805</v>
      </c>
      <c r="D1625" s="47">
        <v>8.1394822460049932E-6</v>
      </c>
      <c r="E1625" s="7">
        <v>0</v>
      </c>
      <c r="F1625" s="63">
        <f t="shared" si="52"/>
        <v>0</v>
      </c>
      <c r="G1625" s="64"/>
      <c r="H1625" s="7">
        <v>0</v>
      </c>
      <c r="I1625" s="63">
        <f t="shared" si="53"/>
        <v>0</v>
      </c>
      <c r="J1625" s="64"/>
    </row>
    <row r="1626" spans="1:10" ht="14.5" x14ac:dyDescent="0.35">
      <c r="A1626" s="44">
        <v>86047</v>
      </c>
      <c r="B1626" s="45" t="s">
        <v>837</v>
      </c>
      <c r="C1626" s="46" t="s">
        <v>805</v>
      </c>
      <c r="D1626" s="47">
        <v>6.729091794192019E-5</v>
      </c>
      <c r="E1626" s="7">
        <v>0</v>
      </c>
      <c r="F1626" s="63">
        <f t="shared" si="52"/>
        <v>0</v>
      </c>
      <c r="G1626" s="64"/>
      <c r="H1626" s="7">
        <v>0</v>
      </c>
      <c r="I1626" s="63">
        <f t="shared" si="53"/>
        <v>0</v>
      </c>
      <c r="J1626" s="64"/>
    </row>
    <row r="1627" spans="1:10" ht="14.5" x14ac:dyDescent="0.35">
      <c r="A1627" s="44">
        <v>86020</v>
      </c>
      <c r="B1627" s="45" t="s">
        <v>838</v>
      </c>
      <c r="C1627" s="46" t="s">
        <v>805</v>
      </c>
      <c r="D1627" s="47">
        <v>5.1487747819196512E-6</v>
      </c>
      <c r="E1627" s="7">
        <v>0</v>
      </c>
      <c r="F1627" s="63">
        <f t="shared" si="52"/>
        <v>0</v>
      </c>
      <c r="G1627" s="64"/>
      <c r="H1627" s="7">
        <v>0</v>
      </c>
      <c r="I1627" s="63">
        <f t="shared" si="53"/>
        <v>0</v>
      </c>
      <c r="J1627" s="64"/>
    </row>
    <row r="1628" spans="1:10" ht="14.5" x14ac:dyDescent="0.35">
      <c r="A1628" s="44">
        <v>86048</v>
      </c>
      <c r="B1628" s="45" t="s">
        <v>839</v>
      </c>
      <c r="C1628" s="46" t="s">
        <v>805</v>
      </c>
      <c r="D1628" s="47">
        <v>2.6406587495389892E-5</v>
      </c>
      <c r="E1628" s="7">
        <v>0</v>
      </c>
      <c r="F1628" s="63">
        <f t="shared" si="52"/>
        <v>0</v>
      </c>
      <c r="G1628" s="64"/>
      <c r="H1628" s="7">
        <v>0</v>
      </c>
      <c r="I1628" s="63">
        <f t="shared" si="53"/>
        <v>0</v>
      </c>
      <c r="J1628" s="64"/>
    </row>
    <row r="1629" spans="1:10" ht="14.5" x14ac:dyDescent="0.35">
      <c r="A1629" s="44">
        <v>86017</v>
      </c>
      <c r="B1629" s="45" t="s">
        <v>840</v>
      </c>
      <c r="C1629" s="46" t="s">
        <v>805</v>
      </c>
      <c r="D1629" s="47">
        <v>3.0552795570599113E-5</v>
      </c>
      <c r="E1629" s="7">
        <v>0</v>
      </c>
      <c r="F1629" s="63">
        <f t="shared" si="52"/>
        <v>0</v>
      </c>
      <c r="G1629" s="64"/>
      <c r="H1629" s="7">
        <v>0</v>
      </c>
      <c r="I1629" s="63">
        <f t="shared" si="53"/>
        <v>0</v>
      </c>
      <c r="J1629" s="64"/>
    </row>
    <row r="1630" spans="1:10" ht="14.5" x14ac:dyDescent="0.35">
      <c r="A1630" s="44">
        <v>86020</v>
      </c>
      <c r="B1630" s="45" t="s">
        <v>841</v>
      </c>
      <c r="C1630" s="46" t="s">
        <v>805</v>
      </c>
      <c r="D1630" s="47">
        <v>1.9847422261657269E-5</v>
      </c>
      <c r="E1630" s="7">
        <v>0</v>
      </c>
      <c r="F1630" s="63">
        <f t="shared" si="52"/>
        <v>0</v>
      </c>
      <c r="G1630" s="64"/>
      <c r="H1630" s="7">
        <v>0</v>
      </c>
      <c r="I1630" s="63">
        <f t="shared" si="53"/>
        <v>0</v>
      </c>
      <c r="J1630" s="64"/>
    </row>
    <row r="1631" spans="1:10" ht="14.5" x14ac:dyDescent="0.35">
      <c r="A1631" s="44">
        <v>86030</v>
      </c>
      <c r="B1631" s="45" t="s">
        <v>842</v>
      </c>
      <c r="C1631" s="46" t="s">
        <v>805</v>
      </c>
      <c r="D1631" s="47">
        <v>1.0212586283609605E-5</v>
      </c>
      <c r="E1631" s="7">
        <v>0</v>
      </c>
      <c r="F1631" s="63">
        <f t="shared" si="52"/>
        <v>0</v>
      </c>
      <c r="G1631" s="64"/>
      <c r="H1631" s="7">
        <v>0</v>
      </c>
      <c r="I1631" s="63">
        <f t="shared" si="53"/>
        <v>0</v>
      </c>
      <c r="J1631" s="64"/>
    </row>
    <row r="1632" spans="1:10" ht="14.5" x14ac:dyDescent="0.35">
      <c r="A1632" s="44">
        <v>86039</v>
      </c>
      <c r="B1632" s="45" t="s">
        <v>843</v>
      </c>
      <c r="C1632" s="46" t="s">
        <v>805</v>
      </c>
      <c r="D1632" s="47">
        <v>5.477582676408579E-4</v>
      </c>
      <c r="E1632" s="7">
        <v>0</v>
      </c>
      <c r="F1632" s="63">
        <f t="shared" si="52"/>
        <v>0</v>
      </c>
      <c r="G1632" s="64"/>
      <c r="H1632" s="7">
        <v>0</v>
      </c>
      <c r="I1632" s="63">
        <f t="shared" si="53"/>
        <v>0</v>
      </c>
      <c r="J1632" s="64"/>
    </row>
    <row r="1633" spans="1:10" ht="14.5" x14ac:dyDescent="0.35">
      <c r="A1633" s="44">
        <v>86028</v>
      </c>
      <c r="B1633" s="45" t="s">
        <v>844</v>
      </c>
      <c r="C1633" s="46" t="s">
        <v>805</v>
      </c>
      <c r="D1633" s="47">
        <v>1.2030800480525125E-5</v>
      </c>
      <c r="E1633" s="7">
        <v>0</v>
      </c>
      <c r="F1633" s="63">
        <f t="shared" si="52"/>
        <v>0</v>
      </c>
      <c r="G1633" s="64"/>
      <c r="H1633" s="7">
        <v>0</v>
      </c>
      <c r="I1633" s="63">
        <f t="shared" si="53"/>
        <v>0</v>
      </c>
      <c r="J1633" s="64"/>
    </row>
    <row r="1634" spans="1:10" ht="14.5" x14ac:dyDescent="0.35">
      <c r="A1634" s="44">
        <v>86018</v>
      </c>
      <c r="B1634" s="45" t="s">
        <v>845</v>
      </c>
      <c r="C1634" s="46" t="s">
        <v>805</v>
      </c>
      <c r="D1634" s="47">
        <v>2.1240820057424304E-5</v>
      </c>
      <c r="E1634" s="7">
        <v>0</v>
      </c>
      <c r="F1634" s="63">
        <f t="shared" si="52"/>
        <v>0</v>
      </c>
      <c r="G1634" s="64"/>
      <c r="H1634" s="7">
        <v>0</v>
      </c>
      <c r="I1634" s="63">
        <f t="shared" si="53"/>
        <v>0</v>
      </c>
      <c r="J1634" s="64"/>
    </row>
    <row r="1635" spans="1:10" ht="14.5" x14ac:dyDescent="0.35">
      <c r="A1635" s="44">
        <v>86029</v>
      </c>
      <c r="B1635" s="45" t="s">
        <v>846</v>
      </c>
      <c r="C1635" s="46" t="s">
        <v>805</v>
      </c>
      <c r="D1635" s="47">
        <v>7.3969031767974396E-5</v>
      </c>
      <c r="E1635" s="7">
        <v>0</v>
      </c>
      <c r="F1635" s="63">
        <f t="shared" si="52"/>
        <v>0</v>
      </c>
      <c r="G1635" s="64"/>
      <c r="H1635" s="7">
        <v>0</v>
      </c>
      <c r="I1635" s="63">
        <f t="shared" si="53"/>
        <v>0</v>
      </c>
      <c r="J1635" s="64"/>
    </row>
    <row r="1636" spans="1:10" ht="14.5" x14ac:dyDescent="0.35">
      <c r="A1636" s="44">
        <v>86010</v>
      </c>
      <c r="B1636" s="45" t="s">
        <v>847</v>
      </c>
      <c r="C1636" s="46" t="s">
        <v>805</v>
      </c>
      <c r="D1636" s="47">
        <v>1.3475176244429977E-5</v>
      </c>
      <c r="E1636" s="7">
        <v>0</v>
      </c>
      <c r="F1636" s="63">
        <f t="shared" si="52"/>
        <v>0</v>
      </c>
      <c r="G1636" s="64"/>
      <c r="H1636" s="7">
        <v>0</v>
      </c>
      <c r="I1636" s="63">
        <f t="shared" si="53"/>
        <v>0</v>
      </c>
      <c r="J1636" s="64"/>
    </row>
    <row r="1637" spans="1:10" ht="14.5" x14ac:dyDescent="0.35">
      <c r="A1637" s="44">
        <v>86049</v>
      </c>
      <c r="B1637" s="45" t="s">
        <v>848</v>
      </c>
      <c r="C1637" s="46" t="s">
        <v>805</v>
      </c>
      <c r="D1637" s="47">
        <v>4.1224183567449087E-5</v>
      </c>
      <c r="E1637" s="7">
        <v>0</v>
      </c>
      <c r="F1637" s="63">
        <f t="shared" si="52"/>
        <v>0</v>
      </c>
      <c r="G1637" s="64"/>
      <c r="H1637" s="7">
        <v>0</v>
      </c>
      <c r="I1637" s="63">
        <f t="shared" si="53"/>
        <v>0</v>
      </c>
      <c r="J1637" s="64"/>
    </row>
    <row r="1638" spans="1:10" ht="14.5" x14ac:dyDescent="0.35">
      <c r="A1638" s="44">
        <v>86019</v>
      </c>
      <c r="B1638" s="45" t="s">
        <v>849</v>
      </c>
      <c r="C1638" s="46" t="s">
        <v>805</v>
      </c>
      <c r="D1638" s="47">
        <v>5.7231265562724041E-5</v>
      </c>
      <c r="E1638" s="7">
        <v>0</v>
      </c>
      <c r="F1638" s="63">
        <f t="shared" si="52"/>
        <v>0</v>
      </c>
      <c r="G1638" s="64"/>
      <c r="H1638" s="7">
        <v>0</v>
      </c>
      <c r="I1638" s="63">
        <f t="shared" si="53"/>
        <v>0</v>
      </c>
      <c r="J1638" s="64"/>
    </row>
    <row r="1639" spans="1:10" ht="14.5" x14ac:dyDescent="0.35">
      <c r="A1639" s="44">
        <v>71021</v>
      </c>
      <c r="B1639" s="45" t="s">
        <v>2521</v>
      </c>
      <c r="C1639" s="46" t="s">
        <v>99</v>
      </c>
      <c r="D1639" s="47">
        <v>3.7706703765939623E-5</v>
      </c>
      <c r="E1639" s="7">
        <v>0</v>
      </c>
      <c r="F1639" s="63">
        <f t="shared" si="52"/>
        <v>0</v>
      </c>
      <c r="G1639" s="64"/>
      <c r="H1639" s="7">
        <v>0</v>
      </c>
      <c r="I1639" s="63">
        <f t="shared" si="53"/>
        <v>0</v>
      </c>
      <c r="J1639" s="64"/>
    </row>
    <row r="1640" spans="1:10" ht="14.5" x14ac:dyDescent="0.35">
      <c r="A1640" s="44">
        <v>71031</v>
      </c>
      <c r="B1640" s="45" t="s">
        <v>2522</v>
      </c>
      <c r="C1640" s="46" t="s">
        <v>99</v>
      </c>
      <c r="D1640" s="47">
        <v>1.4375787014864767E-5</v>
      </c>
      <c r="E1640" s="7">
        <v>0</v>
      </c>
      <c r="F1640" s="63">
        <f t="shared" si="52"/>
        <v>0</v>
      </c>
      <c r="G1640" s="64"/>
      <c r="H1640" s="7">
        <v>0</v>
      </c>
      <c r="I1640" s="63">
        <f t="shared" si="53"/>
        <v>0</v>
      </c>
      <c r="J1640" s="64"/>
    </row>
    <row r="1641" spans="1:10" ht="14.5" x14ac:dyDescent="0.35">
      <c r="A1641" s="44">
        <v>71020</v>
      </c>
      <c r="B1641" s="45" t="s">
        <v>2523</v>
      </c>
      <c r="C1641" s="46" t="s">
        <v>99</v>
      </c>
      <c r="D1641" s="47">
        <v>1.8454024465890234E-5</v>
      </c>
      <c r="E1641" s="7">
        <v>0</v>
      </c>
      <c r="F1641" s="63">
        <f t="shared" si="52"/>
        <v>0</v>
      </c>
      <c r="G1641" s="64"/>
      <c r="H1641" s="7">
        <v>0</v>
      </c>
      <c r="I1641" s="63">
        <f t="shared" si="53"/>
        <v>0</v>
      </c>
      <c r="J1641" s="64"/>
    </row>
    <row r="1642" spans="1:10" ht="14.5" x14ac:dyDescent="0.35">
      <c r="A1642" s="44">
        <v>71011</v>
      </c>
      <c r="B1642" s="45" t="s">
        <v>850</v>
      </c>
      <c r="C1642" s="46" t="s">
        <v>99</v>
      </c>
      <c r="D1642" s="47">
        <v>2.1368264977768847E-4</v>
      </c>
      <c r="E1642" s="7">
        <v>0</v>
      </c>
      <c r="F1642" s="63">
        <f t="shared" si="52"/>
        <v>0</v>
      </c>
      <c r="G1642" s="64"/>
      <c r="H1642" s="7">
        <v>0</v>
      </c>
      <c r="I1642" s="63">
        <f t="shared" si="53"/>
        <v>0</v>
      </c>
      <c r="J1642" s="64"/>
    </row>
    <row r="1643" spans="1:10" ht="14.5" x14ac:dyDescent="0.35">
      <c r="A1643" s="44">
        <v>71022</v>
      </c>
      <c r="B1643" s="45" t="s">
        <v>2524</v>
      </c>
      <c r="C1643" s="46" t="s">
        <v>99</v>
      </c>
      <c r="D1643" s="47">
        <v>9.9627942397342942E-5</v>
      </c>
      <c r="E1643" s="7">
        <v>0</v>
      </c>
      <c r="F1643" s="63">
        <f t="shared" si="52"/>
        <v>0</v>
      </c>
      <c r="G1643" s="64"/>
      <c r="H1643" s="7">
        <v>0</v>
      </c>
      <c r="I1643" s="63">
        <f t="shared" si="53"/>
        <v>0</v>
      </c>
      <c r="J1643" s="64"/>
    </row>
    <row r="1644" spans="1:10" ht="14.5" x14ac:dyDescent="0.35">
      <c r="A1644" s="44">
        <v>71032</v>
      </c>
      <c r="B1644" s="45" t="s">
        <v>2525</v>
      </c>
      <c r="C1644" s="46" t="s">
        <v>99</v>
      </c>
      <c r="D1644" s="47">
        <v>4.4792641337096366E-5</v>
      </c>
      <c r="E1644" s="7">
        <v>0</v>
      </c>
      <c r="F1644" s="63">
        <f t="shared" si="52"/>
        <v>0</v>
      </c>
      <c r="G1644" s="64"/>
      <c r="H1644" s="7">
        <v>0</v>
      </c>
      <c r="I1644" s="63">
        <f t="shared" si="53"/>
        <v>0</v>
      </c>
      <c r="J1644" s="64"/>
    </row>
    <row r="1645" spans="1:10" ht="14.5" x14ac:dyDescent="0.35">
      <c r="A1645" s="44">
        <v>71023</v>
      </c>
      <c r="B1645" s="45" t="s">
        <v>2526</v>
      </c>
      <c r="C1645" s="46" t="s">
        <v>99</v>
      </c>
      <c r="D1645" s="47">
        <v>5.0519166424577958E-5</v>
      </c>
      <c r="E1645" s="7">
        <v>0</v>
      </c>
      <c r="F1645" s="63">
        <f t="shared" si="52"/>
        <v>0</v>
      </c>
      <c r="G1645" s="64"/>
      <c r="H1645" s="7">
        <v>0</v>
      </c>
      <c r="I1645" s="63">
        <f t="shared" si="53"/>
        <v>0</v>
      </c>
      <c r="J1645" s="64"/>
    </row>
    <row r="1646" spans="1:10" ht="14.5" x14ac:dyDescent="0.35">
      <c r="A1646" s="44">
        <v>71010</v>
      </c>
      <c r="B1646" s="45" t="s">
        <v>851</v>
      </c>
      <c r="C1646" s="46" t="s">
        <v>99</v>
      </c>
      <c r="D1646" s="47">
        <v>1.1169272818995995E-4</v>
      </c>
      <c r="E1646" s="7">
        <v>0</v>
      </c>
      <c r="F1646" s="63">
        <f t="shared" si="52"/>
        <v>0</v>
      </c>
      <c r="G1646" s="64"/>
      <c r="H1646" s="7">
        <v>0</v>
      </c>
      <c r="I1646" s="63">
        <f t="shared" si="53"/>
        <v>0</v>
      </c>
      <c r="J1646" s="64"/>
    </row>
    <row r="1647" spans="1:10" ht="14.5" x14ac:dyDescent="0.35">
      <c r="A1647" s="44">
        <v>71024</v>
      </c>
      <c r="B1647" s="45" t="s">
        <v>2527</v>
      </c>
      <c r="C1647" s="46" t="s">
        <v>99</v>
      </c>
      <c r="D1647" s="47">
        <v>4.2260735586251394E-5</v>
      </c>
      <c r="E1647" s="7">
        <v>0</v>
      </c>
      <c r="F1647" s="63">
        <f t="shared" si="52"/>
        <v>0</v>
      </c>
      <c r="G1647" s="64"/>
      <c r="H1647" s="7">
        <v>0</v>
      </c>
      <c r="I1647" s="63">
        <f t="shared" si="53"/>
        <v>0</v>
      </c>
      <c r="J1647" s="64"/>
    </row>
    <row r="1648" spans="1:10" ht="14.5" x14ac:dyDescent="0.35">
      <c r="A1648" s="44">
        <v>71041</v>
      </c>
      <c r="B1648" s="45" t="s">
        <v>852</v>
      </c>
      <c r="C1648" s="46" t="s">
        <v>99</v>
      </c>
      <c r="D1648" s="47">
        <v>1.1583893626516918E-4</v>
      </c>
      <c r="E1648" s="7">
        <v>0</v>
      </c>
      <c r="F1648" s="63">
        <f t="shared" si="52"/>
        <v>0</v>
      </c>
      <c r="G1648" s="64"/>
      <c r="H1648" s="7">
        <v>0</v>
      </c>
      <c r="I1648" s="63">
        <f t="shared" si="53"/>
        <v>0</v>
      </c>
      <c r="J1648" s="64"/>
    </row>
    <row r="1649" spans="1:10" ht="14.5" x14ac:dyDescent="0.35">
      <c r="A1649" s="44">
        <v>71030</v>
      </c>
      <c r="B1649" s="45" t="s">
        <v>2528</v>
      </c>
      <c r="C1649" s="46" t="s">
        <v>99</v>
      </c>
      <c r="D1649" s="47">
        <v>1.3662095460935312E-5</v>
      </c>
      <c r="E1649" s="7">
        <v>0</v>
      </c>
      <c r="F1649" s="63">
        <f t="shared" si="52"/>
        <v>0</v>
      </c>
      <c r="G1649" s="64"/>
      <c r="H1649" s="7">
        <v>0</v>
      </c>
      <c r="I1649" s="63">
        <f t="shared" si="53"/>
        <v>0</v>
      </c>
      <c r="J1649" s="64"/>
    </row>
    <row r="1650" spans="1:10" ht="14.5" x14ac:dyDescent="0.35">
      <c r="A1650" s="44">
        <v>71010</v>
      </c>
      <c r="B1650" s="45" t="s">
        <v>853</v>
      </c>
      <c r="C1650" s="46" t="s">
        <v>99</v>
      </c>
      <c r="D1650" s="47">
        <v>6.4759012191075211E-5</v>
      </c>
      <c r="E1650" s="7">
        <v>0</v>
      </c>
      <c r="F1650" s="63">
        <f t="shared" si="52"/>
        <v>0</v>
      </c>
      <c r="G1650" s="64"/>
      <c r="H1650" s="7">
        <v>0</v>
      </c>
      <c r="I1650" s="63">
        <f t="shared" si="53"/>
        <v>0</v>
      </c>
      <c r="J1650" s="64"/>
    </row>
    <row r="1651" spans="1:10" ht="14.5" x14ac:dyDescent="0.35">
      <c r="A1651" s="44">
        <v>71033</v>
      </c>
      <c r="B1651" s="45" t="s">
        <v>2529</v>
      </c>
      <c r="C1651" s="46" t="s">
        <v>99</v>
      </c>
      <c r="D1651" s="47">
        <v>2.3059034254339823E-5</v>
      </c>
      <c r="E1651" s="7">
        <v>0</v>
      </c>
      <c r="F1651" s="63">
        <f t="shared" si="52"/>
        <v>0</v>
      </c>
      <c r="G1651" s="64"/>
      <c r="H1651" s="7">
        <v>0</v>
      </c>
      <c r="I1651" s="63">
        <f t="shared" si="53"/>
        <v>0</v>
      </c>
      <c r="J1651" s="64"/>
    </row>
    <row r="1652" spans="1:10" ht="14.5" x14ac:dyDescent="0.35">
      <c r="A1652" s="44">
        <v>71030</v>
      </c>
      <c r="B1652" s="45" t="s">
        <v>2530</v>
      </c>
      <c r="C1652" s="46" t="s">
        <v>99</v>
      </c>
      <c r="D1652" s="47">
        <v>2.8700596061591716E-5</v>
      </c>
      <c r="E1652" s="7">
        <v>0</v>
      </c>
      <c r="F1652" s="63">
        <f t="shared" si="52"/>
        <v>0</v>
      </c>
      <c r="G1652" s="64"/>
      <c r="H1652" s="7">
        <v>0</v>
      </c>
      <c r="I1652" s="63">
        <f t="shared" si="53"/>
        <v>0</v>
      </c>
      <c r="J1652" s="64"/>
    </row>
    <row r="1653" spans="1:10" ht="14.5" x14ac:dyDescent="0.35">
      <c r="A1653" s="44">
        <v>71025</v>
      </c>
      <c r="B1653" s="45" t="s">
        <v>2531</v>
      </c>
      <c r="C1653" s="46" t="s">
        <v>99</v>
      </c>
      <c r="D1653" s="47">
        <v>3.4393135836981428E-5</v>
      </c>
      <c r="E1653" s="7">
        <v>0</v>
      </c>
      <c r="F1653" s="63">
        <f t="shared" si="52"/>
        <v>0</v>
      </c>
      <c r="G1653" s="64"/>
      <c r="H1653" s="7">
        <v>0</v>
      </c>
      <c r="I1653" s="63">
        <f t="shared" si="53"/>
        <v>0</v>
      </c>
      <c r="J1653" s="64"/>
    </row>
    <row r="1654" spans="1:10" ht="14.5" x14ac:dyDescent="0.35">
      <c r="A1654" s="44">
        <v>71020</v>
      </c>
      <c r="B1654" s="45" t="s">
        <v>2532</v>
      </c>
      <c r="C1654" s="46" t="s">
        <v>99</v>
      </c>
      <c r="D1654" s="47">
        <v>2.0510135847448906E-5</v>
      </c>
      <c r="E1654" s="7">
        <v>0</v>
      </c>
      <c r="F1654" s="63">
        <f t="shared" si="52"/>
        <v>0</v>
      </c>
      <c r="G1654" s="64"/>
      <c r="H1654" s="7">
        <v>0</v>
      </c>
      <c r="I1654" s="63">
        <f t="shared" si="53"/>
        <v>0</v>
      </c>
      <c r="J1654" s="64"/>
    </row>
    <row r="1655" spans="1:10" ht="14.5" x14ac:dyDescent="0.35">
      <c r="A1655" s="44">
        <v>71034</v>
      </c>
      <c r="B1655" s="45" t="s">
        <v>2533</v>
      </c>
      <c r="C1655" s="46" t="s">
        <v>99</v>
      </c>
      <c r="D1655" s="47">
        <v>2.1597665834389031E-5</v>
      </c>
      <c r="E1655" s="7">
        <v>0</v>
      </c>
      <c r="F1655" s="63">
        <f t="shared" si="52"/>
        <v>0</v>
      </c>
      <c r="G1655" s="64"/>
      <c r="H1655" s="7">
        <v>0</v>
      </c>
      <c r="I1655" s="63">
        <f t="shared" si="53"/>
        <v>0</v>
      </c>
      <c r="J1655" s="64"/>
    </row>
    <row r="1656" spans="1:10" ht="14.5" x14ac:dyDescent="0.35">
      <c r="A1656" s="44">
        <v>71035</v>
      </c>
      <c r="B1656" s="45" t="s">
        <v>2534</v>
      </c>
      <c r="C1656" s="46" t="s">
        <v>99</v>
      </c>
      <c r="D1656" s="47">
        <v>2.3160990190615458E-5</v>
      </c>
      <c r="E1656" s="7">
        <v>0</v>
      </c>
      <c r="F1656" s="63">
        <f t="shared" si="52"/>
        <v>0</v>
      </c>
      <c r="G1656" s="64"/>
      <c r="H1656" s="7">
        <v>0</v>
      </c>
      <c r="I1656" s="63">
        <f t="shared" si="53"/>
        <v>0</v>
      </c>
      <c r="J1656" s="64"/>
    </row>
    <row r="1657" spans="1:10" ht="14.5" x14ac:dyDescent="0.35">
      <c r="A1657" s="44">
        <v>71020</v>
      </c>
      <c r="B1657" s="45" t="s">
        <v>2535</v>
      </c>
      <c r="C1657" s="46" t="s">
        <v>99</v>
      </c>
      <c r="D1657" s="47">
        <v>2.5149130947990372E-6</v>
      </c>
      <c r="E1657" s="7">
        <v>0</v>
      </c>
      <c r="F1657" s="63">
        <f t="shared" si="52"/>
        <v>0</v>
      </c>
      <c r="G1657" s="64"/>
      <c r="H1657" s="7">
        <v>0</v>
      </c>
      <c r="I1657" s="63">
        <f t="shared" si="53"/>
        <v>0</v>
      </c>
      <c r="J1657" s="64"/>
    </row>
    <row r="1658" spans="1:10" ht="14.5" x14ac:dyDescent="0.35">
      <c r="A1658" s="44">
        <v>71042</v>
      </c>
      <c r="B1658" s="45" t="s">
        <v>854</v>
      </c>
      <c r="C1658" s="46" t="s">
        <v>99</v>
      </c>
      <c r="D1658" s="47">
        <v>9.6820755618553752E-4</v>
      </c>
      <c r="E1658" s="7">
        <v>0</v>
      </c>
      <c r="F1658" s="63">
        <f t="shared" si="52"/>
        <v>0</v>
      </c>
      <c r="G1658" s="64"/>
      <c r="H1658" s="7">
        <v>0</v>
      </c>
      <c r="I1658" s="63">
        <f t="shared" si="53"/>
        <v>0</v>
      </c>
      <c r="J1658" s="64"/>
    </row>
    <row r="1659" spans="1:10" ht="14.5" x14ac:dyDescent="0.35">
      <c r="A1659" s="44">
        <v>71010</v>
      </c>
      <c r="B1659" s="45" t="s">
        <v>855</v>
      </c>
      <c r="C1659" s="46" t="s">
        <v>99</v>
      </c>
      <c r="D1659" s="47">
        <v>2.5794851877736074E-5</v>
      </c>
      <c r="E1659" s="7">
        <v>0</v>
      </c>
      <c r="F1659" s="63">
        <f t="shared" si="52"/>
        <v>0</v>
      </c>
      <c r="G1659" s="64"/>
      <c r="H1659" s="7">
        <v>0</v>
      </c>
      <c r="I1659" s="63">
        <f t="shared" si="53"/>
        <v>0</v>
      </c>
      <c r="J1659" s="64"/>
    </row>
    <row r="1660" spans="1:10" ht="14.5" x14ac:dyDescent="0.35">
      <c r="A1660" s="44">
        <v>71026</v>
      </c>
      <c r="B1660" s="45" t="s">
        <v>2536</v>
      </c>
      <c r="C1660" s="46" t="s">
        <v>99</v>
      </c>
      <c r="D1660" s="47">
        <v>5.9576252097063683E-5</v>
      </c>
      <c r="E1660" s="7">
        <v>0</v>
      </c>
      <c r="F1660" s="63">
        <f t="shared" si="52"/>
        <v>0</v>
      </c>
      <c r="G1660" s="64"/>
      <c r="H1660" s="7">
        <v>0</v>
      </c>
      <c r="I1660" s="63">
        <f t="shared" si="53"/>
        <v>0</v>
      </c>
      <c r="J1660" s="64"/>
    </row>
    <row r="1661" spans="1:10" ht="14.5" x14ac:dyDescent="0.35">
      <c r="A1661" s="44">
        <v>71020</v>
      </c>
      <c r="B1661" s="45" t="s">
        <v>2537</v>
      </c>
      <c r="C1661" s="46" t="s">
        <v>99</v>
      </c>
      <c r="D1661" s="47">
        <v>1.0467476124298696E-5</v>
      </c>
      <c r="E1661" s="7">
        <v>0</v>
      </c>
      <c r="F1661" s="63">
        <f t="shared" si="52"/>
        <v>0</v>
      </c>
      <c r="G1661" s="64"/>
      <c r="H1661" s="7">
        <v>0</v>
      </c>
      <c r="I1661" s="63">
        <f t="shared" si="53"/>
        <v>0</v>
      </c>
      <c r="J1661" s="64"/>
    </row>
    <row r="1662" spans="1:10" ht="14.5" x14ac:dyDescent="0.35">
      <c r="A1662" s="44">
        <v>71121</v>
      </c>
      <c r="B1662" s="45" t="s">
        <v>68</v>
      </c>
      <c r="C1662" s="46" t="s">
        <v>99</v>
      </c>
      <c r="D1662" s="47">
        <v>1.229316708987443E-3</v>
      </c>
      <c r="E1662" s="7">
        <v>0</v>
      </c>
      <c r="F1662" s="63">
        <f t="shared" si="52"/>
        <v>0</v>
      </c>
      <c r="G1662" s="64"/>
      <c r="H1662" s="7">
        <v>0</v>
      </c>
      <c r="I1662" s="63">
        <f t="shared" si="53"/>
        <v>0</v>
      </c>
      <c r="J1662" s="64"/>
    </row>
    <row r="1663" spans="1:10" ht="14.5" x14ac:dyDescent="0.35">
      <c r="A1663" s="44">
        <v>71122</v>
      </c>
      <c r="B1663" s="45" t="s">
        <v>68</v>
      </c>
      <c r="C1663" s="46" t="s">
        <v>99</v>
      </c>
      <c r="D1663" s="47">
        <v>1.2405318619777631E-3</v>
      </c>
      <c r="E1663" s="7">
        <v>0</v>
      </c>
      <c r="F1663" s="63">
        <f t="shared" si="52"/>
        <v>0</v>
      </c>
      <c r="G1663" s="64"/>
      <c r="H1663" s="7">
        <v>0</v>
      </c>
      <c r="I1663" s="63">
        <f t="shared" si="53"/>
        <v>0</v>
      </c>
      <c r="J1663" s="64"/>
    </row>
    <row r="1664" spans="1:10" ht="14.5" x14ac:dyDescent="0.35">
      <c r="A1664" s="44">
        <v>71010</v>
      </c>
      <c r="B1664" s="45" t="s">
        <v>856</v>
      </c>
      <c r="C1664" s="46" t="s">
        <v>99</v>
      </c>
      <c r="D1664" s="47">
        <v>7.0298618062051473E-5</v>
      </c>
      <c r="E1664" s="7">
        <v>0</v>
      </c>
      <c r="F1664" s="63">
        <f t="shared" si="52"/>
        <v>0</v>
      </c>
      <c r="G1664" s="64"/>
      <c r="H1664" s="7">
        <v>0</v>
      </c>
      <c r="I1664" s="63">
        <f t="shared" si="53"/>
        <v>0</v>
      </c>
      <c r="J1664" s="64"/>
    </row>
    <row r="1665" spans="1:10" ht="14.5" x14ac:dyDescent="0.35">
      <c r="A1665" s="44">
        <v>71051</v>
      </c>
      <c r="B1665" s="45" t="s">
        <v>2538</v>
      </c>
      <c r="C1665" s="46" t="s">
        <v>99</v>
      </c>
      <c r="D1665" s="47">
        <v>8.1394822460049932E-6</v>
      </c>
      <c r="E1665" s="7">
        <v>0</v>
      </c>
      <c r="F1665" s="63">
        <f t="shared" si="52"/>
        <v>0</v>
      </c>
      <c r="G1665" s="64"/>
      <c r="H1665" s="7">
        <v>0</v>
      </c>
      <c r="I1665" s="63">
        <f t="shared" si="53"/>
        <v>0</v>
      </c>
      <c r="J1665" s="64"/>
    </row>
    <row r="1666" spans="1:10" ht="14.5" x14ac:dyDescent="0.35">
      <c r="A1666" s="44">
        <v>71010</v>
      </c>
      <c r="B1666" s="45" t="s">
        <v>857</v>
      </c>
      <c r="C1666" s="46" t="s">
        <v>99</v>
      </c>
      <c r="D1666" s="47">
        <v>1.0542243810900829E-4</v>
      </c>
      <c r="E1666" s="7">
        <v>0</v>
      </c>
      <c r="F1666" s="63">
        <f t="shared" si="52"/>
        <v>0</v>
      </c>
      <c r="G1666" s="64"/>
      <c r="H1666" s="7">
        <v>0</v>
      </c>
      <c r="I1666" s="63">
        <f t="shared" si="53"/>
        <v>0</v>
      </c>
      <c r="J1666" s="64"/>
    </row>
    <row r="1667" spans="1:10" ht="14.5" x14ac:dyDescent="0.35">
      <c r="A1667" s="44">
        <v>71036</v>
      </c>
      <c r="B1667" s="45" t="s">
        <v>858</v>
      </c>
      <c r="C1667" s="46" t="s">
        <v>99</v>
      </c>
      <c r="D1667" s="47">
        <v>5.2634752102297426E-4</v>
      </c>
      <c r="E1667" s="7">
        <v>0</v>
      </c>
      <c r="F1667" s="63">
        <f t="shared" si="52"/>
        <v>0</v>
      </c>
      <c r="G1667" s="64"/>
      <c r="H1667" s="7">
        <v>0</v>
      </c>
      <c r="I1667" s="63">
        <f t="shared" si="53"/>
        <v>0</v>
      </c>
      <c r="J1667" s="64"/>
    </row>
    <row r="1668" spans="1:10" ht="14.5" x14ac:dyDescent="0.35">
      <c r="A1668" s="44">
        <v>71043</v>
      </c>
      <c r="B1668" s="45" t="s">
        <v>859</v>
      </c>
      <c r="C1668" s="46" t="s">
        <v>99</v>
      </c>
      <c r="D1668" s="47">
        <v>9.1593814618822779E-4</v>
      </c>
      <c r="E1668" s="7">
        <v>0</v>
      </c>
      <c r="F1668" s="63">
        <f t="shared" si="52"/>
        <v>0</v>
      </c>
      <c r="G1668" s="64"/>
      <c r="H1668" s="7">
        <v>0</v>
      </c>
      <c r="I1668" s="63">
        <f t="shared" si="53"/>
        <v>0</v>
      </c>
      <c r="J1668" s="64"/>
    </row>
    <row r="1669" spans="1:10" ht="14.5" x14ac:dyDescent="0.35">
      <c r="A1669" s="44">
        <v>71030</v>
      </c>
      <c r="B1669" s="45" t="s">
        <v>2539</v>
      </c>
      <c r="C1669" s="46" t="s">
        <v>99</v>
      </c>
      <c r="D1669" s="47">
        <v>1.0154811253053411E-4</v>
      </c>
      <c r="E1669" s="7">
        <v>0</v>
      </c>
      <c r="F1669" s="63">
        <f t="shared" si="52"/>
        <v>0</v>
      </c>
      <c r="G1669" s="64"/>
      <c r="H1669" s="7">
        <v>0</v>
      </c>
      <c r="I1669" s="63">
        <f t="shared" si="53"/>
        <v>0</v>
      </c>
      <c r="J1669" s="64"/>
    </row>
    <row r="1670" spans="1:10" ht="14.5" x14ac:dyDescent="0.35">
      <c r="A1670" s="44">
        <v>71020</v>
      </c>
      <c r="B1670" s="45" t="s">
        <v>2540</v>
      </c>
      <c r="C1670" s="46" t="s">
        <v>99</v>
      </c>
      <c r="D1670" s="47">
        <v>1.5718206842493983E-5</v>
      </c>
      <c r="E1670" s="7">
        <v>0</v>
      </c>
      <c r="F1670" s="63">
        <f t="shared" si="52"/>
        <v>0</v>
      </c>
      <c r="G1670" s="64"/>
      <c r="H1670" s="7">
        <v>0</v>
      </c>
      <c r="I1670" s="63">
        <f t="shared" si="53"/>
        <v>0</v>
      </c>
      <c r="J1670" s="64"/>
    </row>
    <row r="1671" spans="1:10" ht="14.5" x14ac:dyDescent="0.35">
      <c r="A1671" s="44">
        <v>71037</v>
      </c>
      <c r="B1671" s="45" t="s">
        <v>860</v>
      </c>
      <c r="C1671" s="46" t="s">
        <v>99</v>
      </c>
      <c r="D1671" s="47">
        <v>1.9291762408955049E-4</v>
      </c>
      <c r="E1671" s="7">
        <v>0</v>
      </c>
      <c r="F1671" s="63">
        <f t="shared" si="52"/>
        <v>0</v>
      </c>
      <c r="G1671" s="64"/>
      <c r="H1671" s="7">
        <v>0</v>
      </c>
      <c r="I1671" s="63">
        <f t="shared" si="53"/>
        <v>0</v>
      </c>
      <c r="J1671" s="64"/>
    </row>
    <row r="1672" spans="1:10" ht="14.5" x14ac:dyDescent="0.35">
      <c r="A1672" s="44">
        <v>71030</v>
      </c>
      <c r="B1672" s="45" t="s">
        <v>2541</v>
      </c>
      <c r="C1672" s="46" t="s">
        <v>99</v>
      </c>
      <c r="D1672" s="47">
        <v>1.1062219085906577E-5</v>
      </c>
      <c r="E1672" s="7">
        <v>0</v>
      </c>
      <c r="F1672" s="63">
        <f t="shared" si="52"/>
        <v>0</v>
      </c>
      <c r="G1672" s="64"/>
      <c r="H1672" s="7">
        <v>0</v>
      </c>
      <c r="I1672" s="63">
        <f t="shared" si="53"/>
        <v>0</v>
      </c>
      <c r="J1672" s="64"/>
    </row>
    <row r="1673" spans="1:10" ht="14.5" x14ac:dyDescent="0.35">
      <c r="A1673" s="44">
        <v>71027</v>
      </c>
      <c r="B1673" s="45" t="s">
        <v>2542</v>
      </c>
      <c r="C1673" s="46" t="s">
        <v>99</v>
      </c>
      <c r="D1673" s="47">
        <v>4.2600588707170183E-5</v>
      </c>
      <c r="E1673" s="7">
        <v>0</v>
      </c>
      <c r="F1673" s="63">
        <f t="shared" si="52"/>
        <v>0</v>
      </c>
      <c r="G1673" s="64"/>
      <c r="H1673" s="7">
        <v>0</v>
      </c>
      <c r="I1673" s="63">
        <f t="shared" si="53"/>
        <v>0</v>
      </c>
      <c r="J1673" s="64"/>
    </row>
    <row r="1674" spans="1:10" ht="14.5" x14ac:dyDescent="0.35">
      <c r="A1674" s="44">
        <v>71045</v>
      </c>
      <c r="B1674" s="45" t="s">
        <v>861</v>
      </c>
      <c r="C1674" s="46" t="s">
        <v>99</v>
      </c>
      <c r="D1674" s="47">
        <v>2.8518774641900165E-4</v>
      </c>
      <c r="E1674" s="7">
        <v>0</v>
      </c>
      <c r="F1674" s="63">
        <f t="shared" si="52"/>
        <v>0</v>
      </c>
      <c r="G1674" s="64"/>
      <c r="H1674" s="7">
        <v>0</v>
      </c>
      <c r="I1674" s="63">
        <f t="shared" si="53"/>
        <v>0</v>
      </c>
      <c r="J1674" s="64"/>
    </row>
    <row r="1675" spans="1:10" ht="14.5" x14ac:dyDescent="0.35">
      <c r="A1675" s="44">
        <v>71020</v>
      </c>
      <c r="B1675" s="45" t="s">
        <v>2543</v>
      </c>
      <c r="C1675" s="46" t="s">
        <v>99</v>
      </c>
      <c r="D1675" s="47">
        <v>1.1775910639836033E-5</v>
      </c>
      <c r="E1675" s="7">
        <v>0</v>
      </c>
      <c r="F1675" s="63">
        <f t="shared" si="52"/>
        <v>0</v>
      </c>
      <c r="G1675" s="64"/>
      <c r="H1675" s="7">
        <v>0</v>
      </c>
      <c r="I1675" s="63">
        <f t="shared" si="53"/>
        <v>0</v>
      </c>
      <c r="J1675" s="64"/>
    </row>
    <row r="1676" spans="1:10" ht="14.5" x14ac:dyDescent="0.35">
      <c r="A1676" s="44">
        <v>71010</v>
      </c>
      <c r="B1676" s="45" t="s">
        <v>862</v>
      </c>
      <c r="C1676" s="46" t="s">
        <v>99</v>
      </c>
      <c r="D1676" s="47">
        <v>7.2779545844758623E-5</v>
      </c>
      <c r="E1676" s="7">
        <v>0</v>
      </c>
      <c r="F1676" s="63">
        <f t="shared" si="52"/>
        <v>0</v>
      </c>
      <c r="G1676" s="64"/>
      <c r="H1676" s="7">
        <v>0</v>
      </c>
      <c r="I1676" s="63">
        <f t="shared" si="53"/>
        <v>0</v>
      </c>
      <c r="J1676" s="64"/>
    </row>
    <row r="1677" spans="1:10" ht="14.5" x14ac:dyDescent="0.35">
      <c r="A1677" s="44">
        <v>71038</v>
      </c>
      <c r="B1677" s="45" t="s">
        <v>2544</v>
      </c>
      <c r="C1677" s="46" t="s">
        <v>99</v>
      </c>
      <c r="D1677" s="47">
        <v>4.1801933873011028E-5</v>
      </c>
      <c r="E1677" s="7">
        <v>0</v>
      </c>
      <c r="F1677" s="63">
        <f t="shared" ref="F1677:F1740" si="54">+IF(E1677=1,D1677/$D$8,0)</f>
        <v>0</v>
      </c>
      <c r="G1677" s="64"/>
      <c r="H1677" s="7">
        <v>0</v>
      </c>
      <c r="I1677" s="63">
        <f t="shared" ref="I1677:I1740" si="55">IF(H1677=1,D1677/$D$8,0)</f>
        <v>0</v>
      </c>
      <c r="J1677" s="64"/>
    </row>
    <row r="1678" spans="1:10" ht="14.5" x14ac:dyDescent="0.35">
      <c r="A1678" s="44">
        <v>71010</v>
      </c>
      <c r="B1678" s="45" t="s">
        <v>863</v>
      </c>
      <c r="C1678" s="46" t="s">
        <v>99</v>
      </c>
      <c r="D1678" s="47">
        <v>4.1988853089516358E-5</v>
      </c>
      <c r="E1678" s="7">
        <v>0</v>
      </c>
      <c r="F1678" s="63">
        <f t="shared" si="54"/>
        <v>0</v>
      </c>
      <c r="G1678" s="64"/>
      <c r="H1678" s="7">
        <v>0</v>
      </c>
      <c r="I1678" s="63">
        <f t="shared" si="55"/>
        <v>0</v>
      </c>
      <c r="J1678" s="64"/>
    </row>
    <row r="1679" spans="1:10" ht="14.5" x14ac:dyDescent="0.35">
      <c r="A1679" s="44">
        <v>71010</v>
      </c>
      <c r="B1679" s="45" t="s">
        <v>864</v>
      </c>
      <c r="C1679" s="46" t="s">
        <v>99</v>
      </c>
      <c r="D1679" s="47">
        <v>3.0875656035471964E-5</v>
      </c>
      <c r="E1679" s="7">
        <v>0</v>
      </c>
      <c r="F1679" s="63">
        <f t="shared" si="54"/>
        <v>0</v>
      </c>
      <c r="G1679" s="64"/>
      <c r="H1679" s="7">
        <v>0</v>
      </c>
      <c r="I1679" s="63">
        <f t="shared" si="55"/>
        <v>0</v>
      </c>
      <c r="J1679" s="64"/>
    </row>
    <row r="1680" spans="1:10" ht="14.5" x14ac:dyDescent="0.35">
      <c r="A1680" s="44">
        <v>71020</v>
      </c>
      <c r="B1680" s="45" t="s">
        <v>2545</v>
      </c>
      <c r="C1680" s="46" t="s">
        <v>99</v>
      </c>
      <c r="D1680" s="47">
        <v>2.8666610749499839E-5</v>
      </c>
      <c r="E1680" s="7">
        <v>0</v>
      </c>
      <c r="F1680" s="63">
        <f t="shared" si="54"/>
        <v>0</v>
      </c>
      <c r="G1680" s="64"/>
      <c r="H1680" s="7">
        <v>0</v>
      </c>
      <c r="I1680" s="63">
        <f t="shared" si="55"/>
        <v>0</v>
      </c>
      <c r="J1680" s="64"/>
    </row>
    <row r="1681" spans="1:10" ht="14.5" x14ac:dyDescent="0.35">
      <c r="A1681" s="44">
        <v>71012</v>
      </c>
      <c r="B1681" s="45" t="s">
        <v>865</v>
      </c>
      <c r="C1681" s="46" t="s">
        <v>99</v>
      </c>
      <c r="D1681" s="47">
        <v>5.6109750263692035E-5</v>
      </c>
      <c r="E1681" s="7">
        <v>0</v>
      </c>
      <c r="F1681" s="63">
        <f t="shared" si="54"/>
        <v>0</v>
      </c>
      <c r="G1681" s="64"/>
      <c r="H1681" s="7">
        <v>0</v>
      </c>
      <c r="I1681" s="63">
        <f t="shared" si="55"/>
        <v>0</v>
      </c>
      <c r="J1681" s="64"/>
    </row>
    <row r="1682" spans="1:10" ht="14.5" x14ac:dyDescent="0.35">
      <c r="A1682" s="44">
        <v>71039</v>
      </c>
      <c r="B1682" s="45" t="s">
        <v>2546</v>
      </c>
      <c r="C1682" s="46" t="s">
        <v>99</v>
      </c>
      <c r="D1682" s="47">
        <v>1.6873707453617866E-5</v>
      </c>
      <c r="E1682" s="7">
        <v>0</v>
      </c>
      <c r="F1682" s="63">
        <f t="shared" si="54"/>
        <v>0</v>
      </c>
      <c r="G1682" s="64"/>
      <c r="H1682" s="7">
        <v>0</v>
      </c>
      <c r="I1682" s="63">
        <f t="shared" si="55"/>
        <v>0</v>
      </c>
      <c r="J1682" s="64"/>
    </row>
    <row r="1683" spans="1:10" ht="14.5" x14ac:dyDescent="0.35">
      <c r="A1683" s="44">
        <v>71013</v>
      </c>
      <c r="B1683" s="45" t="s">
        <v>866</v>
      </c>
      <c r="C1683" s="46" t="s">
        <v>99</v>
      </c>
      <c r="D1683" s="47">
        <v>4.4580233136522126E-4</v>
      </c>
      <c r="E1683" s="7">
        <v>0</v>
      </c>
      <c r="F1683" s="63">
        <f t="shared" si="54"/>
        <v>0</v>
      </c>
      <c r="G1683" s="64"/>
      <c r="H1683" s="7">
        <v>0</v>
      </c>
      <c r="I1683" s="63">
        <f t="shared" si="55"/>
        <v>0</v>
      </c>
      <c r="J1683" s="64"/>
    </row>
    <row r="1684" spans="1:10" ht="14.5" x14ac:dyDescent="0.35">
      <c r="A1684" s="44">
        <v>71014</v>
      </c>
      <c r="B1684" s="45" t="s">
        <v>867</v>
      </c>
      <c r="C1684" s="46" t="s">
        <v>99</v>
      </c>
      <c r="D1684" s="47">
        <v>2.1466822382835296E-4</v>
      </c>
      <c r="E1684" s="7">
        <v>0</v>
      </c>
      <c r="F1684" s="63">
        <f t="shared" si="54"/>
        <v>0</v>
      </c>
      <c r="G1684" s="64"/>
      <c r="H1684" s="7">
        <v>0</v>
      </c>
      <c r="I1684" s="63">
        <f t="shared" si="55"/>
        <v>0</v>
      </c>
      <c r="J1684" s="64"/>
    </row>
    <row r="1685" spans="1:10" ht="14.5" x14ac:dyDescent="0.35">
      <c r="A1685" s="44">
        <v>71030</v>
      </c>
      <c r="B1685" s="45" t="s">
        <v>2547</v>
      </c>
      <c r="C1685" s="46" t="s">
        <v>99</v>
      </c>
      <c r="D1685" s="47">
        <v>1.4936544664380769E-5</v>
      </c>
      <c r="E1685" s="7">
        <v>0</v>
      </c>
      <c r="F1685" s="63">
        <f t="shared" si="54"/>
        <v>0</v>
      </c>
      <c r="G1685" s="64"/>
      <c r="H1685" s="7">
        <v>0</v>
      </c>
      <c r="I1685" s="63">
        <f t="shared" si="55"/>
        <v>0</v>
      </c>
      <c r="J1685" s="64"/>
    </row>
    <row r="1686" spans="1:10" ht="14.5" x14ac:dyDescent="0.35">
      <c r="A1686" s="44">
        <v>71015</v>
      </c>
      <c r="B1686" s="45" t="s">
        <v>868</v>
      </c>
      <c r="C1686" s="46" t="s">
        <v>99</v>
      </c>
      <c r="D1686" s="47">
        <v>2.3414180765699957E-4</v>
      </c>
      <c r="E1686" s="7">
        <v>0</v>
      </c>
      <c r="F1686" s="63">
        <f t="shared" si="54"/>
        <v>0</v>
      </c>
      <c r="G1686" s="64"/>
      <c r="H1686" s="7">
        <v>0</v>
      </c>
      <c r="I1686" s="63">
        <f t="shared" si="55"/>
        <v>0</v>
      </c>
      <c r="J1686" s="64"/>
    </row>
    <row r="1687" spans="1:10" ht="14.5" x14ac:dyDescent="0.35">
      <c r="A1687" s="44">
        <v>71010</v>
      </c>
      <c r="B1687" s="45" t="s">
        <v>869</v>
      </c>
      <c r="C1687" s="46" t="s">
        <v>99</v>
      </c>
      <c r="D1687" s="47">
        <v>9.2779902010829351E-5</v>
      </c>
      <c r="E1687" s="7">
        <v>0</v>
      </c>
      <c r="F1687" s="63">
        <f t="shared" si="54"/>
        <v>0</v>
      </c>
      <c r="G1687" s="64"/>
      <c r="H1687" s="7">
        <v>0</v>
      </c>
      <c r="I1687" s="63">
        <f t="shared" si="55"/>
        <v>0</v>
      </c>
      <c r="J1687" s="64"/>
    </row>
    <row r="1688" spans="1:10" ht="14.5" x14ac:dyDescent="0.35">
      <c r="A1688" s="44">
        <v>71016</v>
      </c>
      <c r="B1688" s="45" t="s">
        <v>870</v>
      </c>
      <c r="C1688" s="46" t="s">
        <v>99</v>
      </c>
      <c r="D1688" s="47">
        <v>8.3821373743410074E-4</v>
      </c>
      <c r="E1688" s="7">
        <v>0</v>
      </c>
      <c r="F1688" s="63">
        <f t="shared" si="54"/>
        <v>0</v>
      </c>
      <c r="G1688" s="64"/>
      <c r="H1688" s="7">
        <v>0</v>
      </c>
      <c r="I1688" s="63">
        <f t="shared" si="55"/>
        <v>0</v>
      </c>
      <c r="J1688" s="64"/>
    </row>
    <row r="1689" spans="1:10" ht="14.5" x14ac:dyDescent="0.35">
      <c r="A1689" s="44">
        <v>71028</v>
      </c>
      <c r="B1689" s="45" t="s">
        <v>2548</v>
      </c>
      <c r="C1689" s="46" t="s">
        <v>99</v>
      </c>
      <c r="D1689" s="47">
        <v>3.0637758850828812E-5</v>
      </c>
      <c r="E1689" s="7">
        <v>0</v>
      </c>
      <c r="F1689" s="63">
        <f t="shared" si="54"/>
        <v>0</v>
      </c>
      <c r="G1689" s="64"/>
      <c r="H1689" s="7">
        <v>0</v>
      </c>
      <c r="I1689" s="63">
        <f t="shared" si="55"/>
        <v>0</v>
      </c>
      <c r="J1689" s="64"/>
    </row>
    <row r="1690" spans="1:10" ht="14.5" x14ac:dyDescent="0.35">
      <c r="A1690" s="44">
        <v>71010</v>
      </c>
      <c r="B1690" s="45" t="s">
        <v>871</v>
      </c>
      <c r="C1690" s="46" t="s">
        <v>99</v>
      </c>
      <c r="D1690" s="47">
        <v>6.2125150503954601E-5</v>
      </c>
      <c r="E1690" s="7">
        <v>0</v>
      </c>
      <c r="F1690" s="63">
        <f t="shared" si="54"/>
        <v>0</v>
      </c>
      <c r="G1690" s="64"/>
      <c r="H1690" s="7">
        <v>0</v>
      </c>
      <c r="I1690" s="63">
        <f t="shared" si="55"/>
        <v>0</v>
      </c>
      <c r="J1690" s="64"/>
    </row>
    <row r="1691" spans="1:10" ht="14.5" x14ac:dyDescent="0.35">
      <c r="A1691" s="44">
        <v>71047</v>
      </c>
      <c r="B1691" s="45" t="s">
        <v>872</v>
      </c>
      <c r="C1691" s="46" t="s">
        <v>99</v>
      </c>
      <c r="D1691" s="47">
        <v>9.8081610697162462E-5</v>
      </c>
      <c r="E1691" s="7">
        <v>0</v>
      </c>
      <c r="F1691" s="63">
        <f t="shared" si="54"/>
        <v>0</v>
      </c>
      <c r="G1691" s="64"/>
      <c r="H1691" s="7">
        <v>0</v>
      </c>
      <c r="I1691" s="63">
        <f t="shared" si="55"/>
        <v>0</v>
      </c>
      <c r="J1691" s="64"/>
    </row>
    <row r="1692" spans="1:10" ht="14.5" x14ac:dyDescent="0.35">
      <c r="A1692" s="44">
        <v>71048</v>
      </c>
      <c r="B1692" s="45" t="s">
        <v>873</v>
      </c>
      <c r="C1692" s="46" t="s">
        <v>99</v>
      </c>
      <c r="D1692" s="47">
        <v>8.9024525024676736E-5</v>
      </c>
      <c r="E1692" s="7">
        <v>0</v>
      </c>
      <c r="F1692" s="63">
        <f t="shared" si="54"/>
        <v>0</v>
      </c>
      <c r="G1692" s="64"/>
      <c r="H1692" s="7">
        <v>0</v>
      </c>
      <c r="I1692" s="63">
        <f t="shared" si="55"/>
        <v>0</v>
      </c>
      <c r="J1692" s="64"/>
    </row>
    <row r="1693" spans="1:10" ht="14.5" x14ac:dyDescent="0.35">
      <c r="A1693" s="44">
        <v>71017</v>
      </c>
      <c r="B1693" s="45" t="s">
        <v>874</v>
      </c>
      <c r="C1693" s="46" t="s">
        <v>99</v>
      </c>
      <c r="D1693" s="47">
        <v>2.8061672194264393E-4</v>
      </c>
      <c r="E1693" s="7">
        <v>0</v>
      </c>
      <c r="F1693" s="63">
        <f t="shared" si="54"/>
        <v>0</v>
      </c>
      <c r="G1693" s="64"/>
      <c r="H1693" s="7">
        <v>0</v>
      </c>
      <c r="I1693" s="63">
        <f t="shared" si="55"/>
        <v>0</v>
      </c>
      <c r="J1693" s="64"/>
    </row>
    <row r="1694" spans="1:10" ht="14.5" x14ac:dyDescent="0.35">
      <c r="A1694" s="44">
        <v>71029</v>
      </c>
      <c r="B1694" s="45" t="s">
        <v>875</v>
      </c>
      <c r="C1694" s="46" t="s">
        <v>99</v>
      </c>
      <c r="D1694" s="47">
        <v>1.1366387629128892E-4</v>
      </c>
      <c r="E1694" s="7">
        <v>0</v>
      </c>
      <c r="F1694" s="63">
        <f t="shared" si="54"/>
        <v>0</v>
      </c>
      <c r="G1694" s="64"/>
      <c r="H1694" s="7">
        <v>0</v>
      </c>
      <c r="I1694" s="63">
        <f t="shared" si="55"/>
        <v>0</v>
      </c>
      <c r="J1694" s="64"/>
    </row>
    <row r="1695" spans="1:10" ht="14.5" x14ac:dyDescent="0.35">
      <c r="A1695" s="44">
        <v>71018</v>
      </c>
      <c r="B1695" s="45" t="s">
        <v>2549</v>
      </c>
      <c r="C1695" s="46" t="s">
        <v>99</v>
      </c>
      <c r="D1695" s="47">
        <v>1.2387646257489853E-4</v>
      </c>
      <c r="E1695" s="7">
        <v>0</v>
      </c>
      <c r="F1695" s="63">
        <f t="shared" si="54"/>
        <v>0</v>
      </c>
      <c r="G1695" s="64"/>
      <c r="H1695" s="7">
        <v>0</v>
      </c>
      <c r="I1695" s="63">
        <f t="shared" si="55"/>
        <v>0</v>
      </c>
      <c r="J1695" s="64"/>
    </row>
    <row r="1696" spans="1:10" ht="14.5" x14ac:dyDescent="0.35">
      <c r="A1696" s="44">
        <v>71019</v>
      </c>
      <c r="B1696" s="45" t="s">
        <v>2550</v>
      </c>
      <c r="C1696" s="46" t="s">
        <v>99</v>
      </c>
      <c r="D1696" s="47">
        <v>2.2778655429581821E-4</v>
      </c>
      <c r="E1696" s="7">
        <v>0</v>
      </c>
      <c r="F1696" s="63">
        <f t="shared" si="54"/>
        <v>0</v>
      </c>
      <c r="G1696" s="64"/>
      <c r="H1696" s="7">
        <v>0</v>
      </c>
      <c r="I1696" s="63">
        <f t="shared" si="55"/>
        <v>0</v>
      </c>
      <c r="J1696" s="64"/>
    </row>
    <row r="1697" spans="1:10" ht="14.5" x14ac:dyDescent="0.35">
      <c r="A1697" s="44">
        <v>71030</v>
      </c>
      <c r="B1697" s="45" t="s">
        <v>2551</v>
      </c>
      <c r="C1697" s="46" t="s">
        <v>99</v>
      </c>
      <c r="D1697" s="47">
        <v>6.4232239853651092E-6</v>
      </c>
      <c r="E1697" s="7">
        <v>0</v>
      </c>
      <c r="F1697" s="63">
        <f t="shared" si="54"/>
        <v>0</v>
      </c>
      <c r="G1697" s="64"/>
      <c r="H1697" s="7">
        <v>0</v>
      </c>
      <c r="I1697" s="63">
        <f t="shared" si="55"/>
        <v>0</v>
      </c>
      <c r="J1697" s="64"/>
    </row>
    <row r="1698" spans="1:10" ht="14.5" x14ac:dyDescent="0.35">
      <c r="A1698" s="44">
        <v>71030</v>
      </c>
      <c r="B1698" s="45" t="s">
        <v>2552</v>
      </c>
      <c r="C1698" s="46" t="s">
        <v>99</v>
      </c>
      <c r="D1698" s="47">
        <v>2.6406587495389892E-5</v>
      </c>
      <c r="E1698" s="7">
        <v>0</v>
      </c>
      <c r="F1698" s="63">
        <f t="shared" si="54"/>
        <v>0</v>
      </c>
      <c r="G1698" s="64"/>
      <c r="H1698" s="7">
        <v>0</v>
      </c>
      <c r="I1698" s="63">
        <f t="shared" si="55"/>
        <v>0</v>
      </c>
      <c r="J1698" s="64"/>
    </row>
    <row r="1699" spans="1:10" ht="14.5" x14ac:dyDescent="0.35">
      <c r="A1699" s="44">
        <v>71040</v>
      </c>
      <c r="B1699" s="45" t="s">
        <v>2553</v>
      </c>
      <c r="C1699" s="46" t="s">
        <v>99</v>
      </c>
      <c r="D1699" s="47">
        <v>4.7664400208860134E-5</v>
      </c>
      <c r="E1699" s="7">
        <v>0</v>
      </c>
      <c r="F1699" s="63">
        <f t="shared" si="54"/>
        <v>0</v>
      </c>
      <c r="G1699" s="64"/>
      <c r="H1699" s="7">
        <v>0</v>
      </c>
      <c r="I1699" s="63">
        <f t="shared" si="55"/>
        <v>0</v>
      </c>
      <c r="J1699" s="64"/>
    </row>
    <row r="1700" spans="1:10" ht="14.5" x14ac:dyDescent="0.35">
      <c r="A1700" s="44">
        <v>71030</v>
      </c>
      <c r="B1700" s="45" t="s">
        <v>2554</v>
      </c>
      <c r="C1700" s="46" t="s">
        <v>99</v>
      </c>
      <c r="D1700" s="47">
        <v>5.565094855045167E-5</v>
      </c>
      <c r="E1700" s="7">
        <v>0</v>
      </c>
      <c r="F1700" s="63">
        <f t="shared" si="54"/>
        <v>0</v>
      </c>
      <c r="G1700" s="64"/>
      <c r="H1700" s="7">
        <v>0</v>
      </c>
      <c r="I1700" s="63">
        <f t="shared" si="55"/>
        <v>0</v>
      </c>
      <c r="J1700" s="64"/>
    </row>
    <row r="1701" spans="1:10" ht="14.5" x14ac:dyDescent="0.35">
      <c r="A1701" s="44">
        <v>70021</v>
      </c>
      <c r="B1701" s="45" t="s">
        <v>876</v>
      </c>
      <c r="C1701" s="46" t="s">
        <v>99</v>
      </c>
      <c r="D1701" s="47">
        <v>3.3879957624394056E-4</v>
      </c>
      <c r="E1701" s="7">
        <v>0</v>
      </c>
      <c r="F1701" s="63">
        <f t="shared" si="54"/>
        <v>0</v>
      </c>
      <c r="G1701" s="64"/>
      <c r="H1701" s="7">
        <v>0</v>
      </c>
      <c r="I1701" s="63">
        <f t="shared" si="55"/>
        <v>0</v>
      </c>
      <c r="J1701" s="64"/>
    </row>
    <row r="1702" spans="1:10" ht="14.5" x14ac:dyDescent="0.35">
      <c r="A1702" s="44">
        <v>70010</v>
      </c>
      <c r="B1702" s="45" t="s">
        <v>877</v>
      </c>
      <c r="C1702" s="46" t="s">
        <v>99</v>
      </c>
      <c r="D1702" s="47">
        <v>2.8027686882172516E-4</v>
      </c>
      <c r="E1702" s="7">
        <v>0</v>
      </c>
      <c r="F1702" s="63">
        <f t="shared" si="54"/>
        <v>0</v>
      </c>
      <c r="G1702" s="64"/>
      <c r="H1702" s="7">
        <v>0</v>
      </c>
      <c r="I1702" s="63">
        <f t="shared" si="55"/>
        <v>0</v>
      </c>
      <c r="J1702" s="64"/>
    </row>
    <row r="1703" spans="1:10" ht="14.5" x14ac:dyDescent="0.35">
      <c r="A1703" s="44">
        <v>70011</v>
      </c>
      <c r="B1703" s="45" t="s">
        <v>878</v>
      </c>
      <c r="C1703" s="46" t="s">
        <v>99</v>
      </c>
      <c r="D1703" s="47">
        <v>1.7414073915878741E-4</v>
      </c>
      <c r="E1703" s="7">
        <v>0</v>
      </c>
      <c r="F1703" s="63">
        <f t="shared" si="54"/>
        <v>0</v>
      </c>
      <c r="G1703" s="64"/>
      <c r="H1703" s="7">
        <v>0</v>
      </c>
      <c r="I1703" s="63">
        <f t="shared" si="55"/>
        <v>0</v>
      </c>
      <c r="J1703" s="64"/>
    </row>
    <row r="1704" spans="1:10" ht="14.5" x14ac:dyDescent="0.35">
      <c r="A1704" s="44">
        <v>70022</v>
      </c>
      <c r="B1704" s="45" t="s">
        <v>879</v>
      </c>
      <c r="C1704" s="46" t="s">
        <v>99</v>
      </c>
      <c r="D1704" s="47">
        <v>1.1874468044902483E-3</v>
      </c>
      <c r="E1704" s="7">
        <v>0</v>
      </c>
      <c r="F1704" s="63">
        <f t="shared" si="54"/>
        <v>0</v>
      </c>
      <c r="G1704" s="64"/>
      <c r="H1704" s="7">
        <v>0</v>
      </c>
      <c r="I1704" s="63">
        <f t="shared" si="55"/>
        <v>0</v>
      </c>
      <c r="J1704" s="64"/>
    </row>
    <row r="1705" spans="1:10" ht="14.5" x14ac:dyDescent="0.35">
      <c r="A1705" s="44">
        <v>70121</v>
      </c>
      <c r="B1705" s="45" t="s">
        <v>50</v>
      </c>
      <c r="C1705" s="46" t="s">
        <v>99</v>
      </c>
      <c r="D1705" s="47">
        <v>3.130387096782964E-4</v>
      </c>
      <c r="E1705" s="7">
        <v>0</v>
      </c>
      <c r="F1705" s="63">
        <f t="shared" si="54"/>
        <v>0</v>
      </c>
      <c r="G1705" s="64"/>
      <c r="H1705" s="7">
        <v>0</v>
      </c>
      <c r="I1705" s="63">
        <f t="shared" si="55"/>
        <v>0</v>
      </c>
      <c r="J1705" s="64"/>
    </row>
    <row r="1706" spans="1:10" ht="14.5" x14ac:dyDescent="0.35">
      <c r="A1706" s="44">
        <v>70122</v>
      </c>
      <c r="B1706" s="45" t="s">
        <v>50</v>
      </c>
      <c r="C1706" s="46" t="s">
        <v>99</v>
      </c>
      <c r="D1706" s="47">
        <v>3.7693109641102868E-4</v>
      </c>
      <c r="E1706" s="7">
        <v>0</v>
      </c>
      <c r="F1706" s="63">
        <f t="shared" si="54"/>
        <v>0</v>
      </c>
      <c r="G1706" s="64"/>
      <c r="H1706" s="7">
        <v>0</v>
      </c>
      <c r="I1706" s="63">
        <f t="shared" si="55"/>
        <v>0</v>
      </c>
      <c r="J1706" s="64"/>
    </row>
    <row r="1707" spans="1:10" ht="14.5" x14ac:dyDescent="0.35">
      <c r="A1707" s="44">
        <v>70123</v>
      </c>
      <c r="B1707" s="45" t="s">
        <v>50</v>
      </c>
      <c r="C1707" s="46" t="s">
        <v>99</v>
      </c>
      <c r="D1707" s="47">
        <v>6.3547435814999731E-4</v>
      </c>
      <c r="E1707" s="7">
        <v>0</v>
      </c>
      <c r="F1707" s="63">
        <f t="shared" si="54"/>
        <v>0</v>
      </c>
      <c r="G1707" s="64"/>
      <c r="H1707" s="7">
        <v>0</v>
      </c>
      <c r="I1707" s="63">
        <f t="shared" si="55"/>
        <v>0</v>
      </c>
      <c r="J1707" s="64"/>
    </row>
    <row r="1708" spans="1:10" ht="14.5" x14ac:dyDescent="0.35">
      <c r="A1708" s="44">
        <v>70124</v>
      </c>
      <c r="B1708" s="45" t="s">
        <v>50</v>
      </c>
      <c r="C1708" s="46" t="s">
        <v>99</v>
      </c>
      <c r="D1708" s="47">
        <v>7.9199371298914554E-4</v>
      </c>
      <c r="E1708" s="7">
        <v>0</v>
      </c>
      <c r="F1708" s="63">
        <f t="shared" si="54"/>
        <v>0</v>
      </c>
      <c r="G1708" s="64"/>
      <c r="H1708" s="7">
        <v>0</v>
      </c>
      <c r="I1708" s="63">
        <f t="shared" si="55"/>
        <v>0</v>
      </c>
      <c r="J1708" s="64"/>
    </row>
    <row r="1709" spans="1:10" ht="14.5" x14ac:dyDescent="0.35">
      <c r="A1709" s="44">
        <v>70125</v>
      </c>
      <c r="B1709" s="45" t="s">
        <v>50</v>
      </c>
      <c r="C1709" s="46" t="s">
        <v>99</v>
      </c>
      <c r="D1709" s="47">
        <v>6.0998537408108811E-4</v>
      </c>
      <c r="E1709" s="7">
        <v>0</v>
      </c>
      <c r="F1709" s="63">
        <f t="shared" si="54"/>
        <v>0</v>
      </c>
      <c r="G1709" s="64"/>
      <c r="H1709" s="7">
        <v>0</v>
      </c>
      <c r="I1709" s="63">
        <f t="shared" si="55"/>
        <v>0</v>
      </c>
      <c r="J1709" s="64"/>
    </row>
    <row r="1710" spans="1:10" ht="14.5" x14ac:dyDescent="0.35">
      <c r="A1710" s="44">
        <v>70126</v>
      </c>
      <c r="B1710" s="45" t="s">
        <v>50</v>
      </c>
      <c r="C1710" s="46" t="s">
        <v>99</v>
      </c>
      <c r="D1710" s="47">
        <v>7.9116107284289445E-4</v>
      </c>
      <c r="E1710" s="7">
        <v>0</v>
      </c>
      <c r="F1710" s="63">
        <f t="shared" si="54"/>
        <v>0</v>
      </c>
      <c r="G1710" s="64"/>
      <c r="H1710" s="7">
        <v>0</v>
      </c>
      <c r="I1710" s="63">
        <f t="shared" si="55"/>
        <v>0</v>
      </c>
      <c r="J1710" s="64"/>
    </row>
    <row r="1711" spans="1:10" ht="14.5" x14ac:dyDescent="0.35">
      <c r="A1711" s="44">
        <v>70127</v>
      </c>
      <c r="B1711" s="45" t="s">
        <v>50</v>
      </c>
      <c r="C1711" s="46" t="s">
        <v>99</v>
      </c>
      <c r="D1711" s="47">
        <v>2.0860184561995258E-4</v>
      </c>
      <c r="E1711" s="7">
        <v>0</v>
      </c>
      <c r="F1711" s="63">
        <f t="shared" si="54"/>
        <v>0</v>
      </c>
      <c r="G1711" s="64"/>
      <c r="H1711" s="7">
        <v>0</v>
      </c>
      <c r="I1711" s="63">
        <f t="shared" si="55"/>
        <v>0</v>
      </c>
      <c r="J1711" s="64"/>
    </row>
    <row r="1712" spans="1:10" ht="14.5" x14ac:dyDescent="0.35">
      <c r="A1712" s="44">
        <v>70128</v>
      </c>
      <c r="B1712" s="45" t="s">
        <v>50</v>
      </c>
      <c r="C1712" s="46" t="s">
        <v>99</v>
      </c>
      <c r="D1712" s="47">
        <v>2.490273743532425E-4</v>
      </c>
      <c r="E1712" s="7">
        <v>0</v>
      </c>
      <c r="F1712" s="63">
        <f t="shared" si="54"/>
        <v>0</v>
      </c>
      <c r="G1712" s="64"/>
      <c r="H1712" s="7">
        <v>0</v>
      </c>
      <c r="I1712" s="63">
        <f t="shared" si="55"/>
        <v>0</v>
      </c>
      <c r="J1712" s="64"/>
    </row>
    <row r="1713" spans="1:10" ht="14.5" x14ac:dyDescent="0.35">
      <c r="A1713" s="44">
        <v>70129</v>
      </c>
      <c r="B1713" s="45" t="s">
        <v>50</v>
      </c>
      <c r="C1713" s="46" t="s">
        <v>99</v>
      </c>
      <c r="D1713" s="47">
        <v>2.5193311853709819E-4</v>
      </c>
      <c r="E1713" s="7">
        <v>0</v>
      </c>
      <c r="F1713" s="63">
        <f t="shared" si="54"/>
        <v>0</v>
      </c>
      <c r="G1713" s="64"/>
      <c r="H1713" s="7">
        <v>0</v>
      </c>
      <c r="I1713" s="63">
        <f t="shared" si="55"/>
        <v>0</v>
      </c>
      <c r="J1713" s="64"/>
    </row>
    <row r="1714" spans="1:10" ht="14.5" x14ac:dyDescent="0.35">
      <c r="A1714" s="44">
        <v>70131</v>
      </c>
      <c r="B1714" s="45" t="s">
        <v>50</v>
      </c>
      <c r="C1714" s="46" t="s">
        <v>99</v>
      </c>
      <c r="D1714" s="47">
        <v>2.9961451140200426E-4</v>
      </c>
      <c r="E1714" s="7">
        <v>0</v>
      </c>
      <c r="F1714" s="63">
        <f t="shared" si="54"/>
        <v>0</v>
      </c>
      <c r="G1714" s="64"/>
      <c r="H1714" s="7">
        <v>0</v>
      </c>
      <c r="I1714" s="63">
        <f t="shared" si="55"/>
        <v>0</v>
      </c>
      <c r="J1714" s="64"/>
    </row>
    <row r="1715" spans="1:10" ht="14.5" x14ac:dyDescent="0.35">
      <c r="A1715" s="44">
        <v>70132</v>
      </c>
      <c r="B1715" s="45" t="s">
        <v>50</v>
      </c>
      <c r="C1715" s="46" t="s">
        <v>99</v>
      </c>
      <c r="D1715" s="47">
        <v>8.4217302629280462E-4</v>
      </c>
      <c r="E1715" s="7">
        <v>0</v>
      </c>
      <c r="F1715" s="63">
        <f t="shared" si="54"/>
        <v>0</v>
      </c>
      <c r="G1715" s="64"/>
      <c r="H1715" s="7">
        <v>0</v>
      </c>
      <c r="I1715" s="63">
        <f t="shared" si="55"/>
        <v>0</v>
      </c>
      <c r="J1715" s="64"/>
    </row>
    <row r="1716" spans="1:10" ht="14.5" x14ac:dyDescent="0.35">
      <c r="A1716" s="44">
        <v>70020</v>
      </c>
      <c r="B1716" s="45" t="s">
        <v>880</v>
      </c>
      <c r="C1716" s="46" t="s">
        <v>99</v>
      </c>
      <c r="D1716" s="47">
        <v>3.6160372065759129E-5</v>
      </c>
      <c r="E1716" s="7">
        <v>0</v>
      </c>
      <c r="F1716" s="63">
        <f t="shared" si="54"/>
        <v>0</v>
      </c>
      <c r="G1716" s="64"/>
      <c r="H1716" s="7">
        <v>0</v>
      </c>
      <c r="I1716" s="63">
        <f t="shared" si="55"/>
        <v>0</v>
      </c>
      <c r="J1716" s="64"/>
    </row>
    <row r="1717" spans="1:10" ht="14.5" x14ac:dyDescent="0.35">
      <c r="A1717" s="44">
        <v>70020</v>
      </c>
      <c r="B1717" s="45" t="s">
        <v>881</v>
      </c>
      <c r="C1717" s="46" t="s">
        <v>99</v>
      </c>
      <c r="D1717" s="47">
        <v>1.9995258369256942E-4</v>
      </c>
      <c r="E1717" s="7">
        <v>0</v>
      </c>
      <c r="F1717" s="63">
        <f t="shared" si="54"/>
        <v>0</v>
      </c>
      <c r="G1717" s="64"/>
      <c r="H1717" s="7">
        <v>0</v>
      </c>
      <c r="I1717" s="63">
        <f t="shared" si="55"/>
        <v>0</v>
      </c>
      <c r="J1717" s="64"/>
    </row>
    <row r="1718" spans="1:10" ht="14.5" x14ac:dyDescent="0.35">
      <c r="A1718" s="44">
        <v>70032</v>
      </c>
      <c r="B1718" s="45" t="s">
        <v>882</v>
      </c>
      <c r="C1718" s="46" t="s">
        <v>99</v>
      </c>
      <c r="D1718" s="47">
        <v>9.0346553665050821E-4</v>
      </c>
      <c r="E1718" s="7">
        <v>0</v>
      </c>
      <c r="F1718" s="63">
        <f t="shared" si="54"/>
        <v>0</v>
      </c>
      <c r="G1718" s="64"/>
      <c r="H1718" s="7">
        <v>0</v>
      </c>
      <c r="I1718" s="63">
        <f t="shared" si="55"/>
        <v>0</v>
      </c>
      <c r="J1718" s="64"/>
    </row>
    <row r="1719" spans="1:10" ht="14.5" x14ac:dyDescent="0.35">
      <c r="A1719" s="44">
        <v>70020</v>
      </c>
      <c r="B1719" s="45" t="s">
        <v>883</v>
      </c>
      <c r="C1719" s="46" t="s">
        <v>99</v>
      </c>
      <c r="D1719" s="47">
        <v>1.9227190315980477E-4</v>
      </c>
      <c r="E1719" s="7">
        <v>0</v>
      </c>
      <c r="F1719" s="63">
        <f t="shared" si="54"/>
        <v>0</v>
      </c>
      <c r="G1719" s="64"/>
      <c r="H1719" s="7">
        <v>0</v>
      </c>
      <c r="I1719" s="63">
        <f t="shared" si="55"/>
        <v>0</v>
      </c>
      <c r="J1719" s="64"/>
    </row>
    <row r="1720" spans="1:10" ht="14.5" x14ac:dyDescent="0.35">
      <c r="A1720" s="44">
        <v>70010</v>
      </c>
      <c r="B1720" s="45" t="s">
        <v>884</v>
      </c>
      <c r="C1720" s="46" t="s">
        <v>99</v>
      </c>
      <c r="D1720" s="47">
        <v>2.5849228377083081E-4</v>
      </c>
      <c r="E1720" s="7">
        <v>0</v>
      </c>
      <c r="F1720" s="63">
        <f t="shared" si="54"/>
        <v>0</v>
      </c>
      <c r="G1720" s="64"/>
      <c r="H1720" s="7">
        <v>0</v>
      </c>
      <c r="I1720" s="63">
        <f t="shared" si="55"/>
        <v>0</v>
      </c>
      <c r="J1720" s="64"/>
    </row>
    <row r="1721" spans="1:10" ht="14.5" x14ac:dyDescent="0.35">
      <c r="A1721" s="44">
        <v>70010</v>
      </c>
      <c r="B1721" s="45" t="s">
        <v>885</v>
      </c>
      <c r="C1721" s="46" t="s">
        <v>99</v>
      </c>
      <c r="D1721" s="47">
        <v>3.278563057503556E-4</v>
      </c>
      <c r="E1721" s="7">
        <v>0</v>
      </c>
      <c r="F1721" s="63">
        <f t="shared" si="54"/>
        <v>0</v>
      </c>
      <c r="G1721" s="64"/>
      <c r="H1721" s="7">
        <v>0</v>
      </c>
      <c r="I1721" s="63">
        <f t="shared" si="55"/>
        <v>0</v>
      </c>
      <c r="J1721" s="64"/>
    </row>
    <row r="1722" spans="1:10" ht="14.5" x14ac:dyDescent="0.35">
      <c r="A1722" s="44">
        <v>70020</v>
      </c>
      <c r="B1722" s="45" t="s">
        <v>886</v>
      </c>
      <c r="C1722" s="46" t="s">
        <v>99</v>
      </c>
      <c r="D1722" s="47">
        <v>2.5505976724955103E-4</v>
      </c>
      <c r="E1722" s="7">
        <v>0</v>
      </c>
      <c r="F1722" s="63">
        <f t="shared" si="54"/>
        <v>0</v>
      </c>
      <c r="G1722" s="64"/>
      <c r="H1722" s="7">
        <v>0</v>
      </c>
      <c r="I1722" s="63">
        <f t="shared" si="55"/>
        <v>0</v>
      </c>
      <c r="J1722" s="64"/>
    </row>
    <row r="1723" spans="1:10" ht="14.5" x14ac:dyDescent="0.35">
      <c r="A1723" s="44">
        <v>70013</v>
      </c>
      <c r="B1723" s="45" t="s">
        <v>887</v>
      </c>
      <c r="C1723" s="46" t="s">
        <v>99</v>
      </c>
      <c r="D1723" s="47">
        <v>3.3144175617604883E-4</v>
      </c>
      <c r="E1723" s="7">
        <v>0</v>
      </c>
      <c r="F1723" s="63">
        <f t="shared" si="54"/>
        <v>0</v>
      </c>
      <c r="G1723" s="64"/>
      <c r="H1723" s="7">
        <v>0</v>
      </c>
      <c r="I1723" s="63">
        <f t="shared" si="55"/>
        <v>0</v>
      </c>
      <c r="J1723" s="64"/>
    </row>
    <row r="1724" spans="1:10" ht="14.5" x14ac:dyDescent="0.35">
      <c r="A1724" s="44">
        <v>70010</v>
      </c>
      <c r="B1724" s="45" t="s">
        <v>888</v>
      </c>
      <c r="C1724" s="46" t="s">
        <v>99</v>
      </c>
      <c r="D1724" s="47">
        <v>9.872733162690815E-5</v>
      </c>
      <c r="E1724" s="7">
        <v>0</v>
      </c>
      <c r="F1724" s="63">
        <f t="shared" si="54"/>
        <v>0</v>
      </c>
      <c r="G1724" s="64"/>
      <c r="H1724" s="7">
        <v>0</v>
      </c>
      <c r="I1724" s="63">
        <f t="shared" si="55"/>
        <v>0</v>
      </c>
      <c r="J1724" s="64"/>
    </row>
    <row r="1725" spans="1:10" ht="14.5" x14ac:dyDescent="0.35">
      <c r="A1725" s="44">
        <v>70014</v>
      </c>
      <c r="B1725" s="45" t="s">
        <v>889</v>
      </c>
      <c r="C1725" s="46" t="s">
        <v>99</v>
      </c>
      <c r="D1725" s="47">
        <v>4.3805368020827289E-4</v>
      </c>
      <c r="E1725" s="7">
        <v>0</v>
      </c>
      <c r="F1725" s="63">
        <f t="shared" si="54"/>
        <v>0</v>
      </c>
      <c r="G1725" s="64"/>
      <c r="H1725" s="7">
        <v>0</v>
      </c>
      <c r="I1725" s="63">
        <f t="shared" si="55"/>
        <v>0</v>
      </c>
      <c r="J1725" s="64"/>
    </row>
    <row r="1726" spans="1:10" ht="14.5" x14ac:dyDescent="0.35">
      <c r="A1726" s="44">
        <v>70033</v>
      </c>
      <c r="B1726" s="45" t="s">
        <v>890</v>
      </c>
      <c r="C1726" s="46" t="s">
        <v>99</v>
      </c>
      <c r="D1726" s="47">
        <v>7.9921559180866971E-4</v>
      </c>
      <c r="E1726" s="7">
        <v>0</v>
      </c>
      <c r="F1726" s="63">
        <f t="shared" si="54"/>
        <v>0</v>
      </c>
      <c r="G1726" s="64"/>
      <c r="H1726" s="7">
        <v>0</v>
      </c>
      <c r="I1726" s="63">
        <f t="shared" si="55"/>
        <v>0</v>
      </c>
      <c r="J1726" s="64"/>
    </row>
    <row r="1727" spans="1:10" ht="14.5" x14ac:dyDescent="0.35">
      <c r="A1727" s="44">
        <v>70023</v>
      </c>
      <c r="B1727" s="45" t="s">
        <v>891</v>
      </c>
      <c r="C1727" s="46" t="s">
        <v>99</v>
      </c>
      <c r="D1727" s="47">
        <v>4.5135892989224346E-4</v>
      </c>
      <c r="E1727" s="7">
        <v>0</v>
      </c>
      <c r="F1727" s="63">
        <f t="shared" si="54"/>
        <v>0</v>
      </c>
      <c r="G1727" s="64"/>
      <c r="H1727" s="7">
        <v>0</v>
      </c>
      <c r="I1727" s="63">
        <f t="shared" si="55"/>
        <v>0</v>
      </c>
      <c r="J1727" s="64"/>
    </row>
    <row r="1728" spans="1:10" ht="14.5" x14ac:dyDescent="0.35">
      <c r="A1728" s="44">
        <v>70054</v>
      </c>
      <c r="B1728" s="45" t="s">
        <v>892</v>
      </c>
      <c r="C1728" s="46" t="s">
        <v>99</v>
      </c>
      <c r="D1728" s="47">
        <v>3.2907977698566323E-4</v>
      </c>
      <c r="E1728" s="7">
        <v>0</v>
      </c>
      <c r="F1728" s="63">
        <f t="shared" si="54"/>
        <v>0</v>
      </c>
      <c r="G1728" s="64"/>
      <c r="H1728" s="7">
        <v>0</v>
      </c>
      <c r="I1728" s="63">
        <f t="shared" si="55"/>
        <v>0</v>
      </c>
      <c r="J1728" s="64"/>
    </row>
    <row r="1729" spans="1:10" ht="14.5" x14ac:dyDescent="0.35">
      <c r="A1729" s="44">
        <v>70024</v>
      </c>
      <c r="B1729" s="45" t="s">
        <v>893</v>
      </c>
      <c r="C1729" s="46" t="s">
        <v>99</v>
      </c>
      <c r="D1729" s="47">
        <v>7.2563739112975196E-4</v>
      </c>
      <c r="E1729" s="7">
        <v>0</v>
      </c>
      <c r="F1729" s="63">
        <f t="shared" si="54"/>
        <v>0</v>
      </c>
      <c r="G1729" s="64"/>
      <c r="H1729" s="7">
        <v>0</v>
      </c>
      <c r="I1729" s="63">
        <f t="shared" si="55"/>
        <v>0</v>
      </c>
      <c r="J1729" s="64"/>
    </row>
    <row r="1730" spans="1:10" ht="14.5" x14ac:dyDescent="0.35">
      <c r="A1730" s="44">
        <v>70025</v>
      </c>
      <c r="B1730" s="45" t="s">
        <v>894</v>
      </c>
      <c r="C1730" s="46" t="s">
        <v>99</v>
      </c>
      <c r="D1730" s="47">
        <v>2.0630783705375075E-4</v>
      </c>
      <c r="E1730" s="7">
        <v>0</v>
      </c>
      <c r="F1730" s="63">
        <f t="shared" si="54"/>
        <v>0</v>
      </c>
      <c r="G1730" s="64"/>
      <c r="H1730" s="7">
        <v>0</v>
      </c>
      <c r="I1730" s="63">
        <f t="shared" si="55"/>
        <v>0</v>
      </c>
      <c r="J1730" s="64"/>
    </row>
    <row r="1731" spans="1:10" ht="14.5" x14ac:dyDescent="0.35">
      <c r="A1731" s="44">
        <v>70010</v>
      </c>
      <c r="B1731" s="45" t="s">
        <v>895</v>
      </c>
      <c r="C1731" s="46" t="s">
        <v>99</v>
      </c>
      <c r="D1731" s="47">
        <v>2.3670769871993641E-4</v>
      </c>
      <c r="E1731" s="7">
        <v>0</v>
      </c>
      <c r="F1731" s="63">
        <f t="shared" si="54"/>
        <v>0</v>
      </c>
      <c r="G1731" s="64"/>
      <c r="H1731" s="7">
        <v>0</v>
      </c>
      <c r="I1731" s="63">
        <f t="shared" si="55"/>
        <v>0</v>
      </c>
      <c r="J1731" s="64"/>
    </row>
    <row r="1732" spans="1:10" ht="14.5" x14ac:dyDescent="0.35">
      <c r="A1732" s="44">
        <v>70026</v>
      </c>
      <c r="B1732" s="45" t="s">
        <v>896</v>
      </c>
      <c r="C1732" s="46" t="s">
        <v>99</v>
      </c>
      <c r="D1732" s="47">
        <v>6.1554197260811031E-4</v>
      </c>
      <c r="E1732" s="7">
        <v>0</v>
      </c>
      <c r="F1732" s="63">
        <f t="shared" si="54"/>
        <v>0</v>
      </c>
      <c r="G1732" s="64"/>
      <c r="H1732" s="7">
        <v>0</v>
      </c>
      <c r="I1732" s="63">
        <f t="shared" si="55"/>
        <v>0</v>
      </c>
      <c r="J1732" s="64"/>
    </row>
    <row r="1733" spans="1:10" ht="14.5" x14ac:dyDescent="0.35">
      <c r="A1733" s="44">
        <v>70042</v>
      </c>
      <c r="B1733" s="45" t="s">
        <v>897</v>
      </c>
      <c r="C1733" s="46" t="s">
        <v>99</v>
      </c>
      <c r="D1733" s="47">
        <v>4.1489269001765742E-4</v>
      </c>
      <c r="E1733" s="7">
        <v>0</v>
      </c>
      <c r="F1733" s="63">
        <f t="shared" si="54"/>
        <v>0</v>
      </c>
      <c r="G1733" s="64"/>
      <c r="H1733" s="7">
        <v>0</v>
      </c>
      <c r="I1733" s="63">
        <f t="shared" si="55"/>
        <v>0</v>
      </c>
      <c r="J1733" s="64"/>
    </row>
    <row r="1734" spans="1:10" ht="14.5" x14ac:dyDescent="0.35">
      <c r="A1734" s="44">
        <v>70056</v>
      </c>
      <c r="B1734" s="45" t="s">
        <v>898</v>
      </c>
      <c r="C1734" s="46" t="s">
        <v>99</v>
      </c>
      <c r="D1734" s="47">
        <v>9.7417197845766224E-4</v>
      </c>
      <c r="E1734" s="7">
        <v>0</v>
      </c>
      <c r="F1734" s="63">
        <f t="shared" si="54"/>
        <v>0</v>
      </c>
      <c r="G1734" s="64"/>
      <c r="H1734" s="7">
        <v>0</v>
      </c>
      <c r="I1734" s="63">
        <f t="shared" si="55"/>
        <v>0</v>
      </c>
      <c r="J1734" s="64"/>
    </row>
    <row r="1735" spans="1:10" ht="14.5" x14ac:dyDescent="0.35">
      <c r="A1735" s="44">
        <v>70043</v>
      </c>
      <c r="B1735" s="45" t="s">
        <v>899</v>
      </c>
      <c r="C1735" s="46" t="s">
        <v>99</v>
      </c>
      <c r="D1735" s="47">
        <v>8.1557951958090942E-4</v>
      </c>
      <c r="E1735" s="7">
        <v>0</v>
      </c>
      <c r="F1735" s="63">
        <f t="shared" si="54"/>
        <v>0</v>
      </c>
      <c r="G1735" s="64"/>
      <c r="H1735" s="7">
        <v>0</v>
      </c>
      <c r="I1735" s="63">
        <f t="shared" si="55"/>
        <v>0</v>
      </c>
      <c r="J1735" s="64"/>
    </row>
    <row r="1736" spans="1:10" ht="14.5" x14ac:dyDescent="0.35">
      <c r="A1736" s="44">
        <v>70015</v>
      </c>
      <c r="B1736" s="45" t="s">
        <v>900</v>
      </c>
      <c r="C1736" s="46" t="s">
        <v>99</v>
      </c>
      <c r="D1736" s="47">
        <v>3.120021576594941E-4</v>
      </c>
      <c r="E1736" s="7">
        <v>0</v>
      </c>
      <c r="F1736" s="63">
        <f t="shared" si="54"/>
        <v>0</v>
      </c>
      <c r="G1736" s="64"/>
      <c r="H1736" s="7">
        <v>0</v>
      </c>
      <c r="I1736" s="63">
        <f t="shared" si="55"/>
        <v>0</v>
      </c>
      <c r="J1736" s="64"/>
    </row>
    <row r="1737" spans="1:10" ht="14.5" x14ac:dyDescent="0.35">
      <c r="A1737" s="44">
        <v>70016</v>
      </c>
      <c r="B1737" s="45" t="s">
        <v>901</v>
      </c>
      <c r="C1737" s="46" t="s">
        <v>99</v>
      </c>
      <c r="D1737" s="47">
        <v>4.3985490174914247E-4</v>
      </c>
      <c r="E1737" s="7">
        <v>0</v>
      </c>
      <c r="F1737" s="63">
        <f t="shared" si="54"/>
        <v>0</v>
      </c>
      <c r="G1737" s="64"/>
      <c r="H1737" s="7">
        <v>0</v>
      </c>
      <c r="I1737" s="63">
        <f t="shared" si="55"/>
        <v>0</v>
      </c>
      <c r="J1737" s="64"/>
    </row>
    <row r="1738" spans="1:10" ht="14.5" x14ac:dyDescent="0.35">
      <c r="A1738" s="44">
        <v>70027</v>
      </c>
      <c r="B1738" s="45" t="s">
        <v>902</v>
      </c>
      <c r="C1738" s="46" t="s">
        <v>99</v>
      </c>
      <c r="D1738" s="47">
        <v>3.4962389814520401E-4</v>
      </c>
      <c r="E1738" s="7">
        <v>0</v>
      </c>
      <c r="F1738" s="63">
        <f t="shared" si="54"/>
        <v>0</v>
      </c>
      <c r="G1738" s="64"/>
      <c r="H1738" s="7">
        <v>0</v>
      </c>
      <c r="I1738" s="63">
        <f t="shared" si="55"/>
        <v>0</v>
      </c>
      <c r="J1738" s="64"/>
    </row>
    <row r="1739" spans="1:10" ht="14.5" x14ac:dyDescent="0.35">
      <c r="A1739" s="44">
        <v>70020</v>
      </c>
      <c r="B1739" s="45" t="s">
        <v>903</v>
      </c>
      <c r="C1739" s="46" t="s">
        <v>99</v>
      </c>
      <c r="D1739" s="47">
        <v>2.1631651146480908E-5</v>
      </c>
      <c r="E1739" s="7">
        <v>0</v>
      </c>
      <c r="F1739" s="63">
        <f t="shared" si="54"/>
        <v>0</v>
      </c>
      <c r="G1739" s="64"/>
      <c r="H1739" s="7">
        <v>0</v>
      </c>
      <c r="I1739" s="63">
        <f t="shared" si="55"/>
        <v>0</v>
      </c>
      <c r="J1739" s="64"/>
    </row>
    <row r="1740" spans="1:10" ht="14.5" x14ac:dyDescent="0.35">
      <c r="A1740" s="44">
        <v>70044</v>
      </c>
      <c r="B1740" s="45" t="s">
        <v>904</v>
      </c>
      <c r="C1740" s="46" t="s">
        <v>99</v>
      </c>
      <c r="D1740" s="47">
        <v>2.9789825314136437E-4</v>
      </c>
      <c r="E1740" s="7">
        <v>0</v>
      </c>
      <c r="F1740" s="63">
        <f t="shared" si="54"/>
        <v>0</v>
      </c>
      <c r="G1740" s="64"/>
      <c r="H1740" s="7">
        <v>0</v>
      </c>
      <c r="I1740" s="63">
        <f t="shared" si="55"/>
        <v>0</v>
      </c>
      <c r="J1740" s="64"/>
    </row>
    <row r="1741" spans="1:10" ht="14.5" x14ac:dyDescent="0.35">
      <c r="A1741" s="44">
        <v>70017</v>
      </c>
      <c r="B1741" s="45" t="s">
        <v>905</v>
      </c>
      <c r="C1741" s="46" t="s">
        <v>99</v>
      </c>
      <c r="D1741" s="47">
        <v>4.407045345514394E-4</v>
      </c>
      <c r="E1741" s="7">
        <v>0</v>
      </c>
      <c r="F1741" s="63">
        <f t="shared" ref="F1741:F1804" si="56">+IF(E1741=1,D1741/$D$8,0)</f>
        <v>0</v>
      </c>
      <c r="G1741" s="64"/>
      <c r="H1741" s="7">
        <v>0</v>
      </c>
      <c r="I1741" s="63">
        <f t="shared" ref="I1741:I1804" si="57">IF(H1741=1,D1741/$D$8,0)</f>
        <v>0</v>
      </c>
      <c r="J1741" s="64"/>
    </row>
    <row r="1742" spans="1:10" ht="14.5" x14ac:dyDescent="0.35">
      <c r="A1742" s="44">
        <v>70018</v>
      </c>
      <c r="B1742" s="45" t="s">
        <v>906</v>
      </c>
      <c r="C1742" s="46" t="s">
        <v>99</v>
      </c>
      <c r="D1742" s="47">
        <v>3.1084665704837023E-4</v>
      </c>
      <c r="E1742" s="7">
        <v>0</v>
      </c>
      <c r="F1742" s="63">
        <f t="shared" si="56"/>
        <v>0</v>
      </c>
      <c r="G1742" s="64"/>
      <c r="H1742" s="7">
        <v>0</v>
      </c>
      <c r="I1742" s="63">
        <f t="shared" si="57"/>
        <v>0</v>
      </c>
      <c r="J1742" s="64"/>
    </row>
    <row r="1743" spans="1:10" ht="14.5" x14ac:dyDescent="0.35">
      <c r="A1743" s="44">
        <v>70037</v>
      </c>
      <c r="B1743" s="45" t="s">
        <v>907</v>
      </c>
      <c r="C1743" s="46" t="s">
        <v>99</v>
      </c>
      <c r="D1743" s="47">
        <v>4.1372019675048761E-4</v>
      </c>
      <c r="E1743" s="7">
        <v>0</v>
      </c>
      <c r="F1743" s="63">
        <f t="shared" si="56"/>
        <v>0</v>
      </c>
      <c r="G1743" s="64"/>
      <c r="H1743" s="7">
        <v>0</v>
      </c>
      <c r="I1743" s="63">
        <f t="shared" si="57"/>
        <v>0</v>
      </c>
      <c r="J1743" s="64"/>
    </row>
    <row r="1744" spans="1:10" ht="14.5" x14ac:dyDescent="0.35">
      <c r="A1744" s="44">
        <v>70010</v>
      </c>
      <c r="B1744" s="45" t="s">
        <v>908</v>
      </c>
      <c r="C1744" s="46" t="s">
        <v>99</v>
      </c>
      <c r="D1744" s="47">
        <v>1.0232977470864732E-4</v>
      </c>
      <c r="E1744" s="7">
        <v>0</v>
      </c>
      <c r="F1744" s="63">
        <f t="shared" si="56"/>
        <v>0</v>
      </c>
      <c r="G1744" s="64"/>
      <c r="H1744" s="7">
        <v>0</v>
      </c>
      <c r="I1744" s="63">
        <f t="shared" si="57"/>
        <v>0</v>
      </c>
      <c r="J1744" s="64"/>
    </row>
    <row r="1745" spans="1:10" ht="14.5" x14ac:dyDescent="0.35">
      <c r="A1745" s="44">
        <v>70028</v>
      </c>
      <c r="B1745" s="45" t="s">
        <v>909</v>
      </c>
      <c r="C1745" s="46" t="s">
        <v>99</v>
      </c>
      <c r="D1745" s="47">
        <v>1.6319746866520239E-4</v>
      </c>
      <c r="E1745" s="7">
        <v>0</v>
      </c>
      <c r="F1745" s="63">
        <f t="shared" si="56"/>
        <v>0</v>
      </c>
      <c r="G1745" s="64"/>
      <c r="H1745" s="7">
        <v>0</v>
      </c>
      <c r="I1745" s="63">
        <f t="shared" si="57"/>
        <v>0</v>
      </c>
      <c r="J1745" s="64"/>
    </row>
    <row r="1746" spans="1:10" ht="14.5" x14ac:dyDescent="0.35">
      <c r="A1746" s="44">
        <v>70029</v>
      </c>
      <c r="B1746" s="45" t="s">
        <v>910</v>
      </c>
      <c r="C1746" s="46" t="s">
        <v>99</v>
      </c>
      <c r="D1746" s="47">
        <v>4.3693216490924084E-4</v>
      </c>
      <c r="E1746" s="7">
        <v>0</v>
      </c>
      <c r="F1746" s="63">
        <f t="shared" si="56"/>
        <v>0</v>
      </c>
      <c r="G1746" s="64"/>
      <c r="H1746" s="7">
        <v>0</v>
      </c>
      <c r="I1746" s="63">
        <f t="shared" si="57"/>
        <v>0</v>
      </c>
      <c r="J1746" s="64"/>
    </row>
    <row r="1747" spans="1:10" ht="14.5" x14ac:dyDescent="0.35">
      <c r="A1747" s="44">
        <v>70038</v>
      </c>
      <c r="B1747" s="45" t="s">
        <v>911</v>
      </c>
      <c r="C1747" s="46" t="s">
        <v>99</v>
      </c>
      <c r="D1747" s="47">
        <v>4.4371223467157072E-4</v>
      </c>
      <c r="E1747" s="7">
        <v>0</v>
      </c>
      <c r="F1747" s="63">
        <f t="shared" si="56"/>
        <v>0</v>
      </c>
      <c r="G1747" s="64"/>
      <c r="H1747" s="7">
        <v>0</v>
      </c>
      <c r="I1747" s="63">
        <f t="shared" si="57"/>
        <v>0</v>
      </c>
      <c r="J1747" s="64"/>
    </row>
    <row r="1748" spans="1:10" ht="14.5" x14ac:dyDescent="0.35">
      <c r="A1748" s="44">
        <v>70020</v>
      </c>
      <c r="B1748" s="45" t="s">
        <v>912</v>
      </c>
      <c r="C1748" s="46" t="s">
        <v>99</v>
      </c>
      <c r="D1748" s="47">
        <v>1.3646802070493966E-4</v>
      </c>
      <c r="E1748" s="7">
        <v>0</v>
      </c>
      <c r="F1748" s="63">
        <f t="shared" si="56"/>
        <v>0</v>
      </c>
      <c r="G1748" s="64"/>
      <c r="H1748" s="7">
        <v>0</v>
      </c>
      <c r="I1748" s="63">
        <f t="shared" si="57"/>
        <v>0</v>
      </c>
      <c r="J1748" s="64"/>
    </row>
    <row r="1749" spans="1:10" ht="14.5" x14ac:dyDescent="0.35">
      <c r="A1749" s="44">
        <v>70019</v>
      </c>
      <c r="B1749" s="45" t="s">
        <v>913</v>
      </c>
      <c r="C1749" s="46" t="s">
        <v>99</v>
      </c>
      <c r="D1749" s="47">
        <v>4.3920918081939676E-4</v>
      </c>
      <c r="E1749" s="7">
        <v>0</v>
      </c>
      <c r="F1749" s="63">
        <f t="shared" si="56"/>
        <v>0</v>
      </c>
      <c r="G1749" s="64"/>
      <c r="H1749" s="7">
        <v>0</v>
      </c>
      <c r="I1749" s="63">
        <f t="shared" si="57"/>
        <v>0</v>
      </c>
      <c r="J1749" s="64"/>
    </row>
    <row r="1750" spans="1:10" ht="14.5" x14ac:dyDescent="0.35">
      <c r="A1750" s="44">
        <v>70010</v>
      </c>
      <c r="B1750" s="45" t="s">
        <v>914</v>
      </c>
      <c r="C1750" s="46" t="s">
        <v>99</v>
      </c>
      <c r="D1750" s="47">
        <v>2.2041174157188051E-4</v>
      </c>
      <c r="E1750" s="7">
        <v>0</v>
      </c>
      <c r="F1750" s="63">
        <f t="shared" si="56"/>
        <v>0</v>
      </c>
      <c r="G1750" s="64"/>
      <c r="H1750" s="7">
        <v>0</v>
      </c>
      <c r="I1750" s="63">
        <f t="shared" si="57"/>
        <v>0</v>
      </c>
      <c r="J1750" s="64"/>
    </row>
    <row r="1751" spans="1:10" ht="14.5" x14ac:dyDescent="0.35">
      <c r="A1751" s="44">
        <v>70010</v>
      </c>
      <c r="B1751" s="45" t="s">
        <v>915</v>
      </c>
      <c r="C1751" s="46" t="s">
        <v>99</v>
      </c>
      <c r="D1751" s="47">
        <v>2.9463566318054397E-4</v>
      </c>
      <c r="E1751" s="7">
        <v>0</v>
      </c>
      <c r="F1751" s="63">
        <f t="shared" si="56"/>
        <v>0</v>
      </c>
      <c r="G1751" s="64"/>
      <c r="H1751" s="7">
        <v>0</v>
      </c>
      <c r="I1751" s="63">
        <f t="shared" si="57"/>
        <v>0</v>
      </c>
      <c r="J1751" s="64"/>
    </row>
    <row r="1752" spans="1:10" ht="14.5" x14ac:dyDescent="0.35">
      <c r="A1752" s="44">
        <v>74020</v>
      </c>
      <c r="B1752" s="45" t="s">
        <v>916</v>
      </c>
      <c r="C1752" s="46" t="s">
        <v>99</v>
      </c>
      <c r="D1752" s="47">
        <v>1.0666290200036187E-4</v>
      </c>
      <c r="E1752" s="7">
        <v>0</v>
      </c>
      <c r="F1752" s="63">
        <f t="shared" si="56"/>
        <v>0</v>
      </c>
      <c r="G1752" s="64"/>
      <c r="H1752" s="7">
        <v>0</v>
      </c>
      <c r="I1752" s="63">
        <f t="shared" si="57"/>
        <v>0</v>
      </c>
      <c r="J1752" s="64"/>
    </row>
    <row r="1753" spans="1:10" ht="14.5" x14ac:dyDescent="0.35">
      <c r="A1753" s="44">
        <v>74021</v>
      </c>
      <c r="B1753" s="45" t="s">
        <v>917</v>
      </c>
      <c r="C1753" s="46" t="s">
        <v>99</v>
      </c>
      <c r="D1753" s="47">
        <v>1.1186265475041935E-4</v>
      </c>
      <c r="E1753" s="7">
        <v>0</v>
      </c>
      <c r="F1753" s="63">
        <f t="shared" si="56"/>
        <v>0</v>
      </c>
      <c r="G1753" s="64"/>
      <c r="H1753" s="7">
        <v>0</v>
      </c>
      <c r="I1753" s="63">
        <f t="shared" si="57"/>
        <v>0</v>
      </c>
      <c r="J1753" s="64"/>
    </row>
    <row r="1754" spans="1:10" ht="14.5" x14ac:dyDescent="0.35">
      <c r="A1754" s="44">
        <v>74011</v>
      </c>
      <c r="B1754" s="45" t="s">
        <v>918</v>
      </c>
      <c r="C1754" s="46" t="s">
        <v>99</v>
      </c>
      <c r="D1754" s="47">
        <v>2.749581674793461E-4</v>
      </c>
      <c r="E1754" s="7">
        <v>0</v>
      </c>
      <c r="F1754" s="63">
        <f t="shared" si="56"/>
        <v>0</v>
      </c>
      <c r="G1754" s="64"/>
      <c r="H1754" s="7">
        <v>0</v>
      </c>
      <c r="I1754" s="63">
        <f t="shared" si="57"/>
        <v>0</v>
      </c>
      <c r="J1754" s="64"/>
    </row>
    <row r="1755" spans="1:10" ht="14.5" x14ac:dyDescent="0.35">
      <c r="A1755" s="44">
        <v>74012</v>
      </c>
      <c r="B1755" s="45" t="s">
        <v>919</v>
      </c>
      <c r="C1755" s="46" t="s">
        <v>99</v>
      </c>
      <c r="D1755" s="47">
        <v>2.2326650778759833E-4</v>
      </c>
      <c r="E1755" s="7">
        <v>0</v>
      </c>
      <c r="F1755" s="63">
        <f t="shared" si="56"/>
        <v>0</v>
      </c>
      <c r="G1755" s="64"/>
      <c r="H1755" s="7">
        <v>0</v>
      </c>
      <c r="I1755" s="63">
        <f t="shared" si="57"/>
        <v>0</v>
      </c>
      <c r="J1755" s="64"/>
    </row>
    <row r="1756" spans="1:10" ht="14.5" x14ac:dyDescent="0.35">
      <c r="A1756" s="44">
        <v>74020</v>
      </c>
      <c r="B1756" s="45" t="s">
        <v>920</v>
      </c>
      <c r="C1756" s="46" t="s">
        <v>99</v>
      </c>
      <c r="D1756" s="47">
        <v>5.8148868989204772E-5</v>
      </c>
      <c r="E1756" s="7">
        <v>0</v>
      </c>
      <c r="F1756" s="63">
        <f t="shared" si="56"/>
        <v>0</v>
      </c>
      <c r="G1756" s="64"/>
      <c r="H1756" s="7">
        <v>0</v>
      </c>
      <c r="I1756" s="63">
        <f t="shared" si="57"/>
        <v>0</v>
      </c>
      <c r="J1756" s="64"/>
    </row>
    <row r="1757" spans="1:10" ht="14.5" x14ac:dyDescent="0.35">
      <c r="A1757" s="44">
        <v>74022</v>
      </c>
      <c r="B1757" s="45" t="s">
        <v>921</v>
      </c>
      <c r="C1757" s="46" t="s">
        <v>99</v>
      </c>
      <c r="D1757" s="47">
        <v>8.4113647427400237E-5</v>
      </c>
      <c r="E1757" s="7">
        <v>0</v>
      </c>
      <c r="F1757" s="63">
        <f t="shared" si="56"/>
        <v>0</v>
      </c>
      <c r="G1757" s="64"/>
      <c r="H1757" s="7">
        <v>0</v>
      </c>
      <c r="I1757" s="63">
        <f t="shared" si="57"/>
        <v>0</v>
      </c>
      <c r="J1757" s="64"/>
    </row>
    <row r="1758" spans="1:10" ht="14.5" x14ac:dyDescent="0.35">
      <c r="A1758" s="44">
        <v>74013</v>
      </c>
      <c r="B1758" s="45" t="s">
        <v>922</v>
      </c>
      <c r="C1758" s="46" t="s">
        <v>99</v>
      </c>
      <c r="D1758" s="47">
        <v>3.7077975492239864E-4</v>
      </c>
      <c r="E1758" s="7">
        <v>0</v>
      </c>
      <c r="F1758" s="63">
        <f t="shared" si="56"/>
        <v>0</v>
      </c>
      <c r="G1758" s="64"/>
      <c r="H1758" s="7">
        <v>0</v>
      </c>
      <c r="I1758" s="63">
        <f t="shared" si="57"/>
        <v>0</v>
      </c>
      <c r="J1758" s="64"/>
    </row>
    <row r="1759" spans="1:10" ht="14.5" x14ac:dyDescent="0.35">
      <c r="A1759" s="44">
        <v>74023</v>
      </c>
      <c r="B1759" s="45" t="s">
        <v>923</v>
      </c>
      <c r="C1759" s="46" t="s">
        <v>99</v>
      </c>
      <c r="D1759" s="47">
        <v>5.197543704771497E-4</v>
      </c>
      <c r="E1759" s="7">
        <v>0</v>
      </c>
      <c r="F1759" s="63">
        <f t="shared" si="56"/>
        <v>0</v>
      </c>
      <c r="G1759" s="64"/>
      <c r="H1759" s="7">
        <v>0</v>
      </c>
      <c r="I1759" s="63">
        <f t="shared" si="57"/>
        <v>0</v>
      </c>
      <c r="J1759" s="64"/>
    </row>
    <row r="1760" spans="1:10" ht="14.5" x14ac:dyDescent="0.35">
      <c r="A1760" s="44">
        <v>74014</v>
      </c>
      <c r="B1760" s="45" t="s">
        <v>924</v>
      </c>
      <c r="C1760" s="46" t="s">
        <v>99</v>
      </c>
      <c r="D1760" s="47">
        <v>2.5099852245457152E-4</v>
      </c>
      <c r="E1760" s="7">
        <v>0</v>
      </c>
      <c r="F1760" s="63">
        <f t="shared" si="56"/>
        <v>0</v>
      </c>
      <c r="G1760" s="64"/>
      <c r="H1760" s="7">
        <v>0</v>
      </c>
      <c r="I1760" s="63">
        <f t="shared" si="57"/>
        <v>0</v>
      </c>
      <c r="J1760" s="64"/>
    </row>
    <row r="1761" spans="1:10" ht="14.5" x14ac:dyDescent="0.35">
      <c r="A1761" s="44">
        <v>74020</v>
      </c>
      <c r="B1761" s="45" t="s">
        <v>925</v>
      </c>
      <c r="C1761" s="46" t="s">
        <v>99</v>
      </c>
      <c r="D1761" s="47">
        <v>1.3996850785040317E-4</v>
      </c>
      <c r="E1761" s="7">
        <v>0</v>
      </c>
      <c r="F1761" s="63">
        <f t="shared" si="56"/>
        <v>0</v>
      </c>
      <c r="G1761" s="64"/>
      <c r="H1761" s="7">
        <v>0</v>
      </c>
      <c r="I1761" s="63">
        <f t="shared" si="57"/>
        <v>0</v>
      </c>
      <c r="J1761" s="64"/>
    </row>
    <row r="1762" spans="1:10" ht="14.5" x14ac:dyDescent="0.35">
      <c r="A1762" s="44">
        <v>74020</v>
      </c>
      <c r="B1762" s="45" t="s">
        <v>926</v>
      </c>
      <c r="C1762" s="46" t="s">
        <v>99</v>
      </c>
      <c r="D1762" s="47">
        <v>1.627726522640539E-4</v>
      </c>
      <c r="E1762" s="7">
        <v>0</v>
      </c>
      <c r="F1762" s="63">
        <f t="shared" si="56"/>
        <v>0</v>
      </c>
      <c r="G1762" s="64"/>
      <c r="H1762" s="7">
        <v>0</v>
      </c>
      <c r="I1762" s="63">
        <f t="shared" si="57"/>
        <v>0</v>
      </c>
      <c r="J1762" s="64"/>
    </row>
    <row r="1763" spans="1:10" ht="14.5" x14ac:dyDescent="0.35">
      <c r="A1763" s="44">
        <v>74024</v>
      </c>
      <c r="B1763" s="45" t="s">
        <v>927</v>
      </c>
      <c r="C1763" s="46" t="s">
        <v>99</v>
      </c>
      <c r="D1763" s="47">
        <v>5.086411734231053E-4</v>
      </c>
      <c r="E1763" s="7">
        <v>0</v>
      </c>
      <c r="F1763" s="63">
        <f t="shared" si="56"/>
        <v>0</v>
      </c>
      <c r="G1763" s="64"/>
      <c r="H1763" s="7">
        <v>0</v>
      </c>
      <c r="I1763" s="63">
        <f t="shared" si="57"/>
        <v>0</v>
      </c>
      <c r="J1763" s="64"/>
    </row>
    <row r="1764" spans="1:10" ht="14.5" x14ac:dyDescent="0.35">
      <c r="A1764" s="44">
        <v>74015</v>
      </c>
      <c r="B1764" s="45" t="s">
        <v>928</v>
      </c>
      <c r="C1764" s="46" t="s">
        <v>99</v>
      </c>
      <c r="D1764" s="47">
        <v>7.9695556855455978E-4</v>
      </c>
      <c r="E1764" s="7">
        <v>0</v>
      </c>
      <c r="F1764" s="63">
        <f t="shared" si="56"/>
        <v>0</v>
      </c>
      <c r="G1764" s="64"/>
      <c r="H1764" s="7">
        <v>0</v>
      </c>
      <c r="I1764" s="63">
        <f t="shared" si="57"/>
        <v>0</v>
      </c>
      <c r="J1764" s="64"/>
    </row>
    <row r="1765" spans="1:10" ht="14.5" x14ac:dyDescent="0.35">
      <c r="A1765" s="44">
        <v>74020</v>
      </c>
      <c r="B1765" s="45" t="s">
        <v>929</v>
      </c>
      <c r="C1765" s="46" t="s">
        <v>99</v>
      </c>
      <c r="D1765" s="47">
        <v>8.9211444241182072E-5</v>
      </c>
      <c r="E1765" s="7">
        <v>0</v>
      </c>
      <c r="F1765" s="63">
        <f t="shared" si="56"/>
        <v>0</v>
      </c>
      <c r="G1765" s="64"/>
      <c r="H1765" s="7">
        <v>0</v>
      </c>
      <c r="I1765" s="63">
        <f t="shared" si="57"/>
        <v>0</v>
      </c>
      <c r="J1765" s="64"/>
    </row>
    <row r="1766" spans="1:10" ht="14.5" x14ac:dyDescent="0.35">
      <c r="A1766" s="44">
        <v>74016</v>
      </c>
      <c r="B1766" s="45" t="s">
        <v>930</v>
      </c>
      <c r="C1766" s="46" t="s">
        <v>99</v>
      </c>
      <c r="D1766" s="47">
        <v>5.430852872282245E-4</v>
      </c>
      <c r="E1766" s="7">
        <v>0</v>
      </c>
      <c r="F1766" s="63">
        <f t="shared" si="56"/>
        <v>0</v>
      </c>
      <c r="G1766" s="64"/>
      <c r="H1766" s="7">
        <v>0</v>
      </c>
      <c r="I1766" s="63">
        <f t="shared" si="57"/>
        <v>0</v>
      </c>
      <c r="J1766" s="64"/>
    </row>
    <row r="1767" spans="1:10" ht="14.5" x14ac:dyDescent="0.35">
      <c r="A1767" s="44">
        <v>74020</v>
      </c>
      <c r="B1767" s="45" t="s">
        <v>931</v>
      </c>
      <c r="C1767" s="46" t="s">
        <v>99</v>
      </c>
      <c r="D1767" s="47">
        <v>9.0638827349040984E-5</v>
      </c>
      <c r="E1767" s="7">
        <v>0</v>
      </c>
      <c r="F1767" s="63">
        <f t="shared" si="56"/>
        <v>0</v>
      </c>
      <c r="G1767" s="64"/>
      <c r="H1767" s="7">
        <v>0</v>
      </c>
      <c r="I1767" s="63">
        <f t="shared" si="57"/>
        <v>0</v>
      </c>
      <c r="J1767" s="64"/>
    </row>
    <row r="1768" spans="1:10" ht="14.5" x14ac:dyDescent="0.35">
      <c r="A1768" s="44">
        <v>74020</v>
      </c>
      <c r="B1768" s="45" t="s">
        <v>932</v>
      </c>
      <c r="C1768" s="46" t="s">
        <v>99</v>
      </c>
      <c r="D1768" s="47">
        <v>6.0459870211452531E-5</v>
      </c>
      <c r="E1768" s="7">
        <v>0</v>
      </c>
      <c r="F1768" s="63">
        <f t="shared" si="56"/>
        <v>0</v>
      </c>
      <c r="G1768" s="64"/>
      <c r="H1768" s="7">
        <v>0</v>
      </c>
      <c r="I1768" s="63">
        <f t="shared" si="57"/>
        <v>0</v>
      </c>
      <c r="J1768" s="64"/>
    </row>
    <row r="1769" spans="1:10" ht="14.5" x14ac:dyDescent="0.35">
      <c r="A1769" s="44">
        <v>74020</v>
      </c>
      <c r="B1769" s="45" t="s">
        <v>933</v>
      </c>
      <c r="C1769" s="46" t="s">
        <v>99</v>
      </c>
      <c r="D1769" s="47">
        <v>3.9236042810074172E-5</v>
      </c>
      <c r="E1769" s="7">
        <v>0</v>
      </c>
      <c r="F1769" s="63">
        <f t="shared" si="56"/>
        <v>0</v>
      </c>
      <c r="G1769" s="64"/>
      <c r="H1769" s="7">
        <v>0</v>
      </c>
      <c r="I1769" s="63">
        <f t="shared" si="57"/>
        <v>0</v>
      </c>
      <c r="J1769" s="64"/>
    </row>
    <row r="1770" spans="1:10" ht="14.5" x14ac:dyDescent="0.35">
      <c r="A1770" s="44">
        <v>74017</v>
      </c>
      <c r="B1770" s="45" t="s">
        <v>934</v>
      </c>
      <c r="C1770" s="46" t="s">
        <v>99</v>
      </c>
      <c r="D1770" s="47">
        <v>2.6015756406333284E-4</v>
      </c>
      <c r="E1770" s="7">
        <v>0</v>
      </c>
      <c r="F1770" s="63">
        <f t="shared" si="56"/>
        <v>0</v>
      </c>
      <c r="G1770" s="64"/>
      <c r="H1770" s="7">
        <v>0</v>
      </c>
      <c r="I1770" s="63">
        <f t="shared" si="57"/>
        <v>0</v>
      </c>
      <c r="J1770" s="64"/>
    </row>
    <row r="1771" spans="1:10" ht="14.5" x14ac:dyDescent="0.35">
      <c r="A1771" s="44">
        <v>74018</v>
      </c>
      <c r="B1771" s="45" t="s">
        <v>935</v>
      </c>
      <c r="C1771" s="46" t="s">
        <v>99</v>
      </c>
      <c r="D1771" s="47">
        <v>1.2885531079635879E-4</v>
      </c>
      <c r="E1771" s="7">
        <v>0</v>
      </c>
      <c r="F1771" s="63">
        <f t="shared" si="56"/>
        <v>0</v>
      </c>
      <c r="G1771" s="64"/>
      <c r="H1771" s="7">
        <v>0</v>
      </c>
      <c r="I1771" s="63">
        <f t="shared" si="57"/>
        <v>0</v>
      </c>
      <c r="J1771" s="64"/>
    </row>
    <row r="1772" spans="1:10" ht="14.5" x14ac:dyDescent="0.35">
      <c r="A1772" s="44">
        <v>74019</v>
      </c>
      <c r="B1772" s="45" t="s">
        <v>936</v>
      </c>
      <c r="C1772" s="46" t="s">
        <v>99</v>
      </c>
      <c r="D1772" s="47">
        <v>2.6822907568515409E-4</v>
      </c>
      <c r="E1772" s="7">
        <v>0</v>
      </c>
      <c r="F1772" s="63">
        <f t="shared" si="56"/>
        <v>0</v>
      </c>
      <c r="G1772" s="64"/>
      <c r="H1772" s="7">
        <v>0</v>
      </c>
      <c r="I1772" s="63">
        <f t="shared" si="57"/>
        <v>0</v>
      </c>
      <c r="J1772" s="64"/>
    </row>
    <row r="1773" spans="1:10" ht="14.5" x14ac:dyDescent="0.35">
      <c r="A1773" s="44">
        <v>74026</v>
      </c>
      <c r="B1773" s="45" t="s">
        <v>937</v>
      </c>
      <c r="C1773" s="46" t="s">
        <v>99</v>
      </c>
      <c r="D1773" s="47">
        <v>1.8931518100781132E-4</v>
      </c>
      <c r="E1773" s="7">
        <v>0</v>
      </c>
      <c r="F1773" s="63">
        <f t="shared" si="56"/>
        <v>0</v>
      </c>
      <c r="G1773" s="64"/>
      <c r="H1773" s="7">
        <v>0</v>
      </c>
      <c r="I1773" s="63">
        <f t="shared" si="57"/>
        <v>0</v>
      </c>
      <c r="J1773" s="64"/>
    </row>
    <row r="1774" spans="1:10" ht="14.5" x14ac:dyDescent="0.35">
      <c r="A1774" s="44">
        <v>74020</v>
      </c>
      <c r="B1774" s="45" t="s">
        <v>938</v>
      </c>
      <c r="C1774" s="46" t="s">
        <v>99</v>
      </c>
      <c r="D1774" s="47">
        <v>2.9941059952945295E-5</v>
      </c>
      <c r="E1774" s="7">
        <v>0</v>
      </c>
      <c r="F1774" s="63">
        <f t="shared" si="56"/>
        <v>0</v>
      </c>
      <c r="G1774" s="64"/>
      <c r="H1774" s="7">
        <v>0</v>
      </c>
      <c r="I1774" s="63">
        <f t="shared" si="57"/>
        <v>0</v>
      </c>
      <c r="J1774" s="64"/>
    </row>
    <row r="1775" spans="1:10" ht="14.5" x14ac:dyDescent="0.35">
      <c r="A1775" s="44">
        <v>74027</v>
      </c>
      <c r="B1775" s="45" t="s">
        <v>939</v>
      </c>
      <c r="C1775" s="46" t="s">
        <v>99</v>
      </c>
      <c r="D1775" s="47">
        <v>2.4182248818976418E-4</v>
      </c>
      <c r="E1775" s="7">
        <v>0</v>
      </c>
      <c r="F1775" s="63">
        <f t="shared" si="56"/>
        <v>0</v>
      </c>
      <c r="G1775" s="64"/>
      <c r="H1775" s="7">
        <v>0</v>
      </c>
      <c r="I1775" s="63">
        <f t="shared" si="57"/>
        <v>0</v>
      </c>
      <c r="J1775" s="64"/>
    </row>
    <row r="1776" spans="1:10" ht="14.5" x14ac:dyDescent="0.35">
      <c r="A1776" s="44">
        <v>74020</v>
      </c>
      <c r="B1776" s="45" t="s">
        <v>940</v>
      </c>
      <c r="C1776" s="46" t="s">
        <v>99</v>
      </c>
      <c r="D1776" s="47">
        <v>1.5109869756049351E-4</v>
      </c>
      <c r="E1776" s="7">
        <v>0</v>
      </c>
      <c r="F1776" s="63">
        <f t="shared" si="56"/>
        <v>0</v>
      </c>
      <c r="G1776" s="64"/>
      <c r="H1776" s="7">
        <v>0</v>
      </c>
      <c r="I1776" s="63">
        <f t="shared" si="57"/>
        <v>0</v>
      </c>
      <c r="J1776" s="64"/>
    </row>
    <row r="1777" spans="1:10" ht="14.5" x14ac:dyDescent="0.35">
      <c r="A1777" s="44">
        <v>74028</v>
      </c>
      <c r="B1777" s="45" t="s">
        <v>941</v>
      </c>
      <c r="C1777" s="46" t="s">
        <v>99</v>
      </c>
      <c r="D1777" s="47">
        <v>2.6083727030517043E-4</v>
      </c>
      <c r="E1777" s="7">
        <v>0</v>
      </c>
      <c r="F1777" s="63">
        <f t="shared" si="56"/>
        <v>0</v>
      </c>
      <c r="G1777" s="64"/>
      <c r="H1777" s="7">
        <v>0</v>
      </c>
      <c r="I1777" s="63">
        <f t="shared" si="57"/>
        <v>0</v>
      </c>
      <c r="J1777" s="64"/>
    </row>
    <row r="1778" spans="1:10" ht="14.5" x14ac:dyDescent="0.35">
      <c r="A1778" s="44">
        <v>74121</v>
      </c>
      <c r="B1778" s="45" t="s">
        <v>69</v>
      </c>
      <c r="C1778" s="46" t="s">
        <v>99</v>
      </c>
      <c r="D1778" s="47">
        <v>1.8595743217313368E-3</v>
      </c>
      <c r="E1778" s="7">
        <v>0</v>
      </c>
      <c r="F1778" s="63">
        <f t="shared" si="56"/>
        <v>0</v>
      </c>
      <c r="G1778" s="64"/>
      <c r="H1778" s="7">
        <v>0</v>
      </c>
      <c r="I1778" s="63">
        <f t="shared" si="57"/>
        <v>0</v>
      </c>
      <c r="J1778" s="64"/>
    </row>
    <row r="1779" spans="1:10" ht="14.5" x14ac:dyDescent="0.35">
      <c r="A1779" s="44">
        <v>74122</v>
      </c>
      <c r="B1779" s="45" t="s">
        <v>69</v>
      </c>
      <c r="C1779" s="46" t="s">
        <v>99</v>
      </c>
      <c r="D1779" s="47">
        <v>6.2357949891783974E-4</v>
      </c>
      <c r="E1779" s="7">
        <v>0</v>
      </c>
      <c r="F1779" s="63">
        <f t="shared" si="56"/>
        <v>0</v>
      </c>
      <c r="G1779" s="64"/>
      <c r="H1779" s="7">
        <v>0</v>
      </c>
      <c r="I1779" s="63">
        <f t="shared" si="57"/>
        <v>0</v>
      </c>
      <c r="J1779" s="64"/>
    </row>
    <row r="1780" spans="1:10" ht="14.5" x14ac:dyDescent="0.35">
      <c r="A1780" s="44">
        <v>74123</v>
      </c>
      <c r="B1780" s="45" t="s">
        <v>69</v>
      </c>
      <c r="C1780" s="46" t="s">
        <v>99</v>
      </c>
      <c r="D1780" s="47">
        <v>7.131307962799405E-4</v>
      </c>
      <c r="E1780" s="7">
        <v>0</v>
      </c>
      <c r="F1780" s="63">
        <f t="shared" si="56"/>
        <v>0</v>
      </c>
      <c r="G1780" s="64"/>
      <c r="H1780" s="7">
        <v>0</v>
      </c>
      <c r="I1780" s="63">
        <f t="shared" si="57"/>
        <v>0</v>
      </c>
      <c r="J1780" s="64"/>
    </row>
    <row r="1781" spans="1:10" ht="14.5" x14ac:dyDescent="0.35">
      <c r="A1781" s="44">
        <v>74020</v>
      </c>
      <c r="B1781" s="45" t="s">
        <v>942</v>
      </c>
      <c r="C1781" s="46" t="s">
        <v>99</v>
      </c>
      <c r="D1781" s="47">
        <v>7.0349596030189288E-5</v>
      </c>
      <c r="E1781" s="7">
        <v>0</v>
      </c>
      <c r="F1781" s="63">
        <f t="shared" si="56"/>
        <v>0</v>
      </c>
      <c r="G1781" s="64"/>
      <c r="H1781" s="7">
        <v>0</v>
      </c>
      <c r="I1781" s="63">
        <f t="shared" si="57"/>
        <v>0</v>
      </c>
      <c r="J1781" s="64"/>
    </row>
    <row r="1782" spans="1:10" ht="14.5" x14ac:dyDescent="0.35">
      <c r="A1782" s="44">
        <v>74010</v>
      </c>
      <c r="B1782" s="45" t="s">
        <v>943</v>
      </c>
      <c r="C1782" s="46" t="s">
        <v>99</v>
      </c>
      <c r="D1782" s="47">
        <v>2.1949413814539978E-4</v>
      </c>
      <c r="E1782" s="7">
        <v>0</v>
      </c>
      <c r="F1782" s="63">
        <f t="shared" si="56"/>
        <v>0</v>
      </c>
      <c r="G1782" s="64"/>
      <c r="H1782" s="7">
        <v>0</v>
      </c>
      <c r="I1782" s="63">
        <f t="shared" si="57"/>
        <v>0</v>
      </c>
      <c r="J1782" s="64"/>
    </row>
    <row r="1783" spans="1:10" ht="14.5" x14ac:dyDescent="0.35">
      <c r="A1783" s="44">
        <v>72100</v>
      </c>
      <c r="B1783" s="45" t="s">
        <v>70</v>
      </c>
      <c r="C1783" s="46" t="s">
        <v>99</v>
      </c>
      <c r="D1783" s="47">
        <v>1.4051906990629162E-3</v>
      </c>
      <c r="E1783" s="7">
        <v>0</v>
      </c>
      <c r="F1783" s="63">
        <f t="shared" si="56"/>
        <v>0</v>
      </c>
      <c r="G1783" s="64"/>
      <c r="H1783" s="7">
        <v>0</v>
      </c>
      <c r="I1783" s="63">
        <f t="shared" si="57"/>
        <v>0</v>
      </c>
      <c r="J1783" s="64"/>
    </row>
    <row r="1784" spans="1:10" ht="14.5" x14ac:dyDescent="0.35">
      <c r="A1784" s="44">
        <v>72012</v>
      </c>
      <c r="B1784" s="45" t="s">
        <v>944</v>
      </c>
      <c r="C1784" s="46" t="s">
        <v>99</v>
      </c>
      <c r="D1784" s="47">
        <v>2.8746476232915756E-4</v>
      </c>
      <c r="E1784" s="7">
        <v>0</v>
      </c>
      <c r="F1784" s="63">
        <f t="shared" si="56"/>
        <v>0</v>
      </c>
      <c r="G1784" s="64"/>
      <c r="H1784" s="7">
        <v>0</v>
      </c>
      <c r="I1784" s="63">
        <f t="shared" si="57"/>
        <v>0</v>
      </c>
      <c r="J1784" s="64"/>
    </row>
    <row r="1785" spans="1:10" ht="14.5" x14ac:dyDescent="0.35">
      <c r="A1785" s="44">
        <v>72013</v>
      </c>
      <c r="B1785" s="45" t="s">
        <v>945</v>
      </c>
      <c r="C1785" s="46" t="s">
        <v>99</v>
      </c>
      <c r="D1785" s="47">
        <v>3.1742281493814879E-4</v>
      </c>
      <c r="E1785" s="7">
        <v>0</v>
      </c>
      <c r="F1785" s="63">
        <f t="shared" si="56"/>
        <v>0</v>
      </c>
      <c r="G1785" s="64"/>
      <c r="H1785" s="7">
        <v>0</v>
      </c>
      <c r="I1785" s="63">
        <f t="shared" si="57"/>
        <v>0</v>
      </c>
      <c r="J1785" s="64"/>
    </row>
    <row r="1786" spans="1:10" ht="14.5" x14ac:dyDescent="0.35">
      <c r="A1786" s="44">
        <v>72020</v>
      </c>
      <c r="B1786" s="45" t="s">
        <v>946</v>
      </c>
      <c r="C1786" s="46" t="s">
        <v>99</v>
      </c>
      <c r="D1786" s="47">
        <v>1.0345129000767933E-4</v>
      </c>
      <c r="E1786" s="7">
        <v>0</v>
      </c>
      <c r="F1786" s="63">
        <f t="shared" si="56"/>
        <v>0</v>
      </c>
      <c r="G1786" s="64"/>
      <c r="H1786" s="7">
        <v>0</v>
      </c>
      <c r="I1786" s="63">
        <f t="shared" si="57"/>
        <v>0</v>
      </c>
      <c r="J1786" s="64"/>
    </row>
    <row r="1787" spans="1:10" ht="14.5" x14ac:dyDescent="0.35">
      <c r="A1787" s="44">
        <v>72014</v>
      </c>
      <c r="B1787" s="45" t="s">
        <v>947</v>
      </c>
      <c r="C1787" s="46" t="s">
        <v>99</v>
      </c>
      <c r="D1787" s="47">
        <v>1.8928119569571944E-4</v>
      </c>
      <c r="E1787" s="7">
        <v>0</v>
      </c>
      <c r="F1787" s="63">
        <f t="shared" si="56"/>
        <v>0</v>
      </c>
      <c r="G1787" s="64"/>
      <c r="H1787" s="7">
        <v>0</v>
      </c>
      <c r="I1787" s="63">
        <f t="shared" si="57"/>
        <v>0</v>
      </c>
      <c r="J1787" s="64"/>
    </row>
    <row r="1788" spans="1:10" ht="14.5" x14ac:dyDescent="0.35">
      <c r="A1788" s="44">
        <v>72020</v>
      </c>
      <c r="B1788" s="45" t="s">
        <v>948</v>
      </c>
      <c r="C1788" s="46" t="s">
        <v>99</v>
      </c>
      <c r="D1788" s="47">
        <v>1.3988354457017348E-4</v>
      </c>
      <c r="E1788" s="7">
        <v>0</v>
      </c>
      <c r="F1788" s="63">
        <f t="shared" si="56"/>
        <v>0</v>
      </c>
      <c r="G1788" s="64"/>
      <c r="H1788" s="7">
        <v>0</v>
      </c>
      <c r="I1788" s="63">
        <f t="shared" si="57"/>
        <v>0</v>
      </c>
      <c r="J1788" s="64"/>
    </row>
    <row r="1789" spans="1:10" ht="14.5" x14ac:dyDescent="0.35">
      <c r="A1789" s="44">
        <v>72015</v>
      </c>
      <c r="B1789" s="45" t="s">
        <v>949</v>
      </c>
      <c r="C1789" s="46" t="s">
        <v>99</v>
      </c>
      <c r="D1789" s="47">
        <v>6.5838045849992365E-4</v>
      </c>
      <c r="E1789" s="7">
        <v>0</v>
      </c>
      <c r="F1789" s="63">
        <f t="shared" si="56"/>
        <v>0</v>
      </c>
      <c r="G1789" s="64"/>
      <c r="H1789" s="7">
        <v>0</v>
      </c>
      <c r="I1789" s="63">
        <f t="shared" si="57"/>
        <v>0</v>
      </c>
      <c r="J1789" s="64"/>
    </row>
    <row r="1790" spans="1:10" ht="14.5" x14ac:dyDescent="0.35">
      <c r="A1790" s="44">
        <v>72021</v>
      </c>
      <c r="B1790" s="45" t="s">
        <v>950</v>
      </c>
      <c r="C1790" s="46" t="s">
        <v>99</v>
      </c>
      <c r="D1790" s="47">
        <v>5.9419919661441042E-4</v>
      </c>
      <c r="E1790" s="7">
        <v>0</v>
      </c>
      <c r="F1790" s="63">
        <f t="shared" si="56"/>
        <v>0</v>
      </c>
      <c r="G1790" s="64"/>
      <c r="H1790" s="7">
        <v>0</v>
      </c>
      <c r="I1790" s="63">
        <f t="shared" si="57"/>
        <v>0</v>
      </c>
      <c r="J1790" s="64"/>
    </row>
    <row r="1791" spans="1:10" ht="14.5" x14ac:dyDescent="0.35">
      <c r="A1791" s="44">
        <v>72022</v>
      </c>
      <c r="B1791" s="45" t="s">
        <v>951</v>
      </c>
      <c r="C1791" s="46" t="s">
        <v>99</v>
      </c>
      <c r="D1791" s="47">
        <v>2.3047139395107664E-4</v>
      </c>
      <c r="E1791" s="7">
        <v>0</v>
      </c>
      <c r="F1791" s="63">
        <f t="shared" si="56"/>
        <v>0</v>
      </c>
      <c r="G1791" s="64"/>
      <c r="H1791" s="7">
        <v>0</v>
      </c>
      <c r="I1791" s="63">
        <f t="shared" si="57"/>
        <v>0</v>
      </c>
      <c r="J1791" s="64"/>
    </row>
    <row r="1792" spans="1:10" ht="14.5" x14ac:dyDescent="0.35">
      <c r="A1792" s="44">
        <v>72023</v>
      </c>
      <c r="B1792" s="45" t="s">
        <v>952</v>
      </c>
      <c r="C1792" s="46" t="s">
        <v>99</v>
      </c>
      <c r="D1792" s="47">
        <v>4.443239702892245E-4</v>
      </c>
      <c r="E1792" s="7">
        <v>0</v>
      </c>
      <c r="F1792" s="63">
        <f t="shared" si="56"/>
        <v>0</v>
      </c>
      <c r="G1792" s="64"/>
      <c r="H1792" s="7">
        <v>0</v>
      </c>
      <c r="I1792" s="63">
        <f t="shared" si="57"/>
        <v>0</v>
      </c>
      <c r="J1792" s="64"/>
    </row>
    <row r="1793" spans="1:10" ht="14.5" x14ac:dyDescent="0.35">
      <c r="A1793" s="44">
        <v>72024</v>
      </c>
      <c r="B1793" s="45" t="s">
        <v>953</v>
      </c>
      <c r="C1793" s="46" t="s">
        <v>99</v>
      </c>
      <c r="D1793" s="47">
        <v>2.465124612584435E-4</v>
      </c>
      <c r="E1793" s="7">
        <v>0</v>
      </c>
      <c r="F1793" s="63">
        <f t="shared" si="56"/>
        <v>0</v>
      </c>
      <c r="G1793" s="64"/>
      <c r="H1793" s="7">
        <v>0</v>
      </c>
      <c r="I1793" s="63">
        <f t="shared" si="57"/>
        <v>0</v>
      </c>
      <c r="J1793" s="64"/>
    </row>
    <row r="1794" spans="1:10" ht="14.5" x14ac:dyDescent="0.35">
      <c r="A1794" s="44">
        <v>72017</v>
      </c>
      <c r="B1794" s="45" t="s">
        <v>954</v>
      </c>
      <c r="C1794" s="46" t="s">
        <v>99</v>
      </c>
      <c r="D1794" s="47">
        <v>5.1220963119275259E-4</v>
      </c>
      <c r="E1794" s="7">
        <v>0</v>
      </c>
      <c r="F1794" s="63">
        <f t="shared" si="56"/>
        <v>0</v>
      </c>
      <c r="G1794" s="64"/>
      <c r="H1794" s="7">
        <v>0</v>
      </c>
      <c r="I1794" s="63">
        <f t="shared" si="57"/>
        <v>0</v>
      </c>
      <c r="J1794" s="64"/>
    </row>
    <row r="1795" spans="1:10" ht="14.5" x14ac:dyDescent="0.35">
      <c r="A1795" s="44">
        <v>72025</v>
      </c>
      <c r="B1795" s="45" t="s">
        <v>955</v>
      </c>
      <c r="C1795" s="46" t="s">
        <v>99</v>
      </c>
      <c r="D1795" s="47">
        <v>1.0501461436390574E-4</v>
      </c>
      <c r="E1795" s="7">
        <v>0</v>
      </c>
      <c r="F1795" s="63">
        <f t="shared" si="56"/>
        <v>0</v>
      </c>
      <c r="G1795" s="64"/>
      <c r="H1795" s="7">
        <v>0</v>
      </c>
      <c r="I1795" s="63">
        <f t="shared" si="57"/>
        <v>0</v>
      </c>
      <c r="J1795" s="64"/>
    </row>
    <row r="1796" spans="1:10" ht="14.5" x14ac:dyDescent="0.35">
      <c r="A1796" s="44">
        <v>72018</v>
      </c>
      <c r="B1796" s="45" t="s">
        <v>956</v>
      </c>
      <c r="C1796" s="46" t="s">
        <v>99</v>
      </c>
      <c r="D1796" s="47">
        <v>1.031794075109443E-4</v>
      </c>
      <c r="E1796" s="7">
        <v>0</v>
      </c>
      <c r="F1796" s="63">
        <f t="shared" si="56"/>
        <v>0</v>
      </c>
      <c r="G1796" s="64"/>
      <c r="H1796" s="7">
        <v>0</v>
      </c>
      <c r="I1796" s="63">
        <f t="shared" si="57"/>
        <v>0</v>
      </c>
      <c r="J1796" s="64"/>
    </row>
    <row r="1797" spans="1:10" ht="14.5" x14ac:dyDescent="0.35">
      <c r="A1797" s="44">
        <v>72026</v>
      </c>
      <c r="B1797" s="45" t="s">
        <v>957</v>
      </c>
      <c r="C1797" s="46" t="s">
        <v>99</v>
      </c>
      <c r="D1797" s="47">
        <v>1.5770884076236395E-4</v>
      </c>
      <c r="E1797" s="7">
        <v>0</v>
      </c>
      <c r="F1797" s="63">
        <f t="shared" si="56"/>
        <v>0</v>
      </c>
      <c r="G1797" s="64"/>
      <c r="H1797" s="7">
        <v>0</v>
      </c>
      <c r="I1797" s="63">
        <f t="shared" si="57"/>
        <v>0</v>
      </c>
      <c r="J1797" s="64"/>
    </row>
    <row r="1798" spans="1:10" ht="14.5" x14ac:dyDescent="0.35">
      <c r="A1798" s="44">
        <v>72027</v>
      </c>
      <c r="B1798" s="45" t="s">
        <v>958</v>
      </c>
      <c r="C1798" s="46" t="s">
        <v>99</v>
      </c>
      <c r="D1798" s="47">
        <v>2.212783670302234E-4</v>
      </c>
      <c r="E1798" s="7">
        <v>0</v>
      </c>
      <c r="F1798" s="63">
        <f t="shared" si="56"/>
        <v>0</v>
      </c>
      <c r="G1798" s="64"/>
      <c r="H1798" s="7">
        <v>0</v>
      </c>
      <c r="I1798" s="63">
        <f t="shared" si="57"/>
        <v>0</v>
      </c>
      <c r="J1798" s="64"/>
    </row>
    <row r="1799" spans="1:10" ht="14.5" x14ac:dyDescent="0.35">
      <c r="A1799" s="44">
        <v>72019</v>
      </c>
      <c r="B1799" s="45" t="s">
        <v>959</v>
      </c>
      <c r="C1799" s="46" t="s">
        <v>99</v>
      </c>
      <c r="D1799" s="47">
        <v>3.0761805239964171E-4</v>
      </c>
      <c r="E1799" s="7">
        <v>0</v>
      </c>
      <c r="F1799" s="63">
        <f t="shared" si="56"/>
        <v>0</v>
      </c>
      <c r="G1799" s="64"/>
      <c r="H1799" s="7">
        <v>0</v>
      </c>
      <c r="I1799" s="63">
        <f t="shared" si="57"/>
        <v>0</v>
      </c>
      <c r="J1799" s="64"/>
    </row>
    <row r="1800" spans="1:10" ht="14.5" x14ac:dyDescent="0.35">
      <c r="A1800" s="44">
        <v>72020</v>
      </c>
      <c r="B1800" s="45" t="s">
        <v>960</v>
      </c>
      <c r="C1800" s="46" t="s">
        <v>99</v>
      </c>
      <c r="D1800" s="47">
        <v>8.9483326737917101E-5</v>
      </c>
      <c r="E1800" s="7">
        <v>0</v>
      </c>
      <c r="F1800" s="63">
        <f t="shared" si="56"/>
        <v>0</v>
      </c>
      <c r="G1800" s="64"/>
      <c r="H1800" s="7">
        <v>0</v>
      </c>
      <c r="I1800" s="63">
        <f t="shared" si="57"/>
        <v>0</v>
      </c>
      <c r="J1800" s="64"/>
    </row>
    <row r="1801" spans="1:10" ht="14.5" x14ac:dyDescent="0.35">
      <c r="A1801" s="44">
        <v>72028</v>
      </c>
      <c r="B1801" s="45" t="s">
        <v>961</v>
      </c>
      <c r="C1801" s="46" t="s">
        <v>99</v>
      </c>
      <c r="D1801" s="47">
        <v>1.7186372324863152E-4</v>
      </c>
      <c r="E1801" s="7">
        <v>0</v>
      </c>
      <c r="F1801" s="63">
        <f t="shared" si="56"/>
        <v>0</v>
      </c>
      <c r="G1801" s="64"/>
      <c r="H1801" s="7">
        <v>0</v>
      </c>
      <c r="I1801" s="63">
        <f t="shared" si="57"/>
        <v>0</v>
      </c>
      <c r="J1801" s="64"/>
    </row>
    <row r="1802" spans="1:10" ht="14.5" x14ac:dyDescent="0.35">
      <c r="A1802" s="44">
        <v>72029</v>
      </c>
      <c r="B1802" s="45" t="s">
        <v>962</v>
      </c>
      <c r="C1802" s="46" t="s">
        <v>99</v>
      </c>
      <c r="D1802" s="47">
        <v>1.5354564003110881E-4</v>
      </c>
      <c r="E1802" s="7">
        <v>0</v>
      </c>
      <c r="F1802" s="63">
        <f t="shared" si="56"/>
        <v>0</v>
      </c>
      <c r="G1802" s="64"/>
      <c r="H1802" s="7">
        <v>0</v>
      </c>
      <c r="I1802" s="63">
        <f t="shared" si="57"/>
        <v>0</v>
      </c>
      <c r="J1802" s="64"/>
    </row>
    <row r="1803" spans="1:10" ht="14.5" x14ac:dyDescent="0.35">
      <c r="A1803" s="44">
        <v>73031</v>
      </c>
      <c r="B1803" s="45" t="s">
        <v>963</v>
      </c>
      <c r="C1803" s="46" t="s">
        <v>99</v>
      </c>
      <c r="D1803" s="47">
        <v>1.0210887018005011E-4</v>
      </c>
      <c r="E1803" s="7">
        <v>0</v>
      </c>
      <c r="F1803" s="63">
        <f t="shared" si="56"/>
        <v>0</v>
      </c>
      <c r="G1803" s="64"/>
      <c r="H1803" s="7">
        <v>0</v>
      </c>
      <c r="I1803" s="63">
        <f t="shared" si="57"/>
        <v>0</v>
      </c>
      <c r="J1803" s="64"/>
    </row>
    <row r="1804" spans="1:10" ht="14.5" x14ac:dyDescent="0.35">
      <c r="A1804" s="44">
        <v>73011</v>
      </c>
      <c r="B1804" s="45" t="s">
        <v>964</v>
      </c>
      <c r="C1804" s="46" t="s">
        <v>99</v>
      </c>
      <c r="D1804" s="47">
        <v>9.5498726978179667E-5</v>
      </c>
      <c r="E1804" s="7">
        <v>0</v>
      </c>
      <c r="F1804" s="63">
        <f t="shared" si="56"/>
        <v>0</v>
      </c>
      <c r="G1804" s="64"/>
      <c r="H1804" s="7">
        <v>0</v>
      </c>
      <c r="I1804" s="63">
        <f t="shared" si="57"/>
        <v>0</v>
      </c>
      <c r="J1804" s="64"/>
    </row>
    <row r="1805" spans="1:10" ht="14.5" x14ac:dyDescent="0.35">
      <c r="A1805" s="44">
        <v>73040</v>
      </c>
      <c r="B1805" s="45" t="s">
        <v>965</v>
      </c>
      <c r="C1805" s="46" t="s">
        <v>99</v>
      </c>
      <c r="D1805" s="47">
        <v>1.0905886650283934E-4</v>
      </c>
      <c r="E1805" s="7">
        <v>0</v>
      </c>
      <c r="F1805" s="63">
        <f t="shared" ref="F1805:F1868" si="58">+IF(E1805=1,D1805/$D$8,0)</f>
        <v>0</v>
      </c>
      <c r="G1805" s="64"/>
      <c r="H1805" s="7">
        <v>0</v>
      </c>
      <c r="I1805" s="63">
        <f t="shared" ref="I1805:I1868" si="59">IF(H1805=1,D1805/$D$8,0)</f>
        <v>0</v>
      </c>
      <c r="J1805" s="64"/>
    </row>
    <row r="1806" spans="1:10" ht="14.5" x14ac:dyDescent="0.35">
      <c r="A1806" s="44">
        <v>73032</v>
      </c>
      <c r="B1806" s="45" t="s">
        <v>966</v>
      </c>
      <c r="C1806" s="46" t="s">
        <v>99</v>
      </c>
      <c r="D1806" s="47">
        <v>7.7027709856243494E-5</v>
      </c>
      <c r="E1806" s="7">
        <v>0</v>
      </c>
      <c r="F1806" s="63">
        <f t="shared" si="58"/>
        <v>0</v>
      </c>
      <c r="G1806" s="64"/>
      <c r="H1806" s="7">
        <v>0</v>
      </c>
      <c r="I1806" s="63">
        <f t="shared" si="59"/>
        <v>0</v>
      </c>
      <c r="J1806" s="64"/>
    </row>
    <row r="1807" spans="1:10" ht="14.5" x14ac:dyDescent="0.35">
      <c r="A1807" s="44">
        <v>73040</v>
      </c>
      <c r="B1807" s="45" t="s">
        <v>967</v>
      </c>
      <c r="C1807" s="46" t="s">
        <v>99</v>
      </c>
      <c r="D1807" s="47">
        <v>1.5033402803842625E-4</v>
      </c>
      <c r="E1807" s="7">
        <v>0</v>
      </c>
      <c r="F1807" s="63">
        <f t="shared" si="58"/>
        <v>0</v>
      </c>
      <c r="G1807" s="64"/>
      <c r="H1807" s="7">
        <v>0</v>
      </c>
      <c r="I1807" s="63">
        <f t="shared" si="59"/>
        <v>0</v>
      </c>
      <c r="J1807" s="64"/>
    </row>
    <row r="1808" spans="1:10" ht="14.5" x14ac:dyDescent="0.35">
      <c r="A1808" s="44">
        <v>73010</v>
      </c>
      <c r="B1808" s="45" t="s">
        <v>968</v>
      </c>
      <c r="C1808" s="46" t="s">
        <v>99</v>
      </c>
      <c r="D1808" s="47">
        <v>6.6713167636358242E-5</v>
      </c>
      <c r="E1808" s="7">
        <v>0</v>
      </c>
      <c r="F1808" s="63">
        <f t="shared" si="58"/>
        <v>0</v>
      </c>
      <c r="G1808" s="64"/>
      <c r="H1808" s="7">
        <v>0</v>
      </c>
      <c r="I1808" s="63">
        <f t="shared" si="59"/>
        <v>0</v>
      </c>
      <c r="J1808" s="64"/>
    </row>
    <row r="1809" spans="1:10" ht="14.5" x14ac:dyDescent="0.35">
      <c r="A1809" s="44">
        <v>73020</v>
      </c>
      <c r="B1809" s="45" t="s">
        <v>969</v>
      </c>
      <c r="C1809" s="46" t="s">
        <v>99</v>
      </c>
      <c r="D1809" s="47">
        <v>2.983910401666966E-5</v>
      </c>
      <c r="E1809" s="7">
        <v>0</v>
      </c>
      <c r="F1809" s="63">
        <f t="shared" si="58"/>
        <v>0</v>
      </c>
      <c r="G1809" s="64"/>
      <c r="H1809" s="7">
        <v>0</v>
      </c>
      <c r="I1809" s="63">
        <f t="shared" si="59"/>
        <v>0</v>
      </c>
      <c r="J1809" s="64"/>
    </row>
    <row r="1810" spans="1:10" ht="14.5" x14ac:dyDescent="0.35">
      <c r="A1810" s="44">
        <v>73020</v>
      </c>
      <c r="B1810" s="45" t="s">
        <v>970</v>
      </c>
      <c r="C1810" s="46" t="s">
        <v>99</v>
      </c>
      <c r="D1810" s="47">
        <v>4.4639707432682913E-5</v>
      </c>
      <c r="E1810" s="7">
        <v>0</v>
      </c>
      <c r="F1810" s="63">
        <f t="shared" si="58"/>
        <v>0</v>
      </c>
      <c r="G1810" s="64"/>
      <c r="H1810" s="7">
        <v>0</v>
      </c>
      <c r="I1810" s="63">
        <f t="shared" si="59"/>
        <v>0</v>
      </c>
      <c r="J1810" s="64"/>
    </row>
    <row r="1811" spans="1:10" ht="14.5" x14ac:dyDescent="0.35">
      <c r="A1811" s="44">
        <v>73021</v>
      </c>
      <c r="B1811" s="45" t="s">
        <v>971</v>
      </c>
      <c r="C1811" s="46" t="s">
        <v>99</v>
      </c>
      <c r="D1811" s="47">
        <v>1.1379981753965644E-4</v>
      </c>
      <c r="E1811" s="7">
        <v>0</v>
      </c>
      <c r="F1811" s="63">
        <f t="shared" si="58"/>
        <v>0</v>
      </c>
      <c r="G1811" s="64"/>
      <c r="H1811" s="7">
        <v>0</v>
      </c>
      <c r="I1811" s="63">
        <f t="shared" si="59"/>
        <v>0</v>
      </c>
      <c r="J1811" s="64"/>
    </row>
    <row r="1812" spans="1:10" ht="14.5" x14ac:dyDescent="0.35">
      <c r="A1812" s="44">
        <v>73012</v>
      </c>
      <c r="B1812" s="45" t="s">
        <v>972</v>
      </c>
      <c r="C1812" s="46" t="s">
        <v>99</v>
      </c>
      <c r="D1812" s="47">
        <v>1.6613719816114991E-4</v>
      </c>
      <c r="E1812" s="7">
        <v>0</v>
      </c>
      <c r="F1812" s="63">
        <f t="shared" si="58"/>
        <v>0</v>
      </c>
      <c r="G1812" s="64"/>
      <c r="H1812" s="7">
        <v>0</v>
      </c>
      <c r="I1812" s="63">
        <f t="shared" si="59"/>
        <v>0</v>
      </c>
      <c r="J1812" s="64"/>
    </row>
    <row r="1813" spans="1:10" ht="14.5" x14ac:dyDescent="0.35">
      <c r="A1813" s="44">
        <v>73020</v>
      </c>
      <c r="B1813" s="45" t="s">
        <v>973</v>
      </c>
      <c r="C1813" s="46" t="s">
        <v>99</v>
      </c>
      <c r="D1813" s="47">
        <v>2.7324190921870623E-5</v>
      </c>
      <c r="E1813" s="7">
        <v>0</v>
      </c>
      <c r="F1813" s="63">
        <f t="shared" si="58"/>
        <v>0</v>
      </c>
      <c r="G1813" s="64"/>
      <c r="H1813" s="7">
        <v>0</v>
      </c>
      <c r="I1813" s="63">
        <f t="shared" si="59"/>
        <v>0</v>
      </c>
      <c r="J1813" s="64"/>
    </row>
    <row r="1814" spans="1:10" ht="14.5" x14ac:dyDescent="0.35">
      <c r="A1814" s="44">
        <v>73010</v>
      </c>
      <c r="B1814" s="45" t="s">
        <v>974</v>
      </c>
      <c r="C1814" s="46" t="s">
        <v>99</v>
      </c>
      <c r="D1814" s="47">
        <v>3.874325578474193E-5</v>
      </c>
      <c r="E1814" s="7">
        <v>0</v>
      </c>
      <c r="F1814" s="63">
        <f t="shared" si="58"/>
        <v>0</v>
      </c>
      <c r="G1814" s="64"/>
      <c r="H1814" s="7">
        <v>0</v>
      </c>
      <c r="I1814" s="63">
        <f t="shared" si="59"/>
        <v>0</v>
      </c>
      <c r="J1814" s="64"/>
    </row>
    <row r="1815" spans="1:10" ht="14.5" x14ac:dyDescent="0.35">
      <c r="A1815" s="44">
        <v>73041</v>
      </c>
      <c r="B1815" s="45" t="s">
        <v>975</v>
      </c>
      <c r="C1815" s="46" t="s">
        <v>99</v>
      </c>
      <c r="D1815" s="47">
        <v>1.980494062154242E-4</v>
      </c>
      <c r="E1815" s="7">
        <v>0</v>
      </c>
      <c r="F1815" s="63">
        <f t="shared" si="58"/>
        <v>0</v>
      </c>
      <c r="G1815" s="64"/>
      <c r="H1815" s="7">
        <v>0</v>
      </c>
      <c r="I1815" s="63">
        <f t="shared" si="59"/>
        <v>0</v>
      </c>
      <c r="J1815" s="64"/>
    </row>
    <row r="1816" spans="1:10" ht="14.5" x14ac:dyDescent="0.35">
      <c r="A1816" s="44">
        <v>73020</v>
      </c>
      <c r="B1816" s="45" t="s">
        <v>976</v>
      </c>
      <c r="C1816" s="46" t="s">
        <v>99</v>
      </c>
      <c r="D1816" s="47">
        <v>6.1802290039081743E-5</v>
      </c>
      <c r="E1816" s="7">
        <v>0</v>
      </c>
      <c r="F1816" s="63">
        <f t="shared" si="58"/>
        <v>0</v>
      </c>
      <c r="G1816" s="64"/>
      <c r="H1816" s="7">
        <v>0</v>
      </c>
      <c r="I1816" s="63">
        <f t="shared" si="59"/>
        <v>0</v>
      </c>
      <c r="J1816" s="64"/>
    </row>
    <row r="1817" spans="1:10" ht="14.5" x14ac:dyDescent="0.35">
      <c r="A1817" s="44">
        <v>73042</v>
      </c>
      <c r="B1817" s="45" t="s">
        <v>977</v>
      </c>
      <c r="C1817" s="46" t="s">
        <v>99</v>
      </c>
      <c r="D1817" s="47">
        <v>3.2659884920295605E-4</v>
      </c>
      <c r="E1817" s="7">
        <v>0</v>
      </c>
      <c r="F1817" s="63">
        <f t="shared" si="58"/>
        <v>0</v>
      </c>
      <c r="G1817" s="64"/>
      <c r="H1817" s="7">
        <v>0</v>
      </c>
      <c r="I1817" s="63">
        <f t="shared" si="59"/>
        <v>0</v>
      </c>
      <c r="J1817" s="64"/>
    </row>
    <row r="1818" spans="1:10" ht="14.5" x14ac:dyDescent="0.35">
      <c r="A1818" s="44">
        <v>73020</v>
      </c>
      <c r="B1818" s="45" t="s">
        <v>978</v>
      </c>
      <c r="C1818" s="46" t="s">
        <v>99</v>
      </c>
      <c r="D1818" s="47">
        <v>4.6678826158195643E-5</v>
      </c>
      <c r="E1818" s="7">
        <v>0</v>
      </c>
      <c r="F1818" s="63">
        <f t="shared" si="58"/>
        <v>0</v>
      </c>
      <c r="G1818" s="64"/>
      <c r="H1818" s="7">
        <v>0</v>
      </c>
      <c r="I1818" s="63">
        <f t="shared" si="59"/>
        <v>0</v>
      </c>
      <c r="J1818" s="64"/>
    </row>
    <row r="1819" spans="1:10" ht="14.5" x14ac:dyDescent="0.35">
      <c r="A1819" s="44">
        <v>73020</v>
      </c>
      <c r="B1819" s="45" t="s">
        <v>979</v>
      </c>
      <c r="C1819" s="46" t="s">
        <v>99</v>
      </c>
      <c r="D1819" s="47">
        <v>6.2312069720459938E-5</v>
      </c>
      <c r="E1819" s="7">
        <v>0</v>
      </c>
      <c r="F1819" s="63">
        <f t="shared" si="58"/>
        <v>0</v>
      </c>
      <c r="G1819" s="64"/>
      <c r="H1819" s="7">
        <v>0</v>
      </c>
      <c r="I1819" s="63">
        <f t="shared" si="59"/>
        <v>0</v>
      </c>
      <c r="J1819" s="64"/>
    </row>
    <row r="1820" spans="1:10" ht="14.5" x14ac:dyDescent="0.35">
      <c r="A1820" s="44">
        <v>73040</v>
      </c>
      <c r="B1820" s="45" t="s">
        <v>980</v>
      </c>
      <c r="C1820" s="46" t="s">
        <v>99</v>
      </c>
      <c r="D1820" s="47">
        <v>8.7087362235439643E-5</v>
      </c>
      <c r="E1820" s="7">
        <v>0</v>
      </c>
      <c r="F1820" s="63">
        <f t="shared" si="58"/>
        <v>0</v>
      </c>
      <c r="G1820" s="64"/>
      <c r="H1820" s="7">
        <v>0</v>
      </c>
      <c r="I1820" s="63">
        <f t="shared" si="59"/>
        <v>0</v>
      </c>
      <c r="J1820" s="64"/>
    </row>
    <row r="1821" spans="1:10" ht="14.5" x14ac:dyDescent="0.35">
      <c r="A1821" s="44">
        <v>73020</v>
      </c>
      <c r="B1821" s="45" t="s">
        <v>981</v>
      </c>
      <c r="C1821" s="46" t="s">
        <v>99</v>
      </c>
      <c r="D1821" s="47">
        <v>2.1973203533004292E-4</v>
      </c>
      <c r="E1821" s="7">
        <v>0</v>
      </c>
      <c r="F1821" s="63">
        <f t="shared" si="58"/>
        <v>0</v>
      </c>
      <c r="G1821" s="64"/>
      <c r="H1821" s="7">
        <v>0</v>
      </c>
      <c r="I1821" s="63">
        <f t="shared" si="59"/>
        <v>0</v>
      </c>
      <c r="J1821" s="64"/>
    </row>
    <row r="1822" spans="1:10" ht="14.5" x14ac:dyDescent="0.35">
      <c r="A1822" s="44">
        <v>73040</v>
      </c>
      <c r="B1822" s="45" t="s">
        <v>982</v>
      </c>
      <c r="C1822" s="46" t="s">
        <v>99</v>
      </c>
      <c r="D1822" s="47">
        <v>9.5277822449582454E-5</v>
      </c>
      <c r="E1822" s="7">
        <v>0</v>
      </c>
      <c r="F1822" s="63">
        <f t="shared" si="58"/>
        <v>0</v>
      </c>
      <c r="G1822" s="64"/>
      <c r="H1822" s="7">
        <v>0</v>
      </c>
      <c r="I1822" s="63">
        <f t="shared" si="59"/>
        <v>0</v>
      </c>
      <c r="J1822" s="64"/>
    </row>
    <row r="1823" spans="1:10" ht="14.5" x14ac:dyDescent="0.35">
      <c r="A1823" s="44">
        <v>73043</v>
      </c>
      <c r="B1823" s="45" t="s">
        <v>983</v>
      </c>
      <c r="C1823" s="46" t="s">
        <v>99</v>
      </c>
      <c r="D1823" s="47">
        <v>3.9139184670612318E-4</v>
      </c>
      <c r="E1823" s="7">
        <v>0</v>
      </c>
      <c r="F1823" s="63">
        <f t="shared" si="58"/>
        <v>0</v>
      </c>
      <c r="G1823" s="64"/>
      <c r="H1823" s="7">
        <v>0</v>
      </c>
      <c r="I1823" s="63">
        <f t="shared" si="59"/>
        <v>0</v>
      </c>
      <c r="J1823" s="64"/>
    </row>
    <row r="1824" spans="1:10" ht="14.5" x14ac:dyDescent="0.35">
      <c r="A1824" s="44">
        <v>73022</v>
      </c>
      <c r="B1824" s="45" t="s">
        <v>984</v>
      </c>
      <c r="C1824" s="46" t="s">
        <v>99</v>
      </c>
      <c r="D1824" s="47">
        <v>9.6059484627695663E-5</v>
      </c>
      <c r="E1824" s="7">
        <v>0</v>
      </c>
      <c r="F1824" s="63">
        <f t="shared" si="58"/>
        <v>0</v>
      </c>
      <c r="G1824" s="64"/>
      <c r="H1824" s="7">
        <v>0</v>
      </c>
      <c r="I1824" s="63">
        <f t="shared" si="59"/>
        <v>0</v>
      </c>
      <c r="J1824" s="64"/>
    </row>
    <row r="1825" spans="1:10" ht="14.5" x14ac:dyDescent="0.35">
      <c r="A1825" s="44">
        <v>73033</v>
      </c>
      <c r="B1825" s="45" t="s">
        <v>985</v>
      </c>
      <c r="C1825" s="46" t="s">
        <v>99</v>
      </c>
      <c r="D1825" s="47">
        <v>8.7308266764036857E-5</v>
      </c>
      <c r="E1825" s="7">
        <v>0</v>
      </c>
      <c r="F1825" s="63">
        <f t="shared" si="58"/>
        <v>0</v>
      </c>
      <c r="G1825" s="64"/>
      <c r="H1825" s="7">
        <v>0</v>
      </c>
      <c r="I1825" s="63">
        <f t="shared" si="59"/>
        <v>0</v>
      </c>
      <c r="J1825" s="64"/>
    </row>
    <row r="1826" spans="1:10" ht="14.5" x14ac:dyDescent="0.35">
      <c r="A1826" s="44">
        <v>73020</v>
      </c>
      <c r="B1826" s="45" t="s">
        <v>986</v>
      </c>
      <c r="C1826" s="46" t="s">
        <v>99</v>
      </c>
      <c r="D1826" s="47">
        <v>6.5812556865923463E-5</v>
      </c>
      <c r="E1826" s="7">
        <v>0</v>
      </c>
      <c r="F1826" s="63">
        <f t="shared" si="58"/>
        <v>0</v>
      </c>
      <c r="G1826" s="64"/>
      <c r="H1826" s="7">
        <v>0</v>
      </c>
      <c r="I1826" s="63">
        <f t="shared" si="59"/>
        <v>0</v>
      </c>
      <c r="J1826" s="64"/>
    </row>
    <row r="1827" spans="1:10" ht="14.5" x14ac:dyDescent="0.35">
      <c r="A1827" s="44">
        <v>73020</v>
      </c>
      <c r="B1827" s="45" t="s">
        <v>987</v>
      </c>
      <c r="C1827" s="46" t="s">
        <v>99</v>
      </c>
      <c r="D1827" s="47">
        <v>1.4865175508987823E-4</v>
      </c>
      <c r="E1827" s="7">
        <v>0</v>
      </c>
      <c r="F1827" s="63">
        <f t="shared" si="58"/>
        <v>0</v>
      </c>
      <c r="G1827" s="64"/>
      <c r="H1827" s="7">
        <v>0</v>
      </c>
      <c r="I1827" s="63">
        <f t="shared" si="59"/>
        <v>0</v>
      </c>
      <c r="J1827" s="64"/>
    </row>
    <row r="1828" spans="1:10" ht="14.5" x14ac:dyDescent="0.35">
      <c r="A1828" s="44">
        <v>73030</v>
      </c>
      <c r="B1828" s="45" t="s">
        <v>988</v>
      </c>
      <c r="C1828" s="46" t="s">
        <v>99</v>
      </c>
      <c r="D1828" s="47">
        <v>4.8140194578146438E-5</v>
      </c>
      <c r="E1828" s="7">
        <v>0</v>
      </c>
      <c r="F1828" s="63">
        <f t="shared" si="58"/>
        <v>0</v>
      </c>
      <c r="G1828" s="64"/>
      <c r="H1828" s="7">
        <v>0</v>
      </c>
      <c r="I1828" s="63">
        <f t="shared" si="59"/>
        <v>0</v>
      </c>
      <c r="J1828" s="64"/>
    </row>
    <row r="1829" spans="1:10" ht="14.5" x14ac:dyDescent="0.35">
      <c r="A1829" s="44">
        <v>73034</v>
      </c>
      <c r="B1829" s="45" t="s">
        <v>989</v>
      </c>
      <c r="C1829" s="46" t="s">
        <v>99</v>
      </c>
      <c r="D1829" s="47">
        <v>8.2295433230484714E-5</v>
      </c>
      <c r="E1829" s="7">
        <v>0</v>
      </c>
      <c r="F1829" s="63">
        <f t="shared" si="58"/>
        <v>0</v>
      </c>
      <c r="G1829" s="64"/>
      <c r="H1829" s="7">
        <v>0</v>
      </c>
      <c r="I1829" s="63">
        <f t="shared" si="59"/>
        <v>0</v>
      </c>
      <c r="J1829" s="64"/>
    </row>
    <row r="1830" spans="1:10" ht="14.5" x14ac:dyDescent="0.35">
      <c r="A1830" s="44">
        <v>73013</v>
      </c>
      <c r="B1830" s="45" t="s">
        <v>990</v>
      </c>
      <c r="C1830" s="46" t="s">
        <v>99</v>
      </c>
      <c r="D1830" s="47">
        <v>4.3603155413880605E-4</v>
      </c>
      <c r="E1830" s="7">
        <v>0</v>
      </c>
      <c r="F1830" s="63">
        <f t="shared" si="58"/>
        <v>0</v>
      </c>
      <c r="G1830" s="64"/>
      <c r="H1830" s="7">
        <v>0</v>
      </c>
      <c r="I1830" s="63">
        <f t="shared" si="59"/>
        <v>0</v>
      </c>
      <c r="J1830" s="64"/>
    </row>
    <row r="1831" spans="1:10" ht="14.5" x14ac:dyDescent="0.35">
      <c r="A1831" s="44">
        <v>73044</v>
      </c>
      <c r="B1831" s="45" t="s">
        <v>991</v>
      </c>
      <c r="C1831" s="46" t="s">
        <v>99</v>
      </c>
      <c r="D1831" s="47">
        <v>2.5431209038352968E-4</v>
      </c>
      <c r="E1831" s="7">
        <v>0</v>
      </c>
      <c r="F1831" s="63">
        <f t="shared" si="58"/>
        <v>0</v>
      </c>
      <c r="G1831" s="64"/>
      <c r="H1831" s="7">
        <v>0</v>
      </c>
      <c r="I1831" s="63">
        <f t="shared" si="59"/>
        <v>0</v>
      </c>
      <c r="J1831" s="64"/>
    </row>
    <row r="1832" spans="1:10" ht="14.5" x14ac:dyDescent="0.35">
      <c r="A1832" s="44">
        <v>73014</v>
      </c>
      <c r="B1832" s="45" t="s">
        <v>992</v>
      </c>
      <c r="C1832" s="46" t="s">
        <v>99</v>
      </c>
      <c r="D1832" s="47">
        <v>3.2885887245706603E-4</v>
      </c>
      <c r="E1832" s="7">
        <v>0</v>
      </c>
      <c r="F1832" s="63">
        <f t="shared" si="58"/>
        <v>0</v>
      </c>
      <c r="G1832" s="64"/>
      <c r="H1832" s="7">
        <v>0</v>
      </c>
      <c r="I1832" s="63">
        <f t="shared" si="59"/>
        <v>0</v>
      </c>
      <c r="J1832" s="64"/>
    </row>
    <row r="1833" spans="1:10" ht="14.5" x14ac:dyDescent="0.35">
      <c r="A1833" s="44">
        <v>73030</v>
      </c>
      <c r="B1833" s="45" t="s">
        <v>993</v>
      </c>
      <c r="C1833" s="46" t="s">
        <v>99</v>
      </c>
      <c r="D1833" s="47">
        <v>1.9014782115406234E-5</v>
      </c>
      <c r="E1833" s="7">
        <v>0</v>
      </c>
      <c r="F1833" s="63">
        <f t="shared" si="58"/>
        <v>0</v>
      </c>
      <c r="G1833" s="64"/>
      <c r="H1833" s="7">
        <v>0</v>
      </c>
      <c r="I1833" s="63">
        <f t="shared" si="59"/>
        <v>0</v>
      </c>
      <c r="J1833" s="64"/>
    </row>
    <row r="1834" spans="1:10" ht="14.5" x14ac:dyDescent="0.35">
      <c r="A1834" s="44">
        <v>73020</v>
      </c>
      <c r="B1834" s="45" t="s">
        <v>994</v>
      </c>
      <c r="C1834" s="46" t="s">
        <v>99</v>
      </c>
      <c r="D1834" s="47">
        <v>3.3084701321444092E-5</v>
      </c>
      <c r="E1834" s="7">
        <v>0</v>
      </c>
      <c r="F1834" s="63">
        <f t="shared" si="58"/>
        <v>0</v>
      </c>
      <c r="G1834" s="64"/>
      <c r="H1834" s="7">
        <v>0</v>
      </c>
      <c r="I1834" s="63">
        <f t="shared" si="59"/>
        <v>0</v>
      </c>
      <c r="J1834" s="64"/>
    </row>
    <row r="1835" spans="1:10" ht="14.5" x14ac:dyDescent="0.35">
      <c r="A1835" s="44">
        <v>73010</v>
      </c>
      <c r="B1835" s="45" t="s">
        <v>995</v>
      </c>
      <c r="C1835" s="46" t="s">
        <v>99</v>
      </c>
      <c r="D1835" s="47">
        <v>9.1573423431567653E-5</v>
      </c>
      <c r="E1835" s="7">
        <v>0</v>
      </c>
      <c r="F1835" s="63">
        <f t="shared" si="58"/>
        <v>0</v>
      </c>
      <c r="G1835" s="64"/>
      <c r="H1835" s="7">
        <v>0</v>
      </c>
      <c r="I1835" s="63">
        <f t="shared" si="59"/>
        <v>0</v>
      </c>
      <c r="J1835" s="64"/>
    </row>
    <row r="1836" spans="1:10" ht="14.5" x14ac:dyDescent="0.35">
      <c r="A1836" s="44">
        <v>73100</v>
      </c>
      <c r="B1836" s="45" t="s">
        <v>71</v>
      </c>
      <c r="C1836" s="46" t="s">
        <v>99</v>
      </c>
      <c r="D1836" s="47">
        <v>1.6060948714940583E-3</v>
      </c>
      <c r="E1836" s="7">
        <v>0</v>
      </c>
      <c r="F1836" s="63">
        <f t="shared" si="58"/>
        <v>0</v>
      </c>
      <c r="G1836" s="64"/>
      <c r="H1836" s="7">
        <v>0</v>
      </c>
      <c r="I1836" s="63">
        <f t="shared" si="59"/>
        <v>0</v>
      </c>
      <c r="J1836" s="64"/>
    </row>
    <row r="1837" spans="1:10" ht="14.5" x14ac:dyDescent="0.35">
      <c r="A1837" s="44">
        <v>73010</v>
      </c>
      <c r="B1837" s="45" t="s">
        <v>996</v>
      </c>
      <c r="C1837" s="46" t="s">
        <v>99</v>
      </c>
      <c r="D1837" s="47">
        <v>1.4698647479737616E-4</v>
      </c>
      <c r="E1837" s="7">
        <v>0</v>
      </c>
      <c r="F1837" s="63">
        <f t="shared" si="58"/>
        <v>0</v>
      </c>
      <c r="G1837" s="64"/>
      <c r="H1837" s="7">
        <v>0</v>
      </c>
      <c r="I1837" s="63">
        <f t="shared" si="59"/>
        <v>0</v>
      </c>
      <c r="J1837" s="64"/>
    </row>
    <row r="1838" spans="1:10" ht="14.5" x14ac:dyDescent="0.35">
      <c r="A1838" s="44">
        <v>73045</v>
      </c>
      <c r="B1838" s="45" t="s">
        <v>997</v>
      </c>
      <c r="C1838" s="46" t="s">
        <v>99</v>
      </c>
      <c r="D1838" s="47">
        <v>2.2917995209158524E-4</v>
      </c>
      <c r="E1838" s="7">
        <v>0</v>
      </c>
      <c r="F1838" s="63">
        <f t="shared" si="58"/>
        <v>0</v>
      </c>
      <c r="G1838" s="64"/>
      <c r="H1838" s="7">
        <v>0</v>
      </c>
      <c r="I1838" s="63">
        <f t="shared" si="59"/>
        <v>0</v>
      </c>
      <c r="J1838" s="64"/>
    </row>
    <row r="1839" spans="1:10" ht="14.5" x14ac:dyDescent="0.35">
      <c r="A1839" s="44">
        <v>73023</v>
      </c>
      <c r="B1839" s="45" t="s">
        <v>998</v>
      </c>
      <c r="C1839" s="46" t="s">
        <v>99</v>
      </c>
      <c r="D1839" s="47">
        <v>1.9935784073096154E-4</v>
      </c>
      <c r="E1839" s="7">
        <v>0</v>
      </c>
      <c r="F1839" s="63">
        <f t="shared" si="58"/>
        <v>0</v>
      </c>
      <c r="G1839" s="64"/>
      <c r="H1839" s="7">
        <v>0</v>
      </c>
      <c r="I1839" s="63">
        <f t="shared" si="59"/>
        <v>0</v>
      </c>
      <c r="J1839" s="64"/>
    </row>
    <row r="1840" spans="1:10" ht="14.5" x14ac:dyDescent="0.35">
      <c r="A1840" s="44">
        <v>73024</v>
      </c>
      <c r="B1840" s="45" t="s">
        <v>999</v>
      </c>
      <c r="C1840" s="46" t="s">
        <v>99</v>
      </c>
      <c r="D1840" s="47">
        <v>2.2890806959485023E-4</v>
      </c>
      <c r="E1840" s="7">
        <v>0</v>
      </c>
      <c r="F1840" s="63">
        <f t="shared" si="58"/>
        <v>0</v>
      </c>
      <c r="G1840" s="64"/>
      <c r="H1840" s="7">
        <v>0</v>
      </c>
      <c r="I1840" s="63">
        <f t="shared" si="59"/>
        <v>0</v>
      </c>
      <c r="J1840" s="64"/>
    </row>
    <row r="1841" spans="1:10" ht="14.5" x14ac:dyDescent="0.35">
      <c r="A1841" s="44">
        <v>73025</v>
      </c>
      <c r="B1841" s="45" t="s">
        <v>1000</v>
      </c>
      <c r="C1841" s="46" t="s">
        <v>99</v>
      </c>
      <c r="D1841" s="47">
        <v>1.4584796684229823E-4</v>
      </c>
      <c r="E1841" s="7">
        <v>0</v>
      </c>
      <c r="F1841" s="63">
        <f t="shared" si="58"/>
        <v>0</v>
      </c>
      <c r="G1841" s="64"/>
      <c r="H1841" s="7">
        <v>0</v>
      </c>
      <c r="I1841" s="63">
        <f t="shared" si="59"/>
        <v>0</v>
      </c>
      <c r="J1841" s="64"/>
    </row>
    <row r="1842" spans="1:10" ht="14.5" x14ac:dyDescent="0.35">
      <c r="A1842" s="44">
        <v>73020</v>
      </c>
      <c r="B1842" s="45" t="s">
        <v>1001</v>
      </c>
      <c r="C1842" s="46" t="s">
        <v>99</v>
      </c>
      <c r="D1842" s="47">
        <v>2.6695462648170863E-5</v>
      </c>
      <c r="E1842" s="7">
        <v>0</v>
      </c>
      <c r="F1842" s="63">
        <f t="shared" si="58"/>
        <v>0</v>
      </c>
      <c r="G1842" s="64"/>
      <c r="H1842" s="7">
        <v>0</v>
      </c>
      <c r="I1842" s="63">
        <f t="shared" si="59"/>
        <v>0</v>
      </c>
      <c r="J1842" s="64"/>
    </row>
    <row r="1843" spans="1:10" ht="14.5" x14ac:dyDescent="0.35">
      <c r="A1843" s="44">
        <v>73046</v>
      </c>
      <c r="B1843" s="45" t="s">
        <v>1002</v>
      </c>
      <c r="C1843" s="46" t="s">
        <v>99</v>
      </c>
      <c r="D1843" s="47">
        <v>1.8566175995793433E-4</v>
      </c>
      <c r="E1843" s="7">
        <v>0</v>
      </c>
      <c r="F1843" s="63">
        <f t="shared" si="58"/>
        <v>0</v>
      </c>
      <c r="G1843" s="64"/>
      <c r="H1843" s="7">
        <v>0</v>
      </c>
      <c r="I1843" s="63">
        <f t="shared" si="59"/>
        <v>0</v>
      </c>
      <c r="J1843" s="64"/>
    </row>
    <row r="1844" spans="1:10" ht="14.5" x14ac:dyDescent="0.35">
      <c r="A1844" s="44">
        <v>73026</v>
      </c>
      <c r="B1844" s="45" t="s">
        <v>1003</v>
      </c>
      <c r="C1844" s="46" t="s">
        <v>99</v>
      </c>
      <c r="D1844" s="47">
        <v>1.7069122998146169E-4</v>
      </c>
      <c r="E1844" s="7">
        <v>0</v>
      </c>
      <c r="F1844" s="63">
        <f t="shared" si="58"/>
        <v>0</v>
      </c>
      <c r="G1844" s="64"/>
      <c r="H1844" s="7">
        <v>0</v>
      </c>
      <c r="I1844" s="63">
        <f t="shared" si="59"/>
        <v>0</v>
      </c>
      <c r="J1844" s="64"/>
    </row>
    <row r="1845" spans="1:10" ht="14.5" x14ac:dyDescent="0.35">
      <c r="A1845" s="44">
        <v>73040</v>
      </c>
      <c r="B1845" s="45" t="s">
        <v>1004</v>
      </c>
      <c r="C1845" s="46" t="s">
        <v>99</v>
      </c>
      <c r="D1845" s="47">
        <v>1.1298417004945134E-4</v>
      </c>
      <c r="E1845" s="7">
        <v>0</v>
      </c>
      <c r="F1845" s="63">
        <f t="shared" si="58"/>
        <v>0</v>
      </c>
      <c r="G1845" s="64"/>
      <c r="H1845" s="7">
        <v>0</v>
      </c>
      <c r="I1845" s="63">
        <f t="shared" si="59"/>
        <v>0</v>
      </c>
      <c r="J1845" s="64"/>
    </row>
    <row r="1846" spans="1:10" ht="14.5" x14ac:dyDescent="0.35">
      <c r="A1846" s="44">
        <v>73020</v>
      </c>
      <c r="B1846" s="45" t="s">
        <v>1005</v>
      </c>
      <c r="C1846" s="46" t="s">
        <v>99</v>
      </c>
      <c r="D1846" s="47">
        <v>3.5871496912978161E-5</v>
      </c>
      <c r="E1846" s="7">
        <v>0</v>
      </c>
      <c r="F1846" s="63">
        <f t="shared" si="58"/>
        <v>0</v>
      </c>
      <c r="G1846" s="64"/>
      <c r="H1846" s="7">
        <v>0</v>
      </c>
      <c r="I1846" s="63">
        <f t="shared" si="59"/>
        <v>0</v>
      </c>
      <c r="J1846" s="64"/>
    </row>
    <row r="1847" spans="1:10" ht="14.5" x14ac:dyDescent="0.35">
      <c r="A1847" s="44">
        <v>73035</v>
      </c>
      <c r="B1847" s="45" t="s">
        <v>1006</v>
      </c>
      <c r="C1847" s="46" t="s">
        <v>99</v>
      </c>
      <c r="D1847" s="47">
        <v>5.5515007302084155E-5</v>
      </c>
      <c r="E1847" s="7">
        <v>0</v>
      </c>
      <c r="F1847" s="63">
        <f t="shared" si="58"/>
        <v>0</v>
      </c>
      <c r="G1847" s="64"/>
      <c r="H1847" s="7">
        <v>0</v>
      </c>
      <c r="I1847" s="63">
        <f t="shared" si="59"/>
        <v>0</v>
      </c>
      <c r="J1847" s="64"/>
    </row>
    <row r="1848" spans="1:10" ht="14.5" x14ac:dyDescent="0.35">
      <c r="A1848" s="44">
        <v>73027</v>
      </c>
      <c r="B1848" s="45" t="s">
        <v>1007</v>
      </c>
      <c r="C1848" s="46" t="s">
        <v>99</v>
      </c>
      <c r="D1848" s="47">
        <v>5.8930531167317981E-5</v>
      </c>
      <c r="E1848" s="7">
        <v>0</v>
      </c>
      <c r="F1848" s="63">
        <f t="shared" si="58"/>
        <v>0</v>
      </c>
      <c r="G1848" s="64"/>
      <c r="H1848" s="7">
        <v>0</v>
      </c>
      <c r="I1848" s="63">
        <f t="shared" si="59"/>
        <v>0</v>
      </c>
      <c r="J1848" s="64"/>
    </row>
    <row r="1849" spans="1:10" ht="14.5" x14ac:dyDescent="0.35">
      <c r="A1849" s="44">
        <v>73047</v>
      </c>
      <c r="B1849" s="45" t="s">
        <v>1008</v>
      </c>
      <c r="C1849" s="46" t="s">
        <v>99</v>
      </c>
      <c r="D1849" s="47">
        <v>2.2647811978028089E-4</v>
      </c>
      <c r="E1849" s="7">
        <v>0</v>
      </c>
      <c r="F1849" s="63">
        <f t="shared" si="58"/>
        <v>0</v>
      </c>
      <c r="G1849" s="64"/>
      <c r="H1849" s="7">
        <v>0</v>
      </c>
      <c r="I1849" s="63">
        <f t="shared" si="59"/>
        <v>0</v>
      </c>
      <c r="J1849" s="64"/>
    </row>
    <row r="1850" spans="1:10" ht="14.5" x14ac:dyDescent="0.35">
      <c r="A1850" s="44">
        <v>73030</v>
      </c>
      <c r="B1850" s="45" t="s">
        <v>1009</v>
      </c>
      <c r="C1850" s="46" t="s">
        <v>99</v>
      </c>
      <c r="D1850" s="47">
        <v>4.4095942439212849E-5</v>
      </c>
      <c r="E1850" s="7">
        <v>0</v>
      </c>
      <c r="F1850" s="63">
        <f t="shared" si="58"/>
        <v>0</v>
      </c>
      <c r="G1850" s="64"/>
      <c r="H1850" s="7">
        <v>0</v>
      </c>
      <c r="I1850" s="63">
        <f t="shared" si="59"/>
        <v>0</v>
      </c>
      <c r="J1850" s="64"/>
    </row>
    <row r="1851" spans="1:10" ht="14.5" x14ac:dyDescent="0.35">
      <c r="A1851" s="44">
        <v>73040</v>
      </c>
      <c r="B1851" s="45" t="s">
        <v>1010</v>
      </c>
      <c r="C1851" s="46" t="s">
        <v>99</v>
      </c>
      <c r="D1851" s="47">
        <v>5.1861586252207177E-5</v>
      </c>
      <c r="E1851" s="7">
        <v>0</v>
      </c>
      <c r="F1851" s="63">
        <f t="shared" si="58"/>
        <v>0</v>
      </c>
      <c r="G1851" s="64"/>
      <c r="H1851" s="7">
        <v>0</v>
      </c>
      <c r="I1851" s="63">
        <f t="shared" si="59"/>
        <v>0</v>
      </c>
      <c r="J1851" s="64"/>
    </row>
    <row r="1852" spans="1:10" ht="14.5" x14ac:dyDescent="0.35">
      <c r="A1852" s="44">
        <v>73036</v>
      </c>
      <c r="B1852" s="45" t="s">
        <v>1011</v>
      </c>
      <c r="C1852" s="46" t="s">
        <v>99</v>
      </c>
      <c r="D1852" s="47">
        <v>7.9797512791731612E-5</v>
      </c>
      <c r="E1852" s="7">
        <v>0</v>
      </c>
      <c r="F1852" s="63">
        <f t="shared" si="58"/>
        <v>0</v>
      </c>
      <c r="G1852" s="64"/>
      <c r="H1852" s="7">
        <v>0</v>
      </c>
      <c r="I1852" s="63">
        <f t="shared" si="59"/>
        <v>0</v>
      </c>
      <c r="J1852" s="64"/>
    </row>
    <row r="1853" spans="1:10" ht="14.5" x14ac:dyDescent="0.35">
      <c r="A1853" s="44">
        <v>73048</v>
      </c>
      <c r="B1853" s="45" t="s">
        <v>1012</v>
      </c>
      <c r="C1853" s="46" t="s">
        <v>99</v>
      </c>
      <c r="D1853" s="47">
        <v>5.2247319544449996E-4</v>
      </c>
      <c r="E1853" s="7">
        <v>0</v>
      </c>
      <c r="F1853" s="63">
        <f t="shared" si="58"/>
        <v>0</v>
      </c>
      <c r="G1853" s="64"/>
      <c r="H1853" s="7">
        <v>0</v>
      </c>
      <c r="I1853" s="63">
        <f t="shared" si="59"/>
        <v>0</v>
      </c>
      <c r="J1853" s="64"/>
    </row>
    <row r="1854" spans="1:10" ht="14.5" x14ac:dyDescent="0.35">
      <c r="A1854" s="44">
        <v>73040</v>
      </c>
      <c r="B1854" s="45" t="s">
        <v>1013</v>
      </c>
      <c r="C1854" s="46" t="s">
        <v>99</v>
      </c>
      <c r="D1854" s="47">
        <v>8.3297999937195137E-5</v>
      </c>
      <c r="E1854" s="7">
        <v>0</v>
      </c>
      <c r="F1854" s="63">
        <f t="shared" si="58"/>
        <v>0</v>
      </c>
      <c r="G1854" s="64"/>
      <c r="H1854" s="7">
        <v>0</v>
      </c>
      <c r="I1854" s="63">
        <f t="shared" si="59"/>
        <v>0</v>
      </c>
      <c r="J1854" s="64"/>
    </row>
    <row r="1855" spans="1:10" ht="14.5" x14ac:dyDescent="0.35">
      <c r="A1855" s="44">
        <v>73020</v>
      </c>
      <c r="B1855" s="45" t="s">
        <v>1014</v>
      </c>
      <c r="C1855" s="46" t="s">
        <v>99</v>
      </c>
      <c r="D1855" s="47">
        <v>3.614337940971319E-5</v>
      </c>
      <c r="E1855" s="7">
        <v>0</v>
      </c>
      <c r="F1855" s="63">
        <f t="shared" si="58"/>
        <v>0</v>
      </c>
      <c r="G1855" s="64"/>
      <c r="H1855" s="7">
        <v>0</v>
      </c>
      <c r="I1855" s="63">
        <f t="shared" si="59"/>
        <v>0</v>
      </c>
      <c r="J1855" s="64"/>
    </row>
    <row r="1856" spans="1:10" ht="14.5" x14ac:dyDescent="0.35">
      <c r="A1856" s="44">
        <v>73051</v>
      </c>
      <c r="B1856" s="45" t="s">
        <v>1015</v>
      </c>
      <c r="C1856" s="46" t="s">
        <v>99</v>
      </c>
      <c r="D1856" s="47">
        <v>1.2861741361171563E-4</v>
      </c>
      <c r="E1856" s="7">
        <v>0</v>
      </c>
      <c r="F1856" s="63">
        <f t="shared" si="58"/>
        <v>0</v>
      </c>
      <c r="G1856" s="64"/>
      <c r="H1856" s="7">
        <v>0</v>
      </c>
      <c r="I1856" s="63">
        <f t="shared" si="59"/>
        <v>0</v>
      </c>
      <c r="J1856" s="64"/>
    </row>
    <row r="1857" spans="1:10" ht="14.5" x14ac:dyDescent="0.35">
      <c r="A1857" s="44">
        <v>73030</v>
      </c>
      <c r="B1857" s="45" t="s">
        <v>1016</v>
      </c>
      <c r="C1857" s="46" t="s">
        <v>99</v>
      </c>
      <c r="D1857" s="47">
        <v>3.7281887364791135E-5</v>
      </c>
      <c r="E1857" s="7">
        <v>0</v>
      </c>
      <c r="F1857" s="63">
        <f t="shared" si="58"/>
        <v>0</v>
      </c>
      <c r="G1857" s="64"/>
      <c r="H1857" s="7">
        <v>0</v>
      </c>
      <c r="I1857" s="63">
        <f t="shared" si="59"/>
        <v>0</v>
      </c>
      <c r="J1857" s="64"/>
    </row>
    <row r="1858" spans="1:10" ht="14.5" x14ac:dyDescent="0.35">
      <c r="A1858" s="44">
        <v>73028</v>
      </c>
      <c r="B1858" s="45" t="s">
        <v>1017</v>
      </c>
      <c r="C1858" s="46" t="s">
        <v>99</v>
      </c>
      <c r="D1858" s="47">
        <v>9.568564619468499E-5</v>
      </c>
      <c r="E1858" s="7">
        <v>0</v>
      </c>
      <c r="F1858" s="63">
        <f t="shared" si="58"/>
        <v>0</v>
      </c>
      <c r="G1858" s="64"/>
      <c r="H1858" s="7">
        <v>0</v>
      </c>
      <c r="I1858" s="63">
        <f t="shared" si="59"/>
        <v>0</v>
      </c>
      <c r="J1858" s="64"/>
    </row>
    <row r="1859" spans="1:10" ht="14.5" x14ac:dyDescent="0.35">
      <c r="A1859" s="44">
        <v>73020</v>
      </c>
      <c r="B1859" s="45" t="s">
        <v>1018</v>
      </c>
      <c r="C1859" s="46" t="s">
        <v>99</v>
      </c>
      <c r="D1859" s="47">
        <v>2.3483850655488309E-5</v>
      </c>
      <c r="E1859" s="7">
        <v>0</v>
      </c>
      <c r="F1859" s="63">
        <f t="shared" si="58"/>
        <v>0</v>
      </c>
      <c r="G1859" s="64"/>
      <c r="H1859" s="7">
        <v>0</v>
      </c>
      <c r="I1859" s="63">
        <f t="shared" si="59"/>
        <v>0</v>
      </c>
      <c r="J1859" s="64"/>
    </row>
    <row r="1860" spans="1:10" ht="14.5" x14ac:dyDescent="0.35">
      <c r="A1860" s="44">
        <v>73052</v>
      </c>
      <c r="B1860" s="45" t="s">
        <v>1019</v>
      </c>
      <c r="C1860" s="46" t="s">
        <v>99</v>
      </c>
      <c r="D1860" s="47">
        <v>1.4804001947222442E-4</v>
      </c>
      <c r="E1860" s="7">
        <v>0</v>
      </c>
      <c r="F1860" s="63">
        <f t="shared" si="58"/>
        <v>0</v>
      </c>
      <c r="G1860" s="64"/>
      <c r="H1860" s="7">
        <v>0</v>
      </c>
      <c r="I1860" s="63">
        <f t="shared" si="59"/>
        <v>0</v>
      </c>
      <c r="J1860" s="64"/>
    </row>
    <row r="1861" spans="1:10" ht="14.5" x14ac:dyDescent="0.35">
      <c r="A1861" s="44">
        <v>73053</v>
      </c>
      <c r="B1861" s="45" t="s">
        <v>1020</v>
      </c>
      <c r="C1861" s="46" t="s">
        <v>99</v>
      </c>
      <c r="D1861" s="47">
        <v>2.7664044042789413E-5</v>
      </c>
      <c r="E1861" s="7">
        <v>0</v>
      </c>
      <c r="F1861" s="63">
        <f t="shared" si="58"/>
        <v>0</v>
      </c>
      <c r="G1861" s="64"/>
      <c r="H1861" s="7">
        <v>0</v>
      </c>
      <c r="I1861" s="63">
        <f t="shared" si="59"/>
        <v>0</v>
      </c>
      <c r="J1861" s="64"/>
    </row>
    <row r="1862" spans="1:10" ht="14.5" x14ac:dyDescent="0.35">
      <c r="A1862" s="44">
        <v>73037</v>
      </c>
      <c r="B1862" s="45" t="s">
        <v>1021</v>
      </c>
      <c r="C1862" s="46" t="s">
        <v>99</v>
      </c>
      <c r="D1862" s="47">
        <v>9.9084177403872885E-5</v>
      </c>
      <c r="E1862" s="7">
        <v>0</v>
      </c>
      <c r="F1862" s="63">
        <f t="shared" si="58"/>
        <v>0</v>
      </c>
      <c r="G1862" s="64"/>
      <c r="H1862" s="7">
        <v>0</v>
      </c>
      <c r="I1862" s="63">
        <f t="shared" si="59"/>
        <v>0</v>
      </c>
      <c r="J1862" s="64"/>
    </row>
    <row r="1863" spans="1:10" ht="14.5" x14ac:dyDescent="0.35">
      <c r="A1863" s="44">
        <v>73055</v>
      </c>
      <c r="B1863" s="45" t="s">
        <v>1022</v>
      </c>
      <c r="C1863" s="46" t="s">
        <v>99</v>
      </c>
      <c r="D1863" s="47">
        <v>1.8246714062129771E-4</v>
      </c>
      <c r="E1863" s="7">
        <v>0</v>
      </c>
      <c r="F1863" s="63">
        <f t="shared" si="58"/>
        <v>0</v>
      </c>
      <c r="G1863" s="64"/>
      <c r="H1863" s="7">
        <v>0</v>
      </c>
      <c r="I1863" s="63">
        <f t="shared" si="59"/>
        <v>0</v>
      </c>
      <c r="J1863" s="64"/>
    </row>
    <row r="1864" spans="1:10" ht="14.5" x14ac:dyDescent="0.35">
      <c r="A1864" s="44">
        <v>73049</v>
      </c>
      <c r="B1864" s="45" t="s">
        <v>1023</v>
      </c>
      <c r="C1864" s="46" t="s">
        <v>99</v>
      </c>
      <c r="D1864" s="47">
        <v>1.5857546622070686E-4</v>
      </c>
      <c r="E1864" s="7">
        <v>0</v>
      </c>
      <c r="F1864" s="63">
        <f t="shared" si="58"/>
        <v>0</v>
      </c>
      <c r="G1864" s="64"/>
      <c r="H1864" s="7">
        <v>0</v>
      </c>
      <c r="I1864" s="63">
        <f t="shared" si="59"/>
        <v>0</v>
      </c>
      <c r="J1864" s="64"/>
    </row>
    <row r="1865" spans="1:10" ht="14.5" x14ac:dyDescent="0.35">
      <c r="A1865" s="44">
        <v>73015</v>
      </c>
      <c r="B1865" s="45" t="s">
        <v>1024</v>
      </c>
      <c r="C1865" s="46" t="s">
        <v>99</v>
      </c>
      <c r="D1865" s="47">
        <v>1.3138721654720376E-4</v>
      </c>
      <c r="E1865" s="7">
        <v>0</v>
      </c>
      <c r="F1865" s="63">
        <f t="shared" si="58"/>
        <v>0</v>
      </c>
      <c r="G1865" s="64"/>
      <c r="H1865" s="7">
        <v>0</v>
      </c>
      <c r="I1865" s="63">
        <f t="shared" si="59"/>
        <v>0</v>
      </c>
      <c r="J1865" s="64"/>
    </row>
    <row r="1866" spans="1:10" ht="14.5" x14ac:dyDescent="0.35">
      <c r="A1866" s="44">
        <v>73050</v>
      </c>
      <c r="B1866" s="45" t="s">
        <v>1025</v>
      </c>
      <c r="C1866" s="46" t="s">
        <v>99</v>
      </c>
      <c r="D1866" s="47">
        <v>7.7673430785989183E-5</v>
      </c>
      <c r="E1866" s="7">
        <v>0</v>
      </c>
      <c r="F1866" s="63">
        <f t="shared" si="58"/>
        <v>0</v>
      </c>
      <c r="G1866" s="64"/>
      <c r="H1866" s="7">
        <v>0</v>
      </c>
      <c r="I1866" s="63">
        <f t="shared" si="59"/>
        <v>0</v>
      </c>
      <c r="J1866" s="64"/>
    </row>
    <row r="1867" spans="1:10" ht="14.5" x14ac:dyDescent="0.35">
      <c r="A1867" s="44">
        <v>73030</v>
      </c>
      <c r="B1867" s="45" t="s">
        <v>1026</v>
      </c>
      <c r="C1867" s="46" t="s">
        <v>99</v>
      </c>
      <c r="D1867" s="47">
        <v>2.5200108916128191E-5</v>
      </c>
      <c r="E1867" s="7">
        <v>0</v>
      </c>
      <c r="F1867" s="63">
        <f t="shared" si="58"/>
        <v>0</v>
      </c>
      <c r="G1867" s="64"/>
      <c r="H1867" s="7">
        <v>0</v>
      </c>
      <c r="I1867" s="63">
        <f t="shared" si="59"/>
        <v>0</v>
      </c>
      <c r="J1867" s="64"/>
    </row>
    <row r="1868" spans="1:10" ht="14.5" x14ac:dyDescent="0.35">
      <c r="A1868" s="44">
        <v>73016</v>
      </c>
      <c r="B1868" s="45" t="s">
        <v>1027</v>
      </c>
      <c r="C1868" s="46" t="s">
        <v>99</v>
      </c>
      <c r="D1868" s="47">
        <v>1.3395310761014063E-4</v>
      </c>
      <c r="E1868" s="7">
        <v>0</v>
      </c>
      <c r="F1868" s="63">
        <f t="shared" si="58"/>
        <v>0</v>
      </c>
      <c r="G1868" s="64"/>
      <c r="H1868" s="7">
        <v>0</v>
      </c>
      <c r="I1868" s="63">
        <f t="shared" si="59"/>
        <v>0</v>
      </c>
      <c r="J1868" s="64"/>
    </row>
    <row r="1869" spans="1:10" ht="14.5" x14ac:dyDescent="0.35">
      <c r="A1869" s="44">
        <v>73010</v>
      </c>
      <c r="B1869" s="45" t="s">
        <v>1028</v>
      </c>
      <c r="C1869" s="46" t="s">
        <v>99</v>
      </c>
      <c r="D1869" s="47">
        <v>9.2202151705267417E-5</v>
      </c>
      <c r="E1869" s="7">
        <v>0</v>
      </c>
      <c r="F1869" s="63">
        <f t="shared" ref="F1869:F1932" si="60">+IF(E1869=1,D1869/$D$8,0)</f>
        <v>0</v>
      </c>
      <c r="G1869" s="64"/>
      <c r="H1869" s="7">
        <v>0</v>
      </c>
      <c r="I1869" s="63">
        <f t="shared" ref="I1869:I1932" si="61">IF(H1869=1,D1869/$D$8,0)</f>
        <v>0</v>
      </c>
      <c r="J1869" s="64"/>
    </row>
    <row r="1870" spans="1:10" ht="14.5" x14ac:dyDescent="0.35">
      <c r="A1870" s="44">
        <v>73017</v>
      </c>
      <c r="B1870" s="45" t="s">
        <v>1029</v>
      </c>
      <c r="C1870" s="46" t="s">
        <v>99</v>
      </c>
      <c r="D1870" s="47">
        <v>9.5005939952847425E-5</v>
      </c>
      <c r="E1870" s="7">
        <v>0</v>
      </c>
      <c r="F1870" s="63">
        <f t="shared" si="60"/>
        <v>0</v>
      </c>
      <c r="G1870" s="64"/>
      <c r="H1870" s="7">
        <v>0</v>
      </c>
      <c r="I1870" s="63">
        <f t="shared" si="61"/>
        <v>0</v>
      </c>
      <c r="J1870" s="64"/>
    </row>
    <row r="1871" spans="1:10" ht="14.5" x14ac:dyDescent="0.35">
      <c r="A1871" s="44">
        <v>73010</v>
      </c>
      <c r="B1871" s="45" t="s">
        <v>1030</v>
      </c>
      <c r="C1871" s="46" t="s">
        <v>99</v>
      </c>
      <c r="D1871" s="47">
        <v>5.757111868364283E-5</v>
      </c>
      <c r="E1871" s="7">
        <v>0</v>
      </c>
      <c r="F1871" s="63">
        <f t="shared" si="60"/>
        <v>0</v>
      </c>
      <c r="G1871" s="64"/>
      <c r="H1871" s="7">
        <v>0</v>
      </c>
      <c r="I1871" s="63">
        <f t="shared" si="61"/>
        <v>0</v>
      </c>
      <c r="J1871" s="64"/>
    </row>
    <row r="1872" spans="1:10" ht="14.5" x14ac:dyDescent="0.35">
      <c r="A1872" s="44">
        <v>73020</v>
      </c>
      <c r="B1872" s="45" t="s">
        <v>1031</v>
      </c>
      <c r="C1872" s="46" t="s">
        <v>99</v>
      </c>
      <c r="D1872" s="47">
        <v>4.7562444272584497E-5</v>
      </c>
      <c r="E1872" s="7">
        <v>0</v>
      </c>
      <c r="F1872" s="63">
        <f t="shared" si="60"/>
        <v>0</v>
      </c>
      <c r="G1872" s="64"/>
      <c r="H1872" s="7">
        <v>0</v>
      </c>
      <c r="I1872" s="63">
        <f t="shared" si="61"/>
        <v>0</v>
      </c>
      <c r="J1872" s="64"/>
    </row>
    <row r="1873" spans="1:10" ht="14.5" x14ac:dyDescent="0.35">
      <c r="A1873" s="44">
        <v>73020</v>
      </c>
      <c r="B1873" s="45" t="s">
        <v>1032</v>
      </c>
      <c r="C1873" s="46" t="s">
        <v>99</v>
      </c>
      <c r="D1873" s="47">
        <v>1.1306913332968105E-4</v>
      </c>
      <c r="E1873" s="7">
        <v>0</v>
      </c>
      <c r="F1873" s="63">
        <f t="shared" si="60"/>
        <v>0</v>
      </c>
      <c r="G1873" s="64"/>
      <c r="H1873" s="7">
        <v>0</v>
      </c>
      <c r="I1873" s="63">
        <f t="shared" si="61"/>
        <v>0</v>
      </c>
      <c r="J1873" s="64"/>
    </row>
    <row r="1874" spans="1:10" ht="14.5" x14ac:dyDescent="0.35">
      <c r="A1874" s="44">
        <v>73050</v>
      </c>
      <c r="B1874" s="45" t="s">
        <v>1033</v>
      </c>
      <c r="C1874" s="46" t="s">
        <v>99</v>
      </c>
      <c r="D1874" s="47">
        <v>3.0926634003609786E-5</v>
      </c>
      <c r="E1874" s="7">
        <v>0</v>
      </c>
      <c r="F1874" s="63">
        <f t="shared" si="60"/>
        <v>0</v>
      </c>
      <c r="G1874" s="64"/>
      <c r="H1874" s="7">
        <v>0</v>
      </c>
      <c r="I1874" s="63">
        <f t="shared" si="61"/>
        <v>0</v>
      </c>
      <c r="J1874" s="64"/>
    </row>
    <row r="1875" spans="1:10" ht="14.5" x14ac:dyDescent="0.35">
      <c r="A1875" s="44">
        <v>73010</v>
      </c>
      <c r="B1875" s="45" t="s">
        <v>1034</v>
      </c>
      <c r="C1875" s="46" t="s">
        <v>99</v>
      </c>
      <c r="D1875" s="47">
        <v>6.5727593585693757E-5</v>
      </c>
      <c r="E1875" s="7">
        <v>0</v>
      </c>
      <c r="F1875" s="63">
        <f t="shared" si="60"/>
        <v>0</v>
      </c>
      <c r="G1875" s="64"/>
      <c r="H1875" s="7">
        <v>0</v>
      </c>
      <c r="I1875" s="63">
        <f t="shared" si="61"/>
        <v>0</v>
      </c>
      <c r="J1875" s="64"/>
    </row>
    <row r="1876" spans="1:10" ht="14.5" x14ac:dyDescent="0.35">
      <c r="A1876" s="44">
        <v>73010</v>
      </c>
      <c r="B1876" s="45" t="s">
        <v>1035</v>
      </c>
      <c r="C1876" s="46" t="s">
        <v>99</v>
      </c>
      <c r="D1876" s="47">
        <v>8.7920002381690668E-5</v>
      </c>
      <c r="E1876" s="7">
        <v>0</v>
      </c>
      <c r="F1876" s="63">
        <f t="shared" si="60"/>
        <v>0</v>
      </c>
      <c r="G1876" s="64"/>
      <c r="H1876" s="7">
        <v>0</v>
      </c>
      <c r="I1876" s="63">
        <f t="shared" si="61"/>
        <v>0</v>
      </c>
      <c r="J1876" s="64"/>
    </row>
    <row r="1877" spans="1:10" ht="14.5" x14ac:dyDescent="0.35">
      <c r="A1877" s="44">
        <v>73040</v>
      </c>
      <c r="B1877" s="45" t="s">
        <v>1036</v>
      </c>
      <c r="C1877" s="46" t="s">
        <v>99</v>
      </c>
      <c r="D1877" s="47">
        <v>7.7639445473897306E-5</v>
      </c>
      <c r="E1877" s="7">
        <v>0</v>
      </c>
      <c r="F1877" s="63">
        <f t="shared" si="60"/>
        <v>0</v>
      </c>
      <c r="G1877" s="64"/>
      <c r="H1877" s="7">
        <v>0</v>
      </c>
      <c r="I1877" s="63">
        <f t="shared" si="61"/>
        <v>0</v>
      </c>
      <c r="J1877" s="64"/>
    </row>
    <row r="1878" spans="1:10" ht="14.5" x14ac:dyDescent="0.35">
      <c r="A1878" s="44">
        <v>73038</v>
      </c>
      <c r="B1878" s="45" t="s">
        <v>1037</v>
      </c>
      <c r="C1878" s="46" t="s">
        <v>99</v>
      </c>
      <c r="D1878" s="47">
        <v>5.8930531167317981E-5</v>
      </c>
      <c r="E1878" s="7">
        <v>0</v>
      </c>
      <c r="F1878" s="63">
        <f t="shared" si="60"/>
        <v>0</v>
      </c>
      <c r="G1878" s="64"/>
      <c r="H1878" s="7">
        <v>0</v>
      </c>
      <c r="I1878" s="63">
        <f t="shared" si="61"/>
        <v>0</v>
      </c>
      <c r="J1878" s="64"/>
    </row>
    <row r="1879" spans="1:10" ht="14.5" x14ac:dyDescent="0.35">
      <c r="A1879" s="44">
        <v>73018</v>
      </c>
      <c r="B1879" s="45" t="s">
        <v>1038</v>
      </c>
      <c r="C1879" s="46" t="s">
        <v>99</v>
      </c>
      <c r="D1879" s="47">
        <v>2.2620623728354585E-4</v>
      </c>
      <c r="E1879" s="7">
        <v>0</v>
      </c>
      <c r="F1879" s="63">
        <f t="shared" si="60"/>
        <v>0</v>
      </c>
      <c r="G1879" s="64"/>
      <c r="H1879" s="7">
        <v>0</v>
      </c>
      <c r="I1879" s="63">
        <f t="shared" si="61"/>
        <v>0</v>
      </c>
      <c r="J1879" s="64"/>
    </row>
    <row r="1880" spans="1:10" ht="14.5" x14ac:dyDescent="0.35">
      <c r="A1880" s="44">
        <v>73010</v>
      </c>
      <c r="B1880" s="45" t="s">
        <v>1039</v>
      </c>
      <c r="C1880" s="46" t="s">
        <v>99</v>
      </c>
      <c r="D1880" s="47">
        <v>3.6568195810861679E-5</v>
      </c>
      <c r="E1880" s="7">
        <v>0</v>
      </c>
      <c r="F1880" s="63">
        <f t="shared" si="60"/>
        <v>0</v>
      </c>
      <c r="G1880" s="64"/>
      <c r="H1880" s="7">
        <v>0</v>
      </c>
      <c r="I1880" s="63">
        <f t="shared" si="61"/>
        <v>0</v>
      </c>
      <c r="J1880" s="64"/>
    </row>
    <row r="1881" spans="1:10" ht="14.5" x14ac:dyDescent="0.35">
      <c r="A1881" s="44">
        <v>73040</v>
      </c>
      <c r="B1881" s="45" t="s">
        <v>1040</v>
      </c>
      <c r="C1881" s="46" t="s">
        <v>99</v>
      </c>
      <c r="D1881" s="47">
        <v>7.0638471182970255E-5</v>
      </c>
      <c r="E1881" s="7">
        <v>0</v>
      </c>
      <c r="F1881" s="63">
        <f t="shared" si="60"/>
        <v>0</v>
      </c>
      <c r="G1881" s="64"/>
      <c r="H1881" s="7">
        <v>0</v>
      </c>
      <c r="I1881" s="63">
        <f t="shared" si="61"/>
        <v>0</v>
      </c>
      <c r="J1881" s="64"/>
    </row>
    <row r="1882" spans="1:10" ht="14.5" x14ac:dyDescent="0.35">
      <c r="A1882" s="44">
        <v>73030</v>
      </c>
      <c r="B1882" s="45" t="s">
        <v>1041</v>
      </c>
      <c r="C1882" s="46" t="s">
        <v>99</v>
      </c>
      <c r="D1882" s="47">
        <v>2.5777859221690132E-5</v>
      </c>
      <c r="E1882" s="7">
        <v>0</v>
      </c>
      <c r="F1882" s="63">
        <f t="shared" si="60"/>
        <v>0</v>
      </c>
      <c r="G1882" s="64"/>
      <c r="H1882" s="7">
        <v>0</v>
      </c>
      <c r="I1882" s="63">
        <f t="shared" si="61"/>
        <v>0</v>
      </c>
      <c r="J1882" s="64"/>
    </row>
    <row r="1883" spans="1:10" ht="14.5" x14ac:dyDescent="0.35">
      <c r="A1883" s="44">
        <v>73010</v>
      </c>
      <c r="B1883" s="45" t="s">
        <v>1042</v>
      </c>
      <c r="C1883" s="46" t="s">
        <v>99</v>
      </c>
      <c r="D1883" s="47">
        <v>2.4843263139163465E-4</v>
      </c>
      <c r="E1883" s="7">
        <v>0</v>
      </c>
      <c r="F1883" s="63">
        <f t="shared" si="60"/>
        <v>0</v>
      </c>
      <c r="G1883" s="64"/>
      <c r="H1883" s="7">
        <v>0</v>
      </c>
      <c r="I1883" s="63">
        <f t="shared" si="61"/>
        <v>0</v>
      </c>
      <c r="J1883" s="64"/>
    </row>
    <row r="1884" spans="1:10" ht="14.5" x14ac:dyDescent="0.35">
      <c r="A1884" s="44">
        <v>73056</v>
      </c>
      <c r="B1884" s="45" t="s">
        <v>1043</v>
      </c>
      <c r="C1884" s="46" t="s">
        <v>99</v>
      </c>
      <c r="D1884" s="47">
        <v>1.9172813816633471E-4</v>
      </c>
      <c r="E1884" s="7">
        <v>0</v>
      </c>
      <c r="F1884" s="63">
        <f t="shared" si="60"/>
        <v>0</v>
      </c>
      <c r="G1884" s="64"/>
      <c r="H1884" s="7">
        <v>0</v>
      </c>
      <c r="I1884" s="63">
        <f t="shared" si="61"/>
        <v>0</v>
      </c>
      <c r="J1884" s="64"/>
    </row>
    <row r="1885" spans="1:10" ht="14.5" x14ac:dyDescent="0.35">
      <c r="A1885" s="44">
        <v>73057</v>
      </c>
      <c r="B1885" s="45" t="s">
        <v>1044</v>
      </c>
      <c r="C1885" s="46" t="s">
        <v>99</v>
      </c>
      <c r="D1885" s="47">
        <v>1.9539855187225764E-4</v>
      </c>
      <c r="E1885" s="7">
        <v>0</v>
      </c>
      <c r="F1885" s="63">
        <f t="shared" si="60"/>
        <v>0</v>
      </c>
      <c r="G1885" s="64"/>
      <c r="H1885" s="7">
        <v>0</v>
      </c>
      <c r="I1885" s="63">
        <f t="shared" si="61"/>
        <v>0</v>
      </c>
      <c r="J1885" s="64"/>
    </row>
    <row r="1886" spans="1:10" ht="14.5" x14ac:dyDescent="0.35">
      <c r="A1886" s="44">
        <v>73030</v>
      </c>
      <c r="B1886" s="45" t="s">
        <v>1045</v>
      </c>
      <c r="C1886" s="46" t="s">
        <v>99</v>
      </c>
      <c r="D1886" s="47">
        <v>4.6814767406563164E-5</v>
      </c>
      <c r="E1886" s="7">
        <v>0</v>
      </c>
      <c r="F1886" s="63">
        <f t="shared" si="60"/>
        <v>0</v>
      </c>
      <c r="G1886" s="64"/>
      <c r="H1886" s="7">
        <v>0</v>
      </c>
      <c r="I1886" s="63">
        <f t="shared" si="61"/>
        <v>0</v>
      </c>
      <c r="J1886" s="64"/>
    </row>
    <row r="1887" spans="1:10" ht="14.5" x14ac:dyDescent="0.35">
      <c r="A1887" s="44">
        <v>73019</v>
      </c>
      <c r="B1887" s="45" t="s">
        <v>1046</v>
      </c>
      <c r="C1887" s="46" t="s">
        <v>99</v>
      </c>
      <c r="D1887" s="47">
        <v>2.3631686763087983E-4</v>
      </c>
      <c r="E1887" s="7">
        <v>0</v>
      </c>
      <c r="F1887" s="63">
        <f t="shared" si="60"/>
        <v>0</v>
      </c>
      <c r="G1887" s="64"/>
      <c r="H1887" s="7">
        <v>0</v>
      </c>
      <c r="I1887" s="63">
        <f t="shared" si="61"/>
        <v>0</v>
      </c>
      <c r="J1887" s="64"/>
    </row>
    <row r="1888" spans="1:10" ht="14.5" x14ac:dyDescent="0.35">
      <c r="A1888" s="44">
        <v>73039</v>
      </c>
      <c r="B1888" s="45" t="s">
        <v>1047</v>
      </c>
      <c r="C1888" s="46" t="s">
        <v>99</v>
      </c>
      <c r="D1888" s="47">
        <v>2.9016659464046188E-4</v>
      </c>
      <c r="E1888" s="7">
        <v>0</v>
      </c>
      <c r="F1888" s="63">
        <f t="shared" si="60"/>
        <v>0</v>
      </c>
      <c r="G1888" s="64"/>
      <c r="H1888" s="7">
        <v>0</v>
      </c>
      <c r="I1888" s="63">
        <f t="shared" si="61"/>
        <v>0</v>
      </c>
      <c r="J1888" s="64"/>
    </row>
    <row r="1889" spans="1:10" ht="14.5" x14ac:dyDescent="0.35">
      <c r="A1889" s="44">
        <v>73058</v>
      </c>
      <c r="B1889" s="45" t="s">
        <v>1048</v>
      </c>
      <c r="C1889" s="46" t="s">
        <v>99</v>
      </c>
      <c r="D1889" s="47">
        <v>8.5388096630845689E-5</v>
      </c>
      <c r="E1889" s="7">
        <v>0</v>
      </c>
      <c r="F1889" s="63">
        <f t="shared" si="60"/>
        <v>0</v>
      </c>
      <c r="G1889" s="64"/>
      <c r="H1889" s="7">
        <v>0</v>
      </c>
      <c r="I1889" s="63">
        <f t="shared" si="61"/>
        <v>0</v>
      </c>
      <c r="J1889" s="64"/>
    </row>
    <row r="1890" spans="1:10" ht="14.5" x14ac:dyDescent="0.35">
      <c r="A1890" s="44">
        <v>73059</v>
      </c>
      <c r="B1890" s="45" t="s">
        <v>1049</v>
      </c>
      <c r="C1890" s="46" t="s">
        <v>99</v>
      </c>
      <c r="D1890" s="47">
        <v>2.0370796067872203E-4</v>
      </c>
      <c r="E1890" s="7">
        <v>0</v>
      </c>
      <c r="F1890" s="63">
        <f t="shared" si="60"/>
        <v>0</v>
      </c>
      <c r="G1890" s="64"/>
      <c r="H1890" s="7">
        <v>0</v>
      </c>
      <c r="I1890" s="63">
        <f t="shared" si="61"/>
        <v>0</v>
      </c>
      <c r="J1890" s="64"/>
    </row>
    <row r="1891" spans="1:10" ht="14.5" x14ac:dyDescent="0.35">
      <c r="A1891" s="44">
        <v>73020</v>
      </c>
      <c r="B1891" s="45" t="s">
        <v>1050</v>
      </c>
      <c r="C1891" s="46" t="s">
        <v>99</v>
      </c>
      <c r="D1891" s="47">
        <v>7.3357296150320571E-5</v>
      </c>
      <c r="E1891" s="7">
        <v>0</v>
      </c>
      <c r="F1891" s="63">
        <f t="shared" si="60"/>
        <v>0</v>
      </c>
      <c r="G1891" s="64"/>
      <c r="H1891" s="7">
        <v>0</v>
      </c>
      <c r="I1891" s="63">
        <f t="shared" si="61"/>
        <v>0</v>
      </c>
      <c r="J1891" s="64"/>
    </row>
    <row r="1892" spans="1:10" ht="14.5" x14ac:dyDescent="0.35">
      <c r="A1892" s="44">
        <v>73010</v>
      </c>
      <c r="B1892" s="45" t="s">
        <v>1051</v>
      </c>
      <c r="C1892" s="46" t="s">
        <v>99</v>
      </c>
      <c r="D1892" s="47">
        <v>2.2669902430887809E-4</v>
      </c>
      <c r="E1892" s="7">
        <v>0</v>
      </c>
      <c r="F1892" s="63">
        <f t="shared" si="60"/>
        <v>0</v>
      </c>
      <c r="G1892" s="64"/>
      <c r="H1892" s="7">
        <v>0</v>
      </c>
      <c r="I1892" s="63">
        <f t="shared" si="61"/>
        <v>0</v>
      </c>
      <c r="J1892" s="64"/>
    </row>
    <row r="1893" spans="1:10" ht="14.5" x14ac:dyDescent="0.35">
      <c r="A1893" s="44">
        <v>73029</v>
      </c>
      <c r="B1893" s="45" t="s">
        <v>1052</v>
      </c>
      <c r="C1893" s="46" t="s">
        <v>99</v>
      </c>
      <c r="D1893" s="47">
        <v>1.1436057518917244E-4</v>
      </c>
      <c r="E1893" s="7">
        <v>0</v>
      </c>
      <c r="F1893" s="63">
        <f t="shared" si="60"/>
        <v>0</v>
      </c>
      <c r="G1893" s="64"/>
      <c r="H1893" s="7">
        <v>0</v>
      </c>
      <c r="I1893" s="63">
        <f t="shared" si="61"/>
        <v>0</v>
      </c>
      <c r="J1893" s="64"/>
    </row>
    <row r="1894" spans="1:10" ht="14.5" x14ac:dyDescent="0.35">
      <c r="A1894" s="44">
        <v>73010</v>
      </c>
      <c r="B1894" s="45" t="s">
        <v>1053</v>
      </c>
      <c r="C1894" s="46" t="s">
        <v>99</v>
      </c>
      <c r="D1894" s="47">
        <v>3.1368443060804206E-5</v>
      </c>
      <c r="E1894" s="7">
        <v>0</v>
      </c>
      <c r="F1894" s="63">
        <f t="shared" si="60"/>
        <v>0</v>
      </c>
      <c r="G1894" s="64"/>
      <c r="H1894" s="7">
        <v>0</v>
      </c>
      <c r="I1894" s="63">
        <f t="shared" si="61"/>
        <v>0</v>
      </c>
      <c r="J1894" s="64"/>
    </row>
    <row r="1895" spans="1:10" ht="14.5" x14ac:dyDescent="0.35">
      <c r="A1895" s="44">
        <v>73020</v>
      </c>
      <c r="B1895" s="45" t="s">
        <v>1054</v>
      </c>
      <c r="C1895" s="46" t="s">
        <v>99</v>
      </c>
      <c r="D1895" s="47">
        <v>3.3288613193995367E-5</v>
      </c>
      <c r="E1895" s="7">
        <v>0</v>
      </c>
      <c r="F1895" s="63">
        <f t="shared" si="60"/>
        <v>0</v>
      </c>
      <c r="G1895" s="64"/>
      <c r="H1895" s="7">
        <v>0</v>
      </c>
      <c r="I1895" s="63">
        <f t="shared" si="61"/>
        <v>0</v>
      </c>
      <c r="J1895" s="64"/>
    </row>
    <row r="1896" spans="1:10" ht="14.5" x14ac:dyDescent="0.35">
      <c r="A1896" s="44">
        <v>73010</v>
      </c>
      <c r="B1896" s="45" t="s">
        <v>1055</v>
      </c>
      <c r="C1896" s="46" t="s">
        <v>99</v>
      </c>
      <c r="D1896" s="47">
        <v>1.0802231448403703E-4</v>
      </c>
      <c r="E1896" s="7">
        <v>0</v>
      </c>
      <c r="F1896" s="63">
        <f t="shared" si="60"/>
        <v>0</v>
      </c>
      <c r="G1896" s="64"/>
      <c r="H1896" s="7">
        <v>0</v>
      </c>
      <c r="I1896" s="63">
        <f t="shared" si="61"/>
        <v>0</v>
      </c>
      <c r="J1896" s="64"/>
    </row>
    <row r="1897" spans="1:10" ht="14.5" x14ac:dyDescent="0.35">
      <c r="A1897" s="44">
        <v>73054</v>
      </c>
      <c r="B1897" s="45" t="s">
        <v>1056</v>
      </c>
      <c r="C1897" s="46" t="s">
        <v>99</v>
      </c>
      <c r="D1897" s="49">
        <v>1.5696116389634263E-4</v>
      </c>
      <c r="E1897" s="7">
        <v>0</v>
      </c>
      <c r="F1897" s="63">
        <f t="shared" si="60"/>
        <v>0</v>
      </c>
      <c r="G1897" s="64"/>
      <c r="H1897" s="7">
        <v>0</v>
      </c>
      <c r="I1897" s="63">
        <f t="shared" si="61"/>
        <v>0</v>
      </c>
      <c r="J1897" s="64"/>
    </row>
    <row r="1898" spans="1:10" ht="14.5" x14ac:dyDescent="0.35">
      <c r="A1898" s="44">
        <v>85010</v>
      </c>
      <c r="B1898" s="45" t="s">
        <v>1057</v>
      </c>
      <c r="C1898" s="46" t="s">
        <v>1785</v>
      </c>
      <c r="D1898" s="47">
        <v>2.2192408795996911E-5</v>
      </c>
      <c r="E1898" s="7">
        <v>0</v>
      </c>
      <c r="F1898" s="63">
        <f t="shared" si="60"/>
        <v>0</v>
      </c>
      <c r="G1898" s="64"/>
      <c r="H1898" s="7">
        <v>0</v>
      </c>
      <c r="I1898" s="63">
        <f t="shared" si="61"/>
        <v>0</v>
      </c>
      <c r="J1898" s="64"/>
    </row>
    <row r="1899" spans="1:10" ht="14.5" x14ac:dyDescent="0.35">
      <c r="A1899" s="44">
        <v>85011</v>
      </c>
      <c r="B1899" s="45" t="s">
        <v>1058</v>
      </c>
      <c r="C1899" s="46" t="s">
        <v>1785</v>
      </c>
      <c r="D1899" s="47">
        <v>3.5514651136013434E-5</v>
      </c>
      <c r="E1899" s="7">
        <v>0</v>
      </c>
      <c r="F1899" s="63">
        <f t="shared" si="60"/>
        <v>0</v>
      </c>
      <c r="G1899" s="64"/>
      <c r="H1899" s="7">
        <v>0</v>
      </c>
      <c r="I1899" s="63">
        <f t="shared" si="61"/>
        <v>0</v>
      </c>
      <c r="J1899" s="64"/>
    </row>
    <row r="1900" spans="1:10" ht="14.5" x14ac:dyDescent="0.35">
      <c r="A1900" s="44">
        <v>85010</v>
      </c>
      <c r="B1900" s="45" t="s">
        <v>1059</v>
      </c>
      <c r="C1900" s="46" t="s">
        <v>1785</v>
      </c>
      <c r="D1900" s="47">
        <v>2.2787151757604791E-5</v>
      </c>
      <c r="E1900" s="7">
        <v>0</v>
      </c>
      <c r="F1900" s="63">
        <f t="shared" si="60"/>
        <v>0</v>
      </c>
      <c r="G1900" s="64"/>
      <c r="H1900" s="7">
        <v>0</v>
      </c>
      <c r="I1900" s="63">
        <f t="shared" si="61"/>
        <v>0</v>
      </c>
      <c r="J1900" s="64"/>
    </row>
    <row r="1901" spans="1:10" ht="14.5" x14ac:dyDescent="0.35">
      <c r="A1901" s="44">
        <v>85010</v>
      </c>
      <c r="B1901" s="45" t="s">
        <v>1060</v>
      </c>
      <c r="C1901" s="46" t="s">
        <v>1785</v>
      </c>
      <c r="D1901" s="47">
        <v>2.5896807814011708E-5</v>
      </c>
      <c r="E1901" s="7">
        <v>0</v>
      </c>
      <c r="F1901" s="63">
        <f t="shared" si="60"/>
        <v>0</v>
      </c>
      <c r="G1901" s="64"/>
      <c r="H1901" s="7">
        <v>0</v>
      </c>
      <c r="I1901" s="63">
        <f t="shared" si="61"/>
        <v>0</v>
      </c>
      <c r="J1901" s="64"/>
    </row>
    <row r="1902" spans="1:10" ht="14.5" x14ac:dyDescent="0.35">
      <c r="A1902" s="44">
        <v>85010</v>
      </c>
      <c r="B1902" s="45" t="s">
        <v>1061</v>
      </c>
      <c r="C1902" s="46" t="s">
        <v>1785</v>
      </c>
      <c r="D1902" s="47">
        <v>9.3799461373585716E-6</v>
      </c>
      <c r="E1902" s="7">
        <v>0</v>
      </c>
      <c r="F1902" s="63">
        <f t="shared" si="60"/>
        <v>0</v>
      </c>
      <c r="G1902" s="64"/>
      <c r="H1902" s="7">
        <v>0</v>
      </c>
      <c r="I1902" s="63">
        <f t="shared" si="61"/>
        <v>0</v>
      </c>
      <c r="J1902" s="64"/>
    </row>
    <row r="1903" spans="1:10" ht="14.5" x14ac:dyDescent="0.35">
      <c r="A1903" s="44">
        <v>85020</v>
      </c>
      <c r="B1903" s="45" t="s">
        <v>2555</v>
      </c>
      <c r="C1903" s="46" t="s">
        <v>1785</v>
      </c>
      <c r="D1903" s="47">
        <v>6.2091165191862724E-5</v>
      </c>
      <c r="E1903" s="7">
        <v>0</v>
      </c>
      <c r="F1903" s="63">
        <f t="shared" si="60"/>
        <v>0</v>
      </c>
      <c r="G1903" s="64"/>
      <c r="H1903" s="7">
        <v>0</v>
      </c>
      <c r="I1903" s="63">
        <f t="shared" si="61"/>
        <v>0</v>
      </c>
      <c r="J1903" s="64"/>
    </row>
    <row r="1904" spans="1:10" ht="14.5" x14ac:dyDescent="0.35">
      <c r="A1904" s="44">
        <v>85021</v>
      </c>
      <c r="B1904" s="45" t="s">
        <v>1062</v>
      </c>
      <c r="C1904" s="46" t="s">
        <v>1785</v>
      </c>
      <c r="D1904" s="47">
        <v>1.8036005127160124E-4</v>
      </c>
      <c r="E1904" s="7">
        <v>0</v>
      </c>
      <c r="F1904" s="63">
        <f t="shared" si="60"/>
        <v>0</v>
      </c>
      <c r="G1904" s="64"/>
      <c r="H1904" s="7">
        <v>0</v>
      </c>
      <c r="I1904" s="63">
        <f t="shared" si="61"/>
        <v>0</v>
      </c>
      <c r="J1904" s="64"/>
    </row>
    <row r="1905" spans="1:10" ht="14.5" x14ac:dyDescent="0.35">
      <c r="A1905" s="44">
        <v>85050</v>
      </c>
      <c r="B1905" s="45" t="s">
        <v>1063</v>
      </c>
      <c r="C1905" s="46" t="s">
        <v>1785</v>
      </c>
      <c r="D1905" s="47">
        <v>2.9261353711107719E-5</v>
      </c>
      <c r="E1905" s="7">
        <v>0</v>
      </c>
      <c r="F1905" s="63">
        <f t="shared" si="60"/>
        <v>0</v>
      </c>
      <c r="G1905" s="64"/>
      <c r="H1905" s="7">
        <v>0</v>
      </c>
      <c r="I1905" s="63">
        <f t="shared" si="61"/>
        <v>0</v>
      </c>
      <c r="J1905" s="64"/>
    </row>
    <row r="1906" spans="1:10" ht="14.5" x14ac:dyDescent="0.35">
      <c r="A1906" s="44">
        <v>85010</v>
      </c>
      <c r="B1906" s="45" t="s">
        <v>1064</v>
      </c>
      <c r="C1906" s="46" t="s">
        <v>1785</v>
      </c>
      <c r="D1906" s="47">
        <v>1.9711481013289751E-5</v>
      </c>
      <c r="E1906" s="7">
        <v>0</v>
      </c>
      <c r="F1906" s="63">
        <f t="shared" si="60"/>
        <v>0</v>
      </c>
      <c r="G1906" s="64"/>
      <c r="H1906" s="7">
        <v>0</v>
      </c>
      <c r="I1906" s="63">
        <f t="shared" si="61"/>
        <v>0</v>
      </c>
      <c r="J1906" s="64"/>
    </row>
    <row r="1907" spans="1:10" ht="14.5" x14ac:dyDescent="0.35">
      <c r="A1907" s="44">
        <v>85050</v>
      </c>
      <c r="B1907" s="45" t="s">
        <v>1065</v>
      </c>
      <c r="C1907" s="46" t="s">
        <v>1785</v>
      </c>
      <c r="D1907" s="47">
        <v>4.222675027415951E-5</v>
      </c>
      <c r="E1907" s="7">
        <v>0</v>
      </c>
      <c r="F1907" s="63">
        <f t="shared" si="60"/>
        <v>0</v>
      </c>
      <c r="G1907" s="64"/>
      <c r="H1907" s="7">
        <v>0</v>
      </c>
      <c r="I1907" s="63">
        <f t="shared" si="61"/>
        <v>0</v>
      </c>
      <c r="J1907" s="64"/>
    </row>
    <row r="1908" spans="1:10" ht="14.5" x14ac:dyDescent="0.35">
      <c r="A1908" s="44">
        <v>85022</v>
      </c>
      <c r="B1908" s="45" t="s">
        <v>1066</v>
      </c>
      <c r="C1908" s="46" t="s">
        <v>1785</v>
      </c>
      <c r="D1908" s="47">
        <v>4.3416236197375276E-5</v>
      </c>
      <c r="E1908" s="7">
        <v>0</v>
      </c>
      <c r="F1908" s="63">
        <f t="shared" si="60"/>
        <v>0</v>
      </c>
      <c r="G1908" s="64"/>
      <c r="H1908" s="7">
        <v>0</v>
      </c>
      <c r="I1908" s="63">
        <f t="shared" si="61"/>
        <v>0</v>
      </c>
      <c r="J1908" s="64"/>
    </row>
    <row r="1909" spans="1:10" ht="14.5" x14ac:dyDescent="0.35">
      <c r="A1909" s="44">
        <v>85051</v>
      </c>
      <c r="B1909" s="45" t="s">
        <v>2556</v>
      </c>
      <c r="C1909" s="46" t="s">
        <v>1785</v>
      </c>
      <c r="D1909" s="47">
        <v>7.9797512791731612E-5</v>
      </c>
      <c r="E1909" s="7">
        <v>0</v>
      </c>
      <c r="F1909" s="63">
        <f t="shared" si="60"/>
        <v>0</v>
      </c>
      <c r="G1909" s="64"/>
      <c r="H1909" s="7">
        <v>0</v>
      </c>
      <c r="I1909" s="63">
        <f t="shared" si="61"/>
        <v>0</v>
      </c>
      <c r="J1909" s="64"/>
    </row>
    <row r="1910" spans="1:10" ht="14.5" x14ac:dyDescent="0.35">
      <c r="A1910" s="44">
        <v>85050</v>
      </c>
      <c r="B1910" s="45" t="s">
        <v>1067</v>
      </c>
      <c r="C1910" s="46" t="s">
        <v>1785</v>
      </c>
      <c r="D1910" s="47">
        <v>6.5489696401050605E-5</v>
      </c>
      <c r="E1910" s="7">
        <v>0</v>
      </c>
      <c r="F1910" s="63">
        <f t="shared" si="60"/>
        <v>0</v>
      </c>
      <c r="G1910" s="64"/>
      <c r="H1910" s="7">
        <v>0</v>
      </c>
      <c r="I1910" s="63">
        <f t="shared" si="61"/>
        <v>0</v>
      </c>
      <c r="J1910" s="64"/>
    </row>
    <row r="1911" spans="1:10" ht="14.5" x14ac:dyDescent="0.35">
      <c r="A1911" s="44">
        <v>85010</v>
      </c>
      <c r="B1911" s="45" t="s">
        <v>1068</v>
      </c>
      <c r="C1911" s="46" t="s">
        <v>1785</v>
      </c>
      <c r="D1911" s="47">
        <v>1.3492168900475917E-5</v>
      </c>
      <c r="E1911" s="7">
        <v>0</v>
      </c>
      <c r="F1911" s="63">
        <f t="shared" si="60"/>
        <v>0</v>
      </c>
      <c r="G1911" s="64"/>
      <c r="H1911" s="7">
        <v>0</v>
      </c>
      <c r="I1911" s="63">
        <f t="shared" si="61"/>
        <v>0</v>
      </c>
      <c r="J1911" s="64"/>
    </row>
    <row r="1912" spans="1:10" ht="14.5" x14ac:dyDescent="0.35">
      <c r="A1912" s="44">
        <v>85010</v>
      </c>
      <c r="B1912" s="45" t="s">
        <v>1069</v>
      </c>
      <c r="C1912" s="46" t="s">
        <v>1785</v>
      </c>
      <c r="D1912" s="47">
        <v>3.0043015889220932E-5</v>
      </c>
      <c r="E1912" s="7">
        <v>0</v>
      </c>
      <c r="F1912" s="63">
        <f t="shared" si="60"/>
        <v>0</v>
      </c>
      <c r="G1912" s="64"/>
      <c r="H1912" s="7">
        <v>0</v>
      </c>
      <c r="I1912" s="63">
        <f t="shared" si="61"/>
        <v>0</v>
      </c>
      <c r="J1912" s="64"/>
    </row>
    <row r="1913" spans="1:10" ht="14.5" x14ac:dyDescent="0.35">
      <c r="A1913" s="44">
        <v>85030</v>
      </c>
      <c r="B1913" s="45" t="s">
        <v>2557</v>
      </c>
      <c r="C1913" s="46" t="s">
        <v>1785</v>
      </c>
      <c r="D1913" s="47">
        <v>6.0154002402625625E-6</v>
      </c>
      <c r="E1913" s="7">
        <v>0</v>
      </c>
      <c r="F1913" s="63">
        <f t="shared" si="60"/>
        <v>0</v>
      </c>
      <c r="G1913" s="64"/>
      <c r="H1913" s="7">
        <v>0</v>
      </c>
      <c r="I1913" s="63">
        <f t="shared" si="61"/>
        <v>0</v>
      </c>
      <c r="J1913" s="64"/>
    </row>
    <row r="1914" spans="1:10" ht="14.5" x14ac:dyDescent="0.35">
      <c r="A1914" s="44">
        <v>85010</v>
      </c>
      <c r="B1914" s="45" t="s">
        <v>1070</v>
      </c>
      <c r="C1914" s="46" t="s">
        <v>1785</v>
      </c>
      <c r="D1914" s="47">
        <v>1.2234712353076398E-5</v>
      </c>
      <c r="E1914" s="7">
        <v>0</v>
      </c>
      <c r="F1914" s="63">
        <f t="shared" si="60"/>
        <v>0</v>
      </c>
      <c r="G1914" s="64"/>
      <c r="H1914" s="7">
        <v>0</v>
      </c>
      <c r="I1914" s="63">
        <f t="shared" si="61"/>
        <v>0</v>
      </c>
      <c r="J1914" s="64"/>
    </row>
    <row r="1915" spans="1:10" ht="14.5" x14ac:dyDescent="0.35">
      <c r="A1915" s="44">
        <v>85010</v>
      </c>
      <c r="B1915" s="45" t="s">
        <v>1071</v>
      </c>
      <c r="C1915" s="46" t="s">
        <v>1785</v>
      </c>
      <c r="D1915" s="47">
        <v>1.9354635236325023E-5</v>
      </c>
      <c r="E1915" s="7">
        <v>0</v>
      </c>
      <c r="F1915" s="63">
        <f t="shared" si="60"/>
        <v>0</v>
      </c>
      <c r="G1915" s="64"/>
      <c r="H1915" s="7">
        <v>0</v>
      </c>
      <c r="I1915" s="63">
        <f t="shared" si="61"/>
        <v>0</v>
      </c>
      <c r="J1915" s="64"/>
    </row>
    <row r="1916" spans="1:10" ht="14.5" x14ac:dyDescent="0.35">
      <c r="A1916" s="44">
        <v>85030</v>
      </c>
      <c r="B1916" s="45" t="s">
        <v>2558</v>
      </c>
      <c r="C1916" s="46" t="s">
        <v>1785</v>
      </c>
      <c r="D1916" s="47">
        <v>8.7852031757506918E-6</v>
      </c>
      <c r="E1916" s="7">
        <v>0</v>
      </c>
      <c r="F1916" s="63">
        <f t="shared" si="60"/>
        <v>0</v>
      </c>
      <c r="G1916" s="64"/>
      <c r="H1916" s="7">
        <v>0</v>
      </c>
      <c r="I1916" s="63">
        <f t="shared" si="61"/>
        <v>0</v>
      </c>
      <c r="J1916" s="64"/>
    </row>
    <row r="1917" spans="1:10" ht="14.5" x14ac:dyDescent="0.35">
      <c r="A1917" s="44">
        <v>85030</v>
      </c>
      <c r="B1917" s="45" t="s">
        <v>2559</v>
      </c>
      <c r="C1917" s="46" t="s">
        <v>1785</v>
      </c>
      <c r="D1917" s="47">
        <v>3.5514651136013432E-6</v>
      </c>
      <c r="E1917" s="7">
        <v>0</v>
      </c>
      <c r="F1917" s="63">
        <f t="shared" si="60"/>
        <v>0</v>
      </c>
      <c r="G1917" s="64"/>
      <c r="H1917" s="7">
        <v>0</v>
      </c>
      <c r="I1917" s="63">
        <f t="shared" si="61"/>
        <v>0</v>
      </c>
      <c r="J1917" s="64"/>
    </row>
    <row r="1918" spans="1:10" ht="14.5" x14ac:dyDescent="0.35">
      <c r="A1918" s="44">
        <v>85050</v>
      </c>
      <c r="B1918" s="45" t="s">
        <v>1072</v>
      </c>
      <c r="C1918" s="46" t="s">
        <v>1785</v>
      </c>
      <c r="D1918" s="47">
        <v>1.3899992645578464E-5</v>
      </c>
      <c r="E1918" s="7">
        <v>0</v>
      </c>
      <c r="F1918" s="63">
        <f t="shared" si="60"/>
        <v>0</v>
      </c>
      <c r="G1918" s="64"/>
      <c r="H1918" s="7">
        <v>0</v>
      </c>
      <c r="I1918" s="63">
        <f t="shared" si="61"/>
        <v>0</v>
      </c>
      <c r="J1918" s="64"/>
    </row>
    <row r="1919" spans="1:10" ht="14.5" x14ac:dyDescent="0.35">
      <c r="A1919" s="44">
        <v>85040</v>
      </c>
      <c r="B1919" s="45" t="s">
        <v>1073</v>
      </c>
      <c r="C1919" s="46" t="s">
        <v>1785</v>
      </c>
      <c r="D1919" s="47">
        <v>3.2778833512617186E-5</v>
      </c>
      <c r="E1919" s="7">
        <v>0</v>
      </c>
      <c r="F1919" s="63">
        <f t="shared" si="60"/>
        <v>0</v>
      </c>
      <c r="G1919" s="64"/>
      <c r="H1919" s="7">
        <v>0</v>
      </c>
      <c r="I1919" s="63">
        <f t="shared" si="61"/>
        <v>0</v>
      </c>
      <c r="J1919" s="64"/>
    </row>
    <row r="1920" spans="1:10" ht="14.5" x14ac:dyDescent="0.35">
      <c r="A1920" s="44">
        <v>85040</v>
      </c>
      <c r="B1920" s="45" t="s">
        <v>1074</v>
      </c>
      <c r="C1920" s="46" t="s">
        <v>1785</v>
      </c>
      <c r="D1920" s="47">
        <v>1.2047793136571063E-5</v>
      </c>
      <c r="E1920" s="7">
        <v>0</v>
      </c>
      <c r="F1920" s="63">
        <f t="shared" si="60"/>
        <v>0</v>
      </c>
      <c r="G1920" s="64"/>
      <c r="H1920" s="7">
        <v>0</v>
      </c>
      <c r="I1920" s="63">
        <f t="shared" si="61"/>
        <v>0</v>
      </c>
      <c r="J1920" s="64"/>
    </row>
    <row r="1921" spans="1:10" ht="14.5" x14ac:dyDescent="0.35">
      <c r="A1921" s="44">
        <v>85010</v>
      </c>
      <c r="B1921" s="45" t="s">
        <v>1075</v>
      </c>
      <c r="C1921" s="46" t="s">
        <v>1785</v>
      </c>
      <c r="D1921" s="47">
        <v>1.2064785792617004E-5</v>
      </c>
      <c r="E1921" s="7">
        <v>0</v>
      </c>
      <c r="F1921" s="63">
        <f t="shared" si="60"/>
        <v>0</v>
      </c>
      <c r="G1921" s="64"/>
      <c r="H1921" s="7">
        <v>0</v>
      </c>
      <c r="I1921" s="63">
        <f t="shared" si="61"/>
        <v>0</v>
      </c>
      <c r="J1921" s="64"/>
    </row>
    <row r="1922" spans="1:10" ht="14.5" x14ac:dyDescent="0.35">
      <c r="A1922" s="44">
        <v>85031</v>
      </c>
      <c r="B1922" s="45" t="s">
        <v>2560</v>
      </c>
      <c r="C1922" s="46" t="s">
        <v>1785</v>
      </c>
      <c r="D1922" s="47">
        <v>1.9983363510024783E-5</v>
      </c>
      <c r="E1922" s="7">
        <v>0</v>
      </c>
      <c r="F1922" s="63">
        <f t="shared" si="60"/>
        <v>0</v>
      </c>
      <c r="G1922" s="64"/>
      <c r="H1922" s="7">
        <v>0</v>
      </c>
      <c r="I1922" s="63">
        <f t="shared" si="61"/>
        <v>0</v>
      </c>
      <c r="J1922" s="64"/>
    </row>
    <row r="1923" spans="1:10" ht="14.5" x14ac:dyDescent="0.35">
      <c r="A1923" s="44">
        <v>85030</v>
      </c>
      <c r="B1923" s="45" t="s">
        <v>2561</v>
      </c>
      <c r="C1923" s="46" t="s">
        <v>1785</v>
      </c>
      <c r="D1923" s="47">
        <v>1.5055493256702345E-5</v>
      </c>
      <c r="E1923" s="7">
        <v>0</v>
      </c>
      <c r="F1923" s="63">
        <f t="shared" si="60"/>
        <v>0</v>
      </c>
      <c r="G1923" s="64"/>
      <c r="H1923" s="7">
        <v>0</v>
      </c>
      <c r="I1923" s="63">
        <f t="shared" si="61"/>
        <v>0</v>
      </c>
      <c r="J1923" s="64"/>
    </row>
    <row r="1924" spans="1:10" ht="14.5" x14ac:dyDescent="0.35">
      <c r="A1924" s="44">
        <v>85030</v>
      </c>
      <c r="B1924" s="45" t="s">
        <v>2562</v>
      </c>
      <c r="C1924" s="46" t="s">
        <v>1785</v>
      </c>
      <c r="D1924" s="47">
        <v>8.8871591120263276E-6</v>
      </c>
      <c r="E1924" s="7">
        <v>0</v>
      </c>
      <c r="F1924" s="63">
        <f t="shared" si="60"/>
        <v>0</v>
      </c>
      <c r="G1924" s="64"/>
      <c r="H1924" s="7">
        <v>0</v>
      </c>
      <c r="I1924" s="63">
        <f t="shared" si="61"/>
        <v>0</v>
      </c>
      <c r="J1924" s="64"/>
    </row>
    <row r="1925" spans="1:10" ht="14.5" x14ac:dyDescent="0.35">
      <c r="A1925" s="44">
        <v>85032</v>
      </c>
      <c r="B1925" s="45" t="s">
        <v>2563</v>
      </c>
      <c r="C1925" s="46" t="s">
        <v>1785</v>
      </c>
      <c r="D1925" s="47">
        <v>2.9584214175980567E-5</v>
      </c>
      <c r="E1925" s="7">
        <v>0</v>
      </c>
      <c r="F1925" s="63">
        <f t="shared" si="60"/>
        <v>0</v>
      </c>
      <c r="G1925" s="64"/>
      <c r="H1925" s="7">
        <v>0</v>
      </c>
      <c r="I1925" s="63">
        <f t="shared" si="61"/>
        <v>0</v>
      </c>
      <c r="J1925" s="64"/>
    </row>
    <row r="1926" spans="1:10" ht="14.5" x14ac:dyDescent="0.35">
      <c r="A1926" s="44">
        <v>85012</v>
      </c>
      <c r="B1926" s="45" t="s">
        <v>1076</v>
      </c>
      <c r="C1926" s="46" t="s">
        <v>1785</v>
      </c>
      <c r="D1926" s="47">
        <v>3.8981152969385082E-5</v>
      </c>
      <c r="E1926" s="7">
        <v>0</v>
      </c>
      <c r="F1926" s="63">
        <f t="shared" si="60"/>
        <v>0</v>
      </c>
      <c r="G1926" s="64"/>
      <c r="H1926" s="7">
        <v>0</v>
      </c>
      <c r="I1926" s="63">
        <f t="shared" si="61"/>
        <v>0</v>
      </c>
      <c r="J1926" s="64"/>
    </row>
    <row r="1927" spans="1:10" ht="14.5" x14ac:dyDescent="0.35">
      <c r="A1927" s="44">
        <v>85033</v>
      </c>
      <c r="B1927" s="45" t="s">
        <v>1077</v>
      </c>
      <c r="C1927" s="46" t="s">
        <v>1785</v>
      </c>
      <c r="D1927" s="47">
        <v>2.1478717242067456E-5</v>
      </c>
      <c r="E1927" s="7">
        <v>0</v>
      </c>
      <c r="F1927" s="63">
        <f t="shared" si="60"/>
        <v>0</v>
      </c>
      <c r="G1927" s="64"/>
      <c r="H1927" s="7">
        <v>0</v>
      </c>
      <c r="I1927" s="63">
        <f t="shared" si="61"/>
        <v>0</v>
      </c>
      <c r="J1927" s="64"/>
    </row>
    <row r="1928" spans="1:10" ht="14.5" x14ac:dyDescent="0.35">
      <c r="A1928" s="44">
        <v>85034</v>
      </c>
      <c r="B1928" s="45" t="s">
        <v>1078</v>
      </c>
      <c r="C1928" s="46" t="s">
        <v>1785</v>
      </c>
      <c r="D1928" s="47">
        <v>9.6008506659557851E-6</v>
      </c>
      <c r="E1928" s="7">
        <v>0</v>
      </c>
      <c r="F1928" s="63">
        <f t="shared" si="60"/>
        <v>0</v>
      </c>
      <c r="G1928" s="64"/>
      <c r="H1928" s="7">
        <v>0</v>
      </c>
      <c r="I1928" s="63">
        <f t="shared" si="61"/>
        <v>0</v>
      </c>
      <c r="J1928" s="64"/>
    </row>
    <row r="1929" spans="1:10" ht="14.5" x14ac:dyDescent="0.35">
      <c r="A1929" s="44">
        <v>85020</v>
      </c>
      <c r="B1929" s="45" t="s">
        <v>2564</v>
      </c>
      <c r="C1929" s="46" t="s">
        <v>1785</v>
      </c>
      <c r="D1929" s="47">
        <v>4.6355965693322799E-5</v>
      </c>
      <c r="E1929" s="7">
        <v>0</v>
      </c>
      <c r="F1929" s="63">
        <f t="shared" si="60"/>
        <v>0</v>
      </c>
      <c r="G1929" s="64"/>
      <c r="H1929" s="7">
        <v>0</v>
      </c>
      <c r="I1929" s="63">
        <f t="shared" si="61"/>
        <v>0</v>
      </c>
      <c r="J1929" s="64"/>
    </row>
    <row r="1930" spans="1:10" ht="14.5" x14ac:dyDescent="0.35">
      <c r="A1930" s="44">
        <v>85023</v>
      </c>
      <c r="B1930" s="45" t="s">
        <v>1079</v>
      </c>
      <c r="C1930" s="46" t="s">
        <v>1785</v>
      </c>
      <c r="D1930" s="47">
        <v>3.1011597283839478E-5</v>
      </c>
      <c r="E1930" s="7">
        <v>0</v>
      </c>
      <c r="F1930" s="63">
        <f t="shared" si="60"/>
        <v>0</v>
      </c>
      <c r="G1930" s="64"/>
      <c r="H1930" s="7">
        <v>0</v>
      </c>
      <c r="I1930" s="63">
        <f t="shared" si="61"/>
        <v>0</v>
      </c>
      <c r="J1930" s="64"/>
    </row>
    <row r="1931" spans="1:10" ht="14.5" x14ac:dyDescent="0.35">
      <c r="A1931" s="44">
        <v>85034</v>
      </c>
      <c r="B1931" s="45" t="s">
        <v>1080</v>
      </c>
      <c r="C1931" s="46" t="s">
        <v>1785</v>
      </c>
      <c r="D1931" s="47">
        <v>6.7002042789139223E-5</v>
      </c>
      <c r="E1931" s="7">
        <v>0</v>
      </c>
      <c r="F1931" s="63">
        <f t="shared" si="60"/>
        <v>0</v>
      </c>
      <c r="G1931" s="64"/>
      <c r="H1931" s="7">
        <v>0</v>
      </c>
      <c r="I1931" s="63">
        <f t="shared" si="61"/>
        <v>0</v>
      </c>
      <c r="J1931" s="64"/>
    </row>
    <row r="1932" spans="1:10" ht="14.5" x14ac:dyDescent="0.35">
      <c r="A1932" s="44">
        <v>85010</v>
      </c>
      <c r="B1932" s="45" t="s">
        <v>1081</v>
      </c>
      <c r="C1932" s="46" t="s">
        <v>1785</v>
      </c>
      <c r="D1932" s="47">
        <v>1.3645102804889371E-5</v>
      </c>
      <c r="E1932" s="7">
        <v>0</v>
      </c>
      <c r="F1932" s="63">
        <f t="shared" si="60"/>
        <v>0</v>
      </c>
      <c r="G1932" s="64"/>
      <c r="H1932" s="7">
        <v>0</v>
      </c>
      <c r="I1932" s="63">
        <f t="shared" si="61"/>
        <v>0</v>
      </c>
      <c r="J1932" s="64"/>
    </row>
    <row r="1933" spans="1:10" ht="14.5" x14ac:dyDescent="0.35">
      <c r="A1933" s="44">
        <v>85013</v>
      </c>
      <c r="B1933" s="45" t="s">
        <v>1082</v>
      </c>
      <c r="C1933" s="46" t="s">
        <v>1785</v>
      </c>
      <c r="D1933" s="47">
        <v>8.9041517680722674E-5</v>
      </c>
      <c r="E1933" s="7">
        <v>0</v>
      </c>
      <c r="F1933" s="63">
        <f t="shared" ref="F1933:F1996" si="62">+IF(E1933=1,D1933/$D$8,0)</f>
        <v>0</v>
      </c>
      <c r="G1933" s="64"/>
      <c r="H1933" s="7">
        <v>0</v>
      </c>
      <c r="I1933" s="63">
        <f t="shared" ref="I1933:I1996" si="63">IF(H1933=1,D1933/$D$8,0)</f>
        <v>0</v>
      </c>
      <c r="J1933" s="64"/>
    </row>
    <row r="1934" spans="1:10" ht="14.5" x14ac:dyDescent="0.35">
      <c r="A1934" s="44">
        <v>85050</v>
      </c>
      <c r="B1934" s="45" t="s">
        <v>1083</v>
      </c>
      <c r="C1934" s="46" t="s">
        <v>1785</v>
      </c>
      <c r="D1934" s="47">
        <v>2.6457565463527711E-5</v>
      </c>
      <c r="E1934" s="7">
        <v>0</v>
      </c>
      <c r="F1934" s="63">
        <f t="shared" si="62"/>
        <v>0</v>
      </c>
      <c r="G1934" s="64"/>
      <c r="H1934" s="7">
        <v>0</v>
      </c>
      <c r="I1934" s="63">
        <f t="shared" si="63"/>
        <v>0</v>
      </c>
      <c r="J1934" s="64"/>
    </row>
    <row r="1935" spans="1:10" ht="14.5" x14ac:dyDescent="0.35">
      <c r="A1935" s="44">
        <v>85010</v>
      </c>
      <c r="B1935" s="45" t="s">
        <v>1084</v>
      </c>
      <c r="C1935" s="46" t="s">
        <v>1785</v>
      </c>
      <c r="D1935" s="47">
        <v>8.7852031757506918E-6</v>
      </c>
      <c r="E1935" s="7">
        <v>0</v>
      </c>
      <c r="F1935" s="63">
        <f t="shared" si="62"/>
        <v>0</v>
      </c>
      <c r="G1935" s="64"/>
      <c r="H1935" s="7">
        <v>0</v>
      </c>
      <c r="I1935" s="63">
        <f t="shared" si="63"/>
        <v>0</v>
      </c>
      <c r="J1935" s="64"/>
    </row>
    <row r="1936" spans="1:10" ht="14.5" x14ac:dyDescent="0.35">
      <c r="A1936" s="44">
        <v>85042</v>
      </c>
      <c r="B1936" s="45" t="s">
        <v>1085</v>
      </c>
      <c r="C1936" s="46" t="s">
        <v>1785</v>
      </c>
      <c r="D1936" s="47">
        <v>8.567697178362667E-5</v>
      </c>
      <c r="E1936" s="7">
        <v>0</v>
      </c>
      <c r="F1936" s="63">
        <f t="shared" si="62"/>
        <v>0</v>
      </c>
      <c r="G1936" s="64"/>
      <c r="H1936" s="7">
        <v>0</v>
      </c>
      <c r="I1936" s="63">
        <f t="shared" si="63"/>
        <v>0</v>
      </c>
      <c r="J1936" s="64"/>
    </row>
    <row r="1937" spans="1:10" ht="14.5" x14ac:dyDescent="0.35">
      <c r="A1937" s="44">
        <v>85043</v>
      </c>
      <c r="B1937" s="45" t="s">
        <v>1086</v>
      </c>
      <c r="C1937" s="46" t="s">
        <v>1785</v>
      </c>
      <c r="D1937" s="47">
        <v>6.9381014635570742E-5</v>
      </c>
      <c r="E1937" s="7">
        <v>0</v>
      </c>
      <c r="F1937" s="63">
        <f t="shared" si="62"/>
        <v>0</v>
      </c>
      <c r="G1937" s="64"/>
      <c r="H1937" s="7">
        <v>0</v>
      </c>
      <c r="I1937" s="63">
        <f t="shared" si="63"/>
        <v>0</v>
      </c>
      <c r="J1937" s="64"/>
    </row>
    <row r="1938" spans="1:10" ht="14.5" x14ac:dyDescent="0.35">
      <c r="A1938" s="44">
        <v>85014</v>
      </c>
      <c r="B1938" s="45" t="s">
        <v>1087</v>
      </c>
      <c r="C1938" s="46" t="s">
        <v>1785</v>
      </c>
      <c r="D1938" s="47">
        <v>2.7137271705365287E-5</v>
      </c>
      <c r="E1938" s="7">
        <v>0</v>
      </c>
      <c r="F1938" s="63">
        <f t="shared" si="62"/>
        <v>0</v>
      </c>
      <c r="G1938" s="64"/>
      <c r="H1938" s="7">
        <v>0</v>
      </c>
      <c r="I1938" s="63">
        <f t="shared" si="63"/>
        <v>0</v>
      </c>
      <c r="J1938" s="64"/>
    </row>
    <row r="1939" spans="1:10" ht="14.5" x14ac:dyDescent="0.35">
      <c r="A1939" s="44">
        <v>85044</v>
      </c>
      <c r="B1939" s="45" t="s">
        <v>1088</v>
      </c>
      <c r="C1939" s="46" t="s">
        <v>1785</v>
      </c>
      <c r="D1939" s="47">
        <v>2.0190673913785245E-4</v>
      </c>
      <c r="E1939" s="7">
        <v>0</v>
      </c>
      <c r="F1939" s="63">
        <f t="shared" si="62"/>
        <v>0</v>
      </c>
      <c r="G1939" s="64"/>
      <c r="H1939" s="7">
        <v>0</v>
      </c>
      <c r="I1939" s="63">
        <f t="shared" si="63"/>
        <v>0</v>
      </c>
      <c r="J1939" s="64"/>
    </row>
    <row r="1940" spans="1:10" ht="14.5" x14ac:dyDescent="0.35">
      <c r="A1940" s="44">
        <v>85024</v>
      </c>
      <c r="B1940" s="45" t="s">
        <v>1089</v>
      </c>
      <c r="C1940" s="46" t="s">
        <v>1785</v>
      </c>
      <c r="D1940" s="47">
        <v>2.2087054328512087E-4</v>
      </c>
      <c r="E1940" s="7">
        <v>0</v>
      </c>
      <c r="F1940" s="63">
        <f t="shared" si="62"/>
        <v>0</v>
      </c>
      <c r="G1940" s="64"/>
      <c r="H1940" s="7">
        <v>0</v>
      </c>
      <c r="I1940" s="63">
        <f t="shared" si="63"/>
        <v>0</v>
      </c>
      <c r="J1940" s="64"/>
    </row>
    <row r="1941" spans="1:10" ht="14.5" x14ac:dyDescent="0.35">
      <c r="A1941" s="44">
        <v>85046</v>
      </c>
      <c r="B1941" s="45" t="s">
        <v>1090</v>
      </c>
      <c r="C1941" s="46" t="s">
        <v>1785</v>
      </c>
      <c r="D1941" s="47">
        <v>8.0290299817063868E-5</v>
      </c>
      <c r="E1941" s="7">
        <v>0</v>
      </c>
      <c r="F1941" s="63">
        <f t="shared" si="62"/>
        <v>0</v>
      </c>
      <c r="G1941" s="64"/>
      <c r="H1941" s="7">
        <v>0</v>
      </c>
      <c r="I1941" s="63">
        <f t="shared" si="63"/>
        <v>0</v>
      </c>
      <c r="J1941" s="64"/>
    </row>
    <row r="1942" spans="1:10" ht="14.5" x14ac:dyDescent="0.35">
      <c r="A1942" s="44">
        <v>85052</v>
      </c>
      <c r="B1942" s="45" t="s">
        <v>1091</v>
      </c>
      <c r="C1942" s="46" t="s">
        <v>1785</v>
      </c>
      <c r="D1942" s="47">
        <v>6.4555100318523936E-5</v>
      </c>
      <c r="E1942" s="7">
        <v>0</v>
      </c>
      <c r="F1942" s="63">
        <f t="shared" si="62"/>
        <v>0</v>
      </c>
      <c r="G1942" s="64"/>
      <c r="H1942" s="7">
        <v>0</v>
      </c>
      <c r="I1942" s="63">
        <f t="shared" si="63"/>
        <v>0</v>
      </c>
      <c r="J1942" s="64"/>
    </row>
    <row r="1943" spans="1:10" ht="14.5" x14ac:dyDescent="0.35">
      <c r="A1943" s="44">
        <v>85050</v>
      </c>
      <c r="B1943" s="45" t="s">
        <v>1092</v>
      </c>
      <c r="C1943" s="46" t="s">
        <v>1785</v>
      </c>
      <c r="D1943" s="47">
        <v>9.5294815105628392E-5</v>
      </c>
      <c r="E1943" s="7">
        <v>0</v>
      </c>
      <c r="F1943" s="63">
        <f t="shared" si="62"/>
        <v>0</v>
      </c>
      <c r="G1943" s="64"/>
      <c r="H1943" s="7">
        <v>0</v>
      </c>
      <c r="I1943" s="63">
        <f t="shared" si="63"/>
        <v>0</v>
      </c>
      <c r="J1943" s="64"/>
    </row>
    <row r="1944" spans="1:10" ht="14.5" x14ac:dyDescent="0.35">
      <c r="A1944" s="44">
        <v>85020</v>
      </c>
      <c r="B1944" s="45" t="s">
        <v>2565</v>
      </c>
      <c r="C1944" s="46" t="s">
        <v>1785</v>
      </c>
      <c r="D1944" s="47">
        <v>2.4894241107301282E-5</v>
      </c>
      <c r="E1944" s="7">
        <v>0</v>
      </c>
      <c r="F1944" s="63">
        <f t="shared" si="62"/>
        <v>0</v>
      </c>
      <c r="G1944" s="64"/>
      <c r="H1944" s="7">
        <v>0</v>
      </c>
      <c r="I1944" s="63">
        <f t="shared" si="63"/>
        <v>0</v>
      </c>
      <c r="J1944" s="64"/>
    </row>
    <row r="1945" spans="1:10" ht="14.5" x14ac:dyDescent="0.35">
      <c r="A1945" s="44">
        <v>85025</v>
      </c>
      <c r="B1945" s="45" t="s">
        <v>1093</v>
      </c>
      <c r="C1945" s="46" t="s">
        <v>1785</v>
      </c>
      <c r="D1945" s="47">
        <v>2.9043847713719695E-4</v>
      </c>
      <c r="E1945" s="7">
        <v>0</v>
      </c>
      <c r="F1945" s="63">
        <f t="shared" si="62"/>
        <v>0</v>
      </c>
      <c r="G1945" s="64"/>
      <c r="H1945" s="7">
        <v>0</v>
      </c>
      <c r="I1945" s="63">
        <f t="shared" si="63"/>
        <v>0</v>
      </c>
      <c r="J1945" s="64"/>
    </row>
    <row r="1946" spans="1:10" ht="14.5" x14ac:dyDescent="0.35">
      <c r="A1946" s="44">
        <v>85010</v>
      </c>
      <c r="B1946" s="45" t="s">
        <v>1094</v>
      </c>
      <c r="C1946" s="46" t="s">
        <v>1785</v>
      </c>
      <c r="D1946" s="47">
        <v>7.9695556855455985E-6</v>
      </c>
      <c r="E1946" s="7">
        <v>0</v>
      </c>
      <c r="F1946" s="63">
        <f t="shared" si="62"/>
        <v>0</v>
      </c>
      <c r="G1946" s="64"/>
      <c r="H1946" s="7">
        <v>0</v>
      </c>
      <c r="I1946" s="63">
        <f t="shared" si="63"/>
        <v>0</v>
      </c>
      <c r="J1946" s="64"/>
    </row>
    <row r="1947" spans="1:10" ht="14.5" x14ac:dyDescent="0.35">
      <c r="A1947" s="44">
        <v>85047</v>
      </c>
      <c r="B1947" s="45" t="s">
        <v>1095</v>
      </c>
      <c r="C1947" s="46" t="s">
        <v>1785</v>
      </c>
      <c r="D1947" s="47">
        <v>6.0714760052141628E-5</v>
      </c>
      <c r="E1947" s="7">
        <v>0</v>
      </c>
      <c r="F1947" s="63">
        <f t="shared" si="62"/>
        <v>0</v>
      </c>
      <c r="G1947" s="64"/>
      <c r="H1947" s="7">
        <v>0</v>
      </c>
      <c r="I1947" s="63">
        <f t="shared" si="63"/>
        <v>0</v>
      </c>
      <c r="J1947" s="64"/>
    </row>
    <row r="1948" spans="1:10" ht="14.5" x14ac:dyDescent="0.35">
      <c r="A1948" s="44">
        <v>85020</v>
      </c>
      <c r="B1948" s="45" t="s">
        <v>2566</v>
      </c>
      <c r="C1948" s="46" t="s">
        <v>1785</v>
      </c>
      <c r="D1948" s="47">
        <v>2.3313924095028914E-5</v>
      </c>
      <c r="E1948" s="7">
        <v>0</v>
      </c>
      <c r="F1948" s="63">
        <f t="shared" si="62"/>
        <v>0</v>
      </c>
      <c r="G1948" s="64"/>
      <c r="H1948" s="7">
        <v>0</v>
      </c>
      <c r="I1948" s="63">
        <f t="shared" si="63"/>
        <v>0</v>
      </c>
      <c r="J1948" s="64"/>
    </row>
    <row r="1949" spans="1:10" ht="14.5" x14ac:dyDescent="0.35">
      <c r="A1949" s="44">
        <v>85053</v>
      </c>
      <c r="B1949" s="45" t="s">
        <v>2567</v>
      </c>
      <c r="C1949" s="46" t="s">
        <v>1785</v>
      </c>
      <c r="D1949" s="47">
        <v>1.8488009777982111E-5</v>
      </c>
      <c r="E1949" s="7">
        <v>0</v>
      </c>
      <c r="F1949" s="63">
        <f t="shared" si="62"/>
        <v>0</v>
      </c>
      <c r="G1949" s="64"/>
      <c r="H1949" s="7">
        <v>0</v>
      </c>
      <c r="I1949" s="63">
        <f t="shared" si="63"/>
        <v>0</v>
      </c>
      <c r="J1949" s="64"/>
    </row>
    <row r="1950" spans="1:10" ht="14.5" x14ac:dyDescent="0.35">
      <c r="A1950" s="44">
        <v>85054</v>
      </c>
      <c r="B1950" s="45" t="s">
        <v>1096</v>
      </c>
      <c r="C1950" s="46" t="s">
        <v>1785</v>
      </c>
      <c r="D1950" s="47">
        <v>8.3790786962527393E-5</v>
      </c>
      <c r="E1950" s="7">
        <v>0</v>
      </c>
      <c r="F1950" s="63">
        <f t="shared" si="62"/>
        <v>0</v>
      </c>
      <c r="G1950" s="64"/>
      <c r="H1950" s="7">
        <v>0</v>
      </c>
      <c r="I1950" s="63">
        <f t="shared" si="63"/>
        <v>0</v>
      </c>
      <c r="J1950" s="64"/>
    </row>
    <row r="1951" spans="1:10" ht="14.5" x14ac:dyDescent="0.35">
      <c r="A1951" s="44">
        <v>85040</v>
      </c>
      <c r="B1951" s="45" t="s">
        <v>1097</v>
      </c>
      <c r="C1951" s="46" t="s">
        <v>1785</v>
      </c>
      <c r="D1951" s="47">
        <v>2.3449865343396428E-5</v>
      </c>
      <c r="E1951" s="7">
        <v>0</v>
      </c>
      <c r="F1951" s="63">
        <f t="shared" si="62"/>
        <v>0</v>
      </c>
      <c r="G1951" s="64"/>
      <c r="H1951" s="7">
        <v>0</v>
      </c>
      <c r="I1951" s="63">
        <f t="shared" si="63"/>
        <v>0</v>
      </c>
      <c r="J1951" s="64"/>
    </row>
    <row r="1952" spans="1:10" ht="14.5" x14ac:dyDescent="0.35">
      <c r="A1952" s="44">
        <v>85035</v>
      </c>
      <c r="B1952" s="45" t="s">
        <v>1098</v>
      </c>
      <c r="C1952" s="46" t="s">
        <v>1785</v>
      </c>
      <c r="D1952" s="47">
        <v>1.2642536098178945E-5</v>
      </c>
      <c r="E1952" s="7">
        <v>0</v>
      </c>
      <c r="F1952" s="63">
        <f t="shared" si="62"/>
        <v>0</v>
      </c>
      <c r="G1952" s="64"/>
      <c r="H1952" s="7">
        <v>0</v>
      </c>
      <c r="I1952" s="63">
        <f t="shared" si="63"/>
        <v>0</v>
      </c>
      <c r="J1952" s="64"/>
    </row>
    <row r="1953" spans="1:10" ht="14.5" x14ac:dyDescent="0.35">
      <c r="A1953" s="44">
        <v>85015</v>
      </c>
      <c r="B1953" s="45" t="s">
        <v>1099</v>
      </c>
      <c r="C1953" s="46" t="s">
        <v>1785</v>
      </c>
      <c r="D1953" s="47">
        <v>6.0476862867498476E-5</v>
      </c>
      <c r="E1953" s="7">
        <v>0</v>
      </c>
      <c r="F1953" s="63">
        <f t="shared" si="62"/>
        <v>0</v>
      </c>
      <c r="G1953" s="64"/>
      <c r="H1953" s="7">
        <v>0</v>
      </c>
      <c r="I1953" s="63">
        <f t="shared" si="63"/>
        <v>0</v>
      </c>
      <c r="J1953" s="64"/>
    </row>
    <row r="1954" spans="1:10" ht="14.5" x14ac:dyDescent="0.35">
      <c r="A1954" s="44">
        <v>85026</v>
      </c>
      <c r="B1954" s="45" t="s">
        <v>1100</v>
      </c>
      <c r="C1954" s="46" t="s">
        <v>1785</v>
      </c>
      <c r="D1954" s="47">
        <v>7.5311451595603602E-5</v>
      </c>
      <c r="E1954" s="7">
        <v>0</v>
      </c>
      <c r="F1954" s="63">
        <f t="shared" si="62"/>
        <v>0</v>
      </c>
      <c r="G1954" s="64"/>
      <c r="H1954" s="7">
        <v>0</v>
      </c>
      <c r="I1954" s="63">
        <f t="shared" si="63"/>
        <v>0</v>
      </c>
      <c r="J1954" s="64"/>
    </row>
    <row r="1955" spans="1:10" ht="14.5" x14ac:dyDescent="0.35">
      <c r="A1955" s="44">
        <v>85020</v>
      </c>
      <c r="B1955" s="45" t="s">
        <v>2568</v>
      </c>
      <c r="C1955" s="46" t="s">
        <v>1785</v>
      </c>
      <c r="D1955" s="47">
        <v>2.8190816380213535E-5</v>
      </c>
      <c r="E1955" s="7">
        <v>0</v>
      </c>
      <c r="F1955" s="63">
        <f t="shared" si="62"/>
        <v>0</v>
      </c>
      <c r="G1955" s="64"/>
      <c r="H1955" s="7">
        <v>0</v>
      </c>
      <c r="I1955" s="63">
        <f t="shared" si="63"/>
        <v>0</v>
      </c>
      <c r="J1955" s="64"/>
    </row>
    <row r="1956" spans="1:10" ht="14.5" x14ac:dyDescent="0.35">
      <c r="A1956" s="44">
        <v>85055</v>
      </c>
      <c r="B1956" s="45" t="s">
        <v>1101</v>
      </c>
      <c r="C1956" s="46" t="s">
        <v>1785</v>
      </c>
      <c r="D1956" s="47">
        <v>9.5787602130960634E-5</v>
      </c>
      <c r="E1956" s="7">
        <v>0</v>
      </c>
      <c r="F1956" s="63">
        <f t="shared" si="62"/>
        <v>0</v>
      </c>
      <c r="G1956" s="64"/>
      <c r="H1956" s="7">
        <v>0</v>
      </c>
      <c r="I1956" s="63">
        <f t="shared" si="63"/>
        <v>0</v>
      </c>
      <c r="J1956" s="64"/>
    </row>
    <row r="1957" spans="1:10" ht="14.5" x14ac:dyDescent="0.35">
      <c r="A1957" s="44">
        <v>85016</v>
      </c>
      <c r="B1957" s="45" t="s">
        <v>1102</v>
      </c>
      <c r="C1957" s="46" t="s">
        <v>1785</v>
      </c>
      <c r="D1957" s="47">
        <v>6.5727593585693757E-5</v>
      </c>
      <c r="E1957" s="7">
        <v>0</v>
      </c>
      <c r="F1957" s="63">
        <f t="shared" si="62"/>
        <v>0</v>
      </c>
      <c r="G1957" s="64"/>
      <c r="H1957" s="7">
        <v>0</v>
      </c>
      <c r="I1957" s="63">
        <f t="shared" si="63"/>
        <v>0</v>
      </c>
      <c r="J1957" s="64"/>
    </row>
    <row r="1958" spans="1:10" ht="14.5" x14ac:dyDescent="0.35">
      <c r="A1958" s="44">
        <v>85010</v>
      </c>
      <c r="B1958" s="45" t="s">
        <v>1103</v>
      </c>
      <c r="C1958" s="46" t="s">
        <v>1785</v>
      </c>
      <c r="D1958" s="47">
        <v>1.5123463880886104E-5</v>
      </c>
      <c r="E1958" s="7">
        <v>0</v>
      </c>
      <c r="F1958" s="63">
        <f t="shared" si="62"/>
        <v>0</v>
      </c>
      <c r="G1958" s="64"/>
      <c r="H1958" s="7">
        <v>0</v>
      </c>
      <c r="I1958" s="63">
        <f t="shared" si="63"/>
        <v>0</v>
      </c>
      <c r="J1958" s="64"/>
    </row>
    <row r="1959" spans="1:10" ht="14.5" x14ac:dyDescent="0.35">
      <c r="A1959" s="44">
        <v>85010</v>
      </c>
      <c r="B1959" s="45" t="s">
        <v>1104</v>
      </c>
      <c r="C1959" s="46" t="s">
        <v>1785</v>
      </c>
      <c r="D1959" s="47">
        <v>1.1504028143101002E-4</v>
      </c>
      <c r="E1959" s="7">
        <v>0</v>
      </c>
      <c r="F1959" s="63">
        <f t="shared" si="62"/>
        <v>0</v>
      </c>
      <c r="G1959" s="64"/>
      <c r="H1959" s="7">
        <v>0</v>
      </c>
      <c r="I1959" s="63">
        <f t="shared" si="63"/>
        <v>0</v>
      </c>
      <c r="J1959" s="64"/>
    </row>
    <row r="1960" spans="1:10" ht="14.5" x14ac:dyDescent="0.35">
      <c r="A1960" s="44">
        <v>85100</v>
      </c>
      <c r="B1960" s="45" t="s">
        <v>72</v>
      </c>
      <c r="C1960" s="46" t="s">
        <v>1785</v>
      </c>
      <c r="D1960" s="47">
        <v>1.0944290052947757E-3</v>
      </c>
      <c r="E1960" s="7">
        <v>0</v>
      </c>
      <c r="F1960" s="63">
        <f t="shared" si="62"/>
        <v>0</v>
      </c>
      <c r="G1960" s="64"/>
      <c r="H1960" s="7">
        <v>0</v>
      </c>
      <c r="I1960" s="63">
        <f t="shared" si="63"/>
        <v>0</v>
      </c>
      <c r="J1960" s="64"/>
    </row>
    <row r="1961" spans="1:10" ht="14.5" x14ac:dyDescent="0.35">
      <c r="A1961" s="44">
        <v>85027</v>
      </c>
      <c r="B1961" s="45" t="s">
        <v>1105</v>
      </c>
      <c r="C1961" s="46" t="s">
        <v>1785</v>
      </c>
      <c r="D1961" s="47">
        <v>7.0774412431337777E-5</v>
      </c>
      <c r="E1961" s="7">
        <v>0</v>
      </c>
      <c r="F1961" s="63">
        <f t="shared" si="62"/>
        <v>0</v>
      </c>
      <c r="G1961" s="64"/>
      <c r="H1961" s="7">
        <v>0</v>
      </c>
      <c r="I1961" s="63">
        <f t="shared" si="63"/>
        <v>0</v>
      </c>
      <c r="J1961" s="64"/>
    </row>
    <row r="1962" spans="1:10" ht="14.5" x14ac:dyDescent="0.35">
      <c r="A1962" s="44">
        <v>85020</v>
      </c>
      <c r="B1962" s="45" t="s">
        <v>2569</v>
      </c>
      <c r="C1962" s="46" t="s">
        <v>1785</v>
      </c>
      <c r="D1962" s="47">
        <v>1.4698647479737617E-5</v>
      </c>
      <c r="E1962" s="7">
        <v>0</v>
      </c>
      <c r="F1962" s="63">
        <f t="shared" si="62"/>
        <v>0</v>
      </c>
      <c r="G1962" s="64"/>
      <c r="H1962" s="7">
        <v>0</v>
      </c>
      <c r="I1962" s="63">
        <f t="shared" si="63"/>
        <v>0</v>
      </c>
      <c r="J1962" s="64"/>
    </row>
    <row r="1963" spans="1:10" ht="14.5" x14ac:dyDescent="0.35">
      <c r="A1963" s="44">
        <v>85028</v>
      </c>
      <c r="B1963" s="45" t="s">
        <v>1106</v>
      </c>
      <c r="C1963" s="46" t="s">
        <v>1785</v>
      </c>
      <c r="D1963" s="47">
        <v>2.1234022995005925E-4</v>
      </c>
      <c r="E1963" s="7">
        <v>0</v>
      </c>
      <c r="F1963" s="63">
        <f t="shared" si="62"/>
        <v>0</v>
      </c>
      <c r="G1963" s="64"/>
      <c r="H1963" s="7">
        <v>0</v>
      </c>
      <c r="I1963" s="63">
        <f t="shared" si="63"/>
        <v>0</v>
      </c>
      <c r="J1963" s="64"/>
    </row>
    <row r="1964" spans="1:10" ht="14.5" x14ac:dyDescent="0.35">
      <c r="A1964" s="44">
        <v>85020</v>
      </c>
      <c r="B1964" s="45" t="s">
        <v>2570</v>
      </c>
      <c r="C1964" s="46" t="s">
        <v>1785</v>
      </c>
      <c r="D1964" s="47">
        <v>2.6576514055849287E-5</v>
      </c>
      <c r="E1964" s="7">
        <v>0</v>
      </c>
      <c r="F1964" s="63">
        <f t="shared" si="62"/>
        <v>0</v>
      </c>
      <c r="G1964" s="64"/>
      <c r="H1964" s="7">
        <v>0</v>
      </c>
      <c r="I1964" s="63">
        <f t="shared" si="63"/>
        <v>0</v>
      </c>
      <c r="J1964" s="64"/>
    </row>
    <row r="1965" spans="1:10" ht="14.5" x14ac:dyDescent="0.35">
      <c r="A1965" s="44">
        <v>85040</v>
      </c>
      <c r="B1965" s="45" t="s">
        <v>1107</v>
      </c>
      <c r="C1965" s="46" t="s">
        <v>1785</v>
      </c>
      <c r="D1965" s="47">
        <v>4.2872471203905212E-5</v>
      </c>
      <c r="E1965" s="7">
        <v>0</v>
      </c>
      <c r="F1965" s="63">
        <f t="shared" si="62"/>
        <v>0</v>
      </c>
      <c r="G1965" s="64"/>
      <c r="H1965" s="7">
        <v>0</v>
      </c>
      <c r="I1965" s="63">
        <f t="shared" si="63"/>
        <v>0</v>
      </c>
      <c r="J1965" s="64"/>
    </row>
    <row r="1966" spans="1:10" ht="14.5" x14ac:dyDescent="0.35">
      <c r="A1966" s="44">
        <v>85036</v>
      </c>
      <c r="B1966" s="45" t="s">
        <v>1108</v>
      </c>
      <c r="C1966" s="46" t="s">
        <v>1785</v>
      </c>
      <c r="D1966" s="47">
        <v>2.2158423483905031E-5</v>
      </c>
      <c r="E1966" s="7">
        <v>0</v>
      </c>
      <c r="F1966" s="63">
        <f t="shared" si="62"/>
        <v>0</v>
      </c>
      <c r="G1966" s="64"/>
      <c r="H1966" s="7">
        <v>0</v>
      </c>
      <c r="I1966" s="63">
        <f t="shared" si="63"/>
        <v>0</v>
      </c>
      <c r="J1966" s="64"/>
    </row>
    <row r="1967" spans="1:10" ht="14.5" x14ac:dyDescent="0.35">
      <c r="A1967" s="44">
        <v>85048</v>
      </c>
      <c r="B1967" s="45" t="s">
        <v>1109</v>
      </c>
      <c r="C1967" s="46" t="s">
        <v>1785</v>
      </c>
      <c r="D1967" s="47">
        <v>5.3883712321673969E-5</v>
      </c>
      <c r="E1967" s="7">
        <v>0</v>
      </c>
      <c r="F1967" s="63">
        <f t="shared" si="62"/>
        <v>0</v>
      </c>
      <c r="G1967" s="64"/>
      <c r="H1967" s="7">
        <v>0</v>
      </c>
      <c r="I1967" s="63">
        <f t="shared" si="63"/>
        <v>0</v>
      </c>
      <c r="J1967" s="64"/>
    </row>
    <row r="1968" spans="1:10" ht="14.5" x14ac:dyDescent="0.35">
      <c r="A1968" s="44">
        <v>85056</v>
      </c>
      <c r="B1968" s="45" t="s">
        <v>2571</v>
      </c>
      <c r="C1968" s="46" t="s">
        <v>1785</v>
      </c>
      <c r="D1968" s="47">
        <v>5.5277110117441003E-5</v>
      </c>
      <c r="E1968" s="7">
        <v>0</v>
      </c>
      <c r="F1968" s="63">
        <f t="shared" si="62"/>
        <v>0</v>
      </c>
      <c r="G1968" s="64"/>
      <c r="H1968" s="7">
        <v>0</v>
      </c>
      <c r="I1968" s="63">
        <f t="shared" si="63"/>
        <v>0</v>
      </c>
      <c r="J1968" s="64"/>
    </row>
    <row r="1969" spans="1:10" ht="14.5" x14ac:dyDescent="0.35">
      <c r="A1969" s="44">
        <v>85020</v>
      </c>
      <c r="B1969" s="45" t="s">
        <v>2572</v>
      </c>
      <c r="C1969" s="46" t="s">
        <v>1785</v>
      </c>
      <c r="D1969" s="47">
        <v>1.6907692765709743E-5</v>
      </c>
      <c r="E1969" s="7">
        <v>0</v>
      </c>
      <c r="F1969" s="63">
        <f t="shared" si="62"/>
        <v>0</v>
      </c>
      <c r="G1969" s="64"/>
      <c r="H1969" s="7">
        <v>0</v>
      </c>
      <c r="I1969" s="63">
        <f t="shared" si="63"/>
        <v>0</v>
      </c>
      <c r="J1969" s="64"/>
    </row>
    <row r="1970" spans="1:10" ht="14.5" x14ac:dyDescent="0.35">
      <c r="A1970" s="44">
        <v>85010</v>
      </c>
      <c r="B1970" s="45" t="s">
        <v>1110</v>
      </c>
      <c r="C1970" s="46" t="s">
        <v>1785</v>
      </c>
      <c r="D1970" s="47">
        <v>1.9983363510024783E-5</v>
      </c>
      <c r="E1970" s="7">
        <v>0</v>
      </c>
      <c r="F1970" s="63">
        <f t="shared" si="62"/>
        <v>0</v>
      </c>
      <c r="G1970" s="64"/>
      <c r="H1970" s="7">
        <v>0</v>
      </c>
      <c r="I1970" s="63">
        <f t="shared" si="63"/>
        <v>0</v>
      </c>
      <c r="J1970" s="64"/>
    </row>
    <row r="1971" spans="1:10" ht="14.5" x14ac:dyDescent="0.35">
      <c r="A1971" s="44">
        <v>85030</v>
      </c>
      <c r="B1971" s="45" t="s">
        <v>2573</v>
      </c>
      <c r="C1971" s="46" t="s">
        <v>1785</v>
      </c>
      <c r="D1971" s="47">
        <v>1.5786177466677741E-5</v>
      </c>
      <c r="E1971" s="7">
        <v>0</v>
      </c>
      <c r="F1971" s="63">
        <f t="shared" si="62"/>
        <v>0</v>
      </c>
      <c r="G1971" s="64"/>
      <c r="H1971" s="7">
        <v>0</v>
      </c>
      <c r="I1971" s="63">
        <f t="shared" si="63"/>
        <v>0</v>
      </c>
      <c r="J1971" s="64"/>
    </row>
    <row r="1972" spans="1:10" ht="14.5" x14ac:dyDescent="0.35">
      <c r="A1972" s="44">
        <v>85030</v>
      </c>
      <c r="B1972" s="45" t="s">
        <v>2574</v>
      </c>
      <c r="C1972" s="46" t="s">
        <v>1785</v>
      </c>
      <c r="D1972" s="47">
        <v>1.0093637691288029E-5</v>
      </c>
      <c r="E1972" s="7">
        <v>0</v>
      </c>
      <c r="F1972" s="63">
        <f t="shared" si="62"/>
        <v>0</v>
      </c>
      <c r="G1972" s="64"/>
      <c r="H1972" s="7">
        <v>0</v>
      </c>
      <c r="I1972" s="63">
        <f t="shared" si="63"/>
        <v>0</v>
      </c>
      <c r="J1972" s="64"/>
    </row>
    <row r="1973" spans="1:10" ht="14.5" x14ac:dyDescent="0.35">
      <c r="A1973" s="44">
        <v>85020</v>
      </c>
      <c r="B1973" s="45" t="s">
        <v>2575</v>
      </c>
      <c r="C1973" s="46" t="s">
        <v>1785</v>
      </c>
      <c r="D1973" s="47">
        <v>4.4180905719442548E-5</v>
      </c>
      <c r="E1973" s="7">
        <v>0</v>
      </c>
      <c r="F1973" s="63">
        <f t="shared" si="62"/>
        <v>0</v>
      </c>
      <c r="G1973" s="64"/>
      <c r="H1973" s="7">
        <v>0</v>
      </c>
      <c r="I1973" s="63">
        <f t="shared" si="63"/>
        <v>0</v>
      </c>
      <c r="J1973" s="64"/>
    </row>
    <row r="1974" spans="1:10" ht="14.5" x14ac:dyDescent="0.35">
      <c r="A1974" s="44">
        <v>85030</v>
      </c>
      <c r="B1974" s="45" t="s">
        <v>2576</v>
      </c>
      <c r="C1974" s="46" t="s">
        <v>1785</v>
      </c>
      <c r="D1974" s="47">
        <v>1.1164175022182213E-5</v>
      </c>
      <c r="E1974" s="7">
        <v>0</v>
      </c>
      <c r="F1974" s="63">
        <f t="shared" si="62"/>
        <v>0</v>
      </c>
      <c r="G1974" s="64"/>
      <c r="H1974" s="7">
        <v>0</v>
      </c>
      <c r="I1974" s="63">
        <f t="shared" si="63"/>
        <v>0</v>
      </c>
      <c r="J1974" s="64"/>
    </row>
    <row r="1975" spans="1:10" ht="14.5" x14ac:dyDescent="0.35">
      <c r="A1975" s="44">
        <v>85030</v>
      </c>
      <c r="B1975" s="45" t="s">
        <v>2577</v>
      </c>
      <c r="C1975" s="46" t="s">
        <v>1785</v>
      </c>
      <c r="D1975" s="47">
        <v>2.3160990190615458E-5</v>
      </c>
      <c r="E1975" s="7">
        <v>0</v>
      </c>
      <c r="F1975" s="63">
        <f t="shared" si="62"/>
        <v>0</v>
      </c>
      <c r="G1975" s="64"/>
      <c r="H1975" s="7">
        <v>0</v>
      </c>
      <c r="I1975" s="63">
        <f t="shared" si="63"/>
        <v>0</v>
      </c>
      <c r="J1975" s="64"/>
    </row>
    <row r="1976" spans="1:10" ht="14.5" x14ac:dyDescent="0.35">
      <c r="A1976" s="44">
        <v>85050</v>
      </c>
      <c r="B1976" s="45" t="s">
        <v>1111</v>
      </c>
      <c r="C1976" s="46" t="s">
        <v>1785</v>
      </c>
      <c r="D1976" s="47">
        <v>2.2005489579491578E-5</v>
      </c>
      <c r="E1976" s="7">
        <v>0</v>
      </c>
      <c r="F1976" s="63">
        <f t="shared" si="62"/>
        <v>0</v>
      </c>
      <c r="G1976" s="64"/>
      <c r="H1976" s="7">
        <v>0</v>
      </c>
      <c r="I1976" s="63">
        <f t="shared" si="63"/>
        <v>0</v>
      </c>
      <c r="J1976" s="64"/>
    </row>
    <row r="1977" spans="1:10" ht="14.5" x14ac:dyDescent="0.35">
      <c r="A1977" s="44">
        <v>85037</v>
      </c>
      <c r="B1977" s="45" t="s">
        <v>1112</v>
      </c>
      <c r="C1977" s="46" t="s">
        <v>1785</v>
      </c>
      <c r="D1977" s="47">
        <v>1.0231278205260138E-4</v>
      </c>
      <c r="E1977" s="7">
        <v>0</v>
      </c>
      <c r="F1977" s="63">
        <f t="shared" si="62"/>
        <v>0</v>
      </c>
      <c r="G1977" s="64"/>
      <c r="H1977" s="7">
        <v>0</v>
      </c>
      <c r="I1977" s="63">
        <f t="shared" si="63"/>
        <v>0</v>
      </c>
      <c r="J1977" s="64"/>
    </row>
    <row r="1978" spans="1:10" ht="14.5" x14ac:dyDescent="0.35">
      <c r="A1978" s="44">
        <v>85050</v>
      </c>
      <c r="B1978" s="45" t="s">
        <v>1113</v>
      </c>
      <c r="C1978" s="46" t="s">
        <v>1785</v>
      </c>
      <c r="D1978" s="47">
        <v>2.3772725808269279E-5</v>
      </c>
      <c r="E1978" s="7">
        <v>0</v>
      </c>
      <c r="F1978" s="63">
        <f t="shared" si="62"/>
        <v>0</v>
      </c>
      <c r="G1978" s="64"/>
      <c r="H1978" s="7">
        <v>0</v>
      </c>
      <c r="I1978" s="63">
        <f t="shared" si="63"/>
        <v>0</v>
      </c>
      <c r="J1978" s="64"/>
    </row>
    <row r="1979" spans="1:10" ht="14.5" x14ac:dyDescent="0.35">
      <c r="A1979" s="44">
        <v>85050</v>
      </c>
      <c r="B1979" s="45" t="s">
        <v>1114</v>
      </c>
      <c r="C1979" s="46" t="s">
        <v>1785</v>
      </c>
      <c r="D1979" s="47">
        <v>1.245561688167361E-5</v>
      </c>
      <c r="E1979" s="7">
        <v>0</v>
      </c>
      <c r="F1979" s="63">
        <f t="shared" si="62"/>
        <v>0</v>
      </c>
      <c r="G1979" s="64"/>
      <c r="H1979" s="7">
        <v>0</v>
      </c>
      <c r="I1979" s="63">
        <f t="shared" si="63"/>
        <v>0</v>
      </c>
      <c r="J1979" s="64"/>
    </row>
    <row r="1980" spans="1:10" ht="14.5" x14ac:dyDescent="0.35">
      <c r="A1980" s="44">
        <v>85050</v>
      </c>
      <c r="B1980" s="45" t="s">
        <v>1115</v>
      </c>
      <c r="C1980" s="46" t="s">
        <v>1785</v>
      </c>
      <c r="D1980" s="47">
        <v>3.8624307192420354E-5</v>
      </c>
      <c r="E1980" s="7">
        <v>0</v>
      </c>
      <c r="F1980" s="63">
        <f t="shared" si="62"/>
        <v>0</v>
      </c>
      <c r="G1980" s="64"/>
      <c r="H1980" s="7">
        <v>0</v>
      </c>
      <c r="I1980" s="63">
        <f t="shared" si="63"/>
        <v>0</v>
      </c>
      <c r="J1980" s="64"/>
    </row>
    <row r="1981" spans="1:10" ht="14.5" x14ac:dyDescent="0.35">
      <c r="A1981" s="44">
        <v>85050</v>
      </c>
      <c r="B1981" s="45" t="s">
        <v>1116</v>
      </c>
      <c r="C1981" s="46" t="s">
        <v>1785</v>
      </c>
      <c r="D1981" s="47">
        <v>1.7128597294306957E-5</v>
      </c>
      <c r="E1981" s="7">
        <v>0</v>
      </c>
      <c r="F1981" s="63">
        <f t="shared" si="62"/>
        <v>0</v>
      </c>
      <c r="G1981" s="64"/>
      <c r="H1981" s="7">
        <v>0</v>
      </c>
      <c r="I1981" s="63">
        <f t="shared" si="63"/>
        <v>0</v>
      </c>
      <c r="J1981" s="64"/>
    </row>
    <row r="1982" spans="1:10" ht="14.5" x14ac:dyDescent="0.35">
      <c r="A1982" s="44">
        <v>85038</v>
      </c>
      <c r="B1982" s="45" t="s">
        <v>1117</v>
      </c>
      <c r="C1982" s="46" t="s">
        <v>1785</v>
      </c>
      <c r="D1982" s="47">
        <v>1.1094505132393862E-4</v>
      </c>
      <c r="E1982" s="7">
        <v>0</v>
      </c>
      <c r="F1982" s="63">
        <f t="shared" si="62"/>
        <v>0</v>
      </c>
      <c r="G1982" s="64"/>
      <c r="H1982" s="7">
        <v>0</v>
      </c>
      <c r="I1982" s="63">
        <f t="shared" si="63"/>
        <v>0</v>
      </c>
      <c r="J1982" s="64"/>
    </row>
    <row r="1983" spans="1:10" ht="14.5" x14ac:dyDescent="0.35">
      <c r="A1983" s="44">
        <v>85039</v>
      </c>
      <c r="B1983" s="45" t="s">
        <v>1118</v>
      </c>
      <c r="C1983" s="46" t="s">
        <v>1785</v>
      </c>
      <c r="D1983" s="47">
        <v>2.2328350044364426E-5</v>
      </c>
      <c r="E1983" s="7">
        <v>0</v>
      </c>
      <c r="F1983" s="63">
        <f t="shared" si="62"/>
        <v>0</v>
      </c>
      <c r="G1983" s="64"/>
      <c r="H1983" s="7">
        <v>0</v>
      </c>
      <c r="I1983" s="63">
        <f t="shared" si="63"/>
        <v>0</v>
      </c>
      <c r="J1983" s="64"/>
    </row>
    <row r="1984" spans="1:10" ht="14.5" x14ac:dyDescent="0.35">
      <c r="A1984" s="44">
        <v>85032</v>
      </c>
      <c r="B1984" s="45" t="s">
        <v>2578</v>
      </c>
      <c r="C1984" s="46" t="s">
        <v>1785</v>
      </c>
      <c r="D1984" s="47">
        <v>8.8871591120263276E-6</v>
      </c>
      <c r="E1984" s="7">
        <v>0</v>
      </c>
      <c r="F1984" s="63">
        <f t="shared" si="62"/>
        <v>0</v>
      </c>
      <c r="G1984" s="64"/>
      <c r="H1984" s="7">
        <v>0</v>
      </c>
      <c r="I1984" s="63">
        <f t="shared" si="63"/>
        <v>0</v>
      </c>
      <c r="J1984" s="64"/>
    </row>
    <row r="1985" spans="1:10" ht="14.5" x14ac:dyDescent="0.35">
      <c r="A1985" s="44">
        <v>85030</v>
      </c>
      <c r="B1985" s="45" t="s">
        <v>2579</v>
      </c>
      <c r="C1985" s="46" t="s">
        <v>1785</v>
      </c>
      <c r="D1985" s="47">
        <v>1.7298523854766351E-5</v>
      </c>
      <c r="E1985" s="7">
        <v>0</v>
      </c>
      <c r="F1985" s="63">
        <f t="shared" si="62"/>
        <v>0</v>
      </c>
      <c r="G1985" s="64"/>
      <c r="H1985" s="7">
        <v>0</v>
      </c>
      <c r="I1985" s="63">
        <f t="shared" si="63"/>
        <v>0</v>
      </c>
      <c r="J1985" s="64"/>
    </row>
    <row r="1986" spans="1:10" ht="14.5" x14ac:dyDescent="0.35">
      <c r="A1986" s="44">
        <v>85050</v>
      </c>
      <c r="B1986" s="45" t="s">
        <v>1119</v>
      </c>
      <c r="C1986" s="46" t="s">
        <v>1785</v>
      </c>
      <c r="D1986" s="47">
        <v>1.2056289464594034E-4</v>
      </c>
      <c r="E1986" s="7">
        <v>0</v>
      </c>
      <c r="F1986" s="63">
        <f t="shared" si="62"/>
        <v>0</v>
      </c>
      <c r="G1986" s="64"/>
      <c r="H1986" s="7">
        <v>0</v>
      </c>
      <c r="I1986" s="63">
        <f t="shared" si="63"/>
        <v>0</v>
      </c>
      <c r="J1986" s="64"/>
    </row>
    <row r="1987" spans="1:10" ht="14.5" x14ac:dyDescent="0.35">
      <c r="A1987" s="44">
        <v>85017</v>
      </c>
      <c r="B1987" s="45" t="s">
        <v>1120</v>
      </c>
      <c r="C1987" s="46" t="s">
        <v>1785</v>
      </c>
      <c r="D1987" s="47">
        <v>5.016232064761323E-5</v>
      </c>
      <c r="E1987" s="7">
        <v>0</v>
      </c>
      <c r="F1987" s="63">
        <f t="shared" si="62"/>
        <v>0</v>
      </c>
      <c r="G1987" s="64"/>
      <c r="H1987" s="7">
        <v>0</v>
      </c>
      <c r="I1987" s="63">
        <f t="shared" si="63"/>
        <v>0</v>
      </c>
      <c r="J1987" s="64"/>
    </row>
    <row r="1988" spans="1:10" ht="14.5" x14ac:dyDescent="0.35">
      <c r="A1988" s="44">
        <v>85057</v>
      </c>
      <c r="B1988" s="45" t="s">
        <v>1121</v>
      </c>
      <c r="C1988" s="46" t="s">
        <v>1785</v>
      </c>
      <c r="D1988" s="47">
        <v>4.9601562998097234E-5</v>
      </c>
      <c r="E1988" s="7">
        <v>0</v>
      </c>
      <c r="F1988" s="63">
        <f t="shared" si="62"/>
        <v>0</v>
      </c>
      <c r="G1988" s="64"/>
      <c r="H1988" s="7">
        <v>0</v>
      </c>
      <c r="I1988" s="63">
        <f t="shared" si="63"/>
        <v>0</v>
      </c>
      <c r="J1988" s="64"/>
    </row>
    <row r="1989" spans="1:10" ht="14.5" x14ac:dyDescent="0.35">
      <c r="A1989" s="44">
        <v>85049</v>
      </c>
      <c r="B1989" s="45" t="s">
        <v>1122</v>
      </c>
      <c r="C1989" s="46" t="s">
        <v>1785</v>
      </c>
      <c r="D1989" s="47">
        <v>3.6619173778999494E-5</v>
      </c>
      <c r="E1989" s="7">
        <v>0</v>
      </c>
      <c r="F1989" s="63">
        <f t="shared" si="62"/>
        <v>0</v>
      </c>
      <c r="G1989" s="64"/>
      <c r="H1989" s="7">
        <v>0</v>
      </c>
      <c r="I1989" s="63">
        <f t="shared" si="63"/>
        <v>0</v>
      </c>
      <c r="J1989" s="64"/>
    </row>
    <row r="1990" spans="1:10" ht="14.5" x14ac:dyDescent="0.35">
      <c r="A1990" s="44">
        <v>85018</v>
      </c>
      <c r="B1990" s="45" t="s">
        <v>2580</v>
      </c>
      <c r="C1990" s="46" t="s">
        <v>1785</v>
      </c>
      <c r="D1990" s="47">
        <v>9.6858139461854825E-6</v>
      </c>
      <c r="E1990" s="7">
        <v>0</v>
      </c>
      <c r="F1990" s="63">
        <f t="shared" si="62"/>
        <v>0</v>
      </c>
      <c r="G1990" s="64"/>
      <c r="H1990" s="7">
        <v>0</v>
      </c>
      <c r="I1990" s="63">
        <f t="shared" si="63"/>
        <v>0</v>
      </c>
      <c r="J1990" s="64"/>
    </row>
    <row r="1991" spans="1:10" ht="14.5" x14ac:dyDescent="0.35">
      <c r="A1991" s="44">
        <v>85010</v>
      </c>
      <c r="B1991" s="45" t="s">
        <v>1123</v>
      </c>
      <c r="C1991" s="46" t="s">
        <v>1785</v>
      </c>
      <c r="D1991" s="47">
        <v>3.1827244774044572E-5</v>
      </c>
      <c r="E1991" s="7">
        <v>0</v>
      </c>
      <c r="F1991" s="63">
        <f t="shared" si="62"/>
        <v>0</v>
      </c>
      <c r="G1991" s="64"/>
      <c r="H1991" s="7">
        <v>0</v>
      </c>
      <c r="I1991" s="63">
        <f t="shared" si="63"/>
        <v>0</v>
      </c>
      <c r="J1991" s="64"/>
    </row>
    <row r="1992" spans="1:10" ht="14.5" x14ac:dyDescent="0.35">
      <c r="A1992" s="44">
        <v>85029</v>
      </c>
      <c r="B1992" s="45" t="s">
        <v>1124</v>
      </c>
      <c r="C1992" s="46" t="s">
        <v>1785</v>
      </c>
      <c r="D1992" s="47">
        <v>1.8544085542933713E-4</v>
      </c>
      <c r="E1992" s="7">
        <v>0</v>
      </c>
      <c r="F1992" s="63">
        <f t="shared" si="62"/>
        <v>0</v>
      </c>
      <c r="G1992" s="64"/>
      <c r="H1992" s="7">
        <v>0</v>
      </c>
      <c r="I1992" s="63">
        <f t="shared" si="63"/>
        <v>0</v>
      </c>
      <c r="J1992" s="64"/>
    </row>
    <row r="1993" spans="1:10" ht="14.5" x14ac:dyDescent="0.35">
      <c r="A1993" s="44">
        <v>85058</v>
      </c>
      <c r="B1993" s="45" t="s">
        <v>1125</v>
      </c>
      <c r="C1993" s="46" t="s">
        <v>1785</v>
      </c>
      <c r="D1993" s="47">
        <v>4.5149487114061094E-5</v>
      </c>
      <c r="E1993" s="7">
        <v>0</v>
      </c>
      <c r="F1993" s="63">
        <f t="shared" si="62"/>
        <v>0</v>
      </c>
      <c r="G1993" s="64"/>
      <c r="H1993" s="7">
        <v>0</v>
      </c>
      <c r="I1993" s="63">
        <f t="shared" si="63"/>
        <v>0</v>
      </c>
      <c r="J1993" s="64"/>
    </row>
    <row r="1994" spans="1:10" ht="14.5" x14ac:dyDescent="0.35">
      <c r="A1994" s="44">
        <v>85040</v>
      </c>
      <c r="B1994" s="45" t="s">
        <v>1126</v>
      </c>
      <c r="C1994" s="46" t="s">
        <v>1785</v>
      </c>
      <c r="D1994" s="47">
        <v>4.5591296171255521E-5</v>
      </c>
      <c r="E1994" s="7">
        <v>0</v>
      </c>
      <c r="F1994" s="63">
        <f t="shared" si="62"/>
        <v>0</v>
      </c>
      <c r="G1994" s="64"/>
      <c r="H1994" s="7">
        <v>0</v>
      </c>
      <c r="I1994" s="63">
        <f t="shared" si="63"/>
        <v>0</v>
      </c>
      <c r="J1994" s="64"/>
    </row>
    <row r="1995" spans="1:10" ht="14.5" x14ac:dyDescent="0.35">
      <c r="A1995" s="44">
        <v>85059</v>
      </c>
      <c r="B1995" s="45" t="s">
        <v>1127</v>
      </c>
      <c r="C1995" s="46" t="s">
        <v>1785</v>
      </c>
      <c r="D1995" s="47">
        <v>5.5192146837211304E-5</v>
      </c>
      <c r="E1995" s="7">
        <v>0</v>
      </c>
      <c r="F1995" s="63">
        <f t="shared" si="62"/>
        <v>0</v>
      </c>
      <c r="G1995" s="64"/>
      <c r="H1995" s="7">
        <v>0</v>
      </c>
      <c r="I1995" s="63">
        <f t="shared" si="63"/>
        <v>0</v>
      </c>
      <c r="J1995" s="64"/>
    </row>
    <row r="1996" spans="1:10" ht="14.5" x14ac:dyDescent="0.35">
      <c r="A1996" s="44">
        <v>85020</v>
      </c>
      <c r="B1996" s="45" t="s">
        <v>2581</v>
      </c>
      <c r="C1996" s="46" t="s">
        <v>1785</v>
      </c>
      <c r="D1996" s="47">
        <v>1.187786657611167E-5</v>
      </c>
      <c r="E1996" s="7">
        <v>0</v>
      </c>
      <c r="F1996" s="63">
        <f t="shared" si="62"/>
        <v>0</v>
      </c>
      <c r="G1996" s="64"/>
      <c r="H1996" s="7">
        <v>0</v>
      </c>
      <c r="I1996" s="63">
        <f t="shared" si="63"/>
        <v>0</v>
      </c>
      <c r="J1996" s="64"/>
    </row>
    <row r="1997" spans="1:10" ht="14.5" x14ac:dyDescent="0.35">
      <c r="A1997" s="44">
        <v>85050</v>
      </c>
      <c r="B1997" s="45" t="s">
        <v>1128</v>
      </c>
      <c r="C1997" s="46" t="s">
        <v>1785</v>
      </c>
      <c r="D1997" s="47">
        <v>5.1606696411518087E-5</v>
      </c>
      <c r="E1997" s="7">
        <v>0</v>
      </c>
      <c r="F1997" s="63">
        <f t="shared" ref="F1997:F2060" si="64">+IF(E1997=1,D1997/$D$8,0)</f>
        <v>0</v>
      </c>
      <c r="G1997" s="64"/>
      <c r="H1997" s="7">
        <v>0</v>
      </c>
      <c r="I1997" s="63">
        <f t="shared" ref="I1997:I2060" si="65">IF(H1997=1,D1997/$D$8,0)</f>
        <v>0</v>
      </c>
      <c r="J1997" s="64"/>
    </row>
    <row r="1998" spans="1:10" ht="14.5" x14ac:dyDescent="0.35">
      <c r="A1998" s="44">
        <v>75011</v>
      </c>
      <c r="B1998" s="45" t="s">
        <v>2582</v>
      </c>
      <c r="C1998" s="46" t="s">
        <v>1785</v>
      </c>
      <c r="D1998" s="47">
        <v>2.7562088106513775E-5</v>
      </c>
      <c r="E1998" s="7">
        <v>0</v>
      </c>
      <c r="F1998" s="63">
        <f t="shared" si="64"/>
        <v>0</v>
      </c>
      <c r="G1998" s="64"/>
      <c r="H1998" s="7">
        <v>0</v>
      </c>
      <c r="I1998" s="63">
        <f t="shared" si="65"/>
        <v>0</v>
      </c>
      <c r="J1998" s="64"/>
    </row>
    <row r="1999" spans="1:10" ht="14.5" x14ac:dyDescent="0.35">
      <c r="A1999" s="44">
        <v>75010</v>
      </c>
      <c r="B1999" s="45" t="s">
        <v>2583</v>
      </c>
      <c r="C1999" s="46" t="s">
        <v>1785</v>
      </c>
      <c r="D1999" s="47">
        <v>1.4953537320426709E-5</v>
      </c>
      <c r="E1999" s="7">
        <v>0</v>
      </c>
      <c r="F1999" s="63">
        <f t="shared" si="64"/>
        <v>0</v>
      </c>
      <c r="G1999" s="64"/>
      <c r="H1999" s="7">
        <v>0</v>
      </c>
      <c r="I1999" s="63">
        <f t="shared" si="65"/>
        <v>0</v>
      </c>
      <c r="J1999" s="64"/>
    </row>
    <row r="2000" spans="1:10" ht="14.5" x14ac:dyDescent="0.35">
      <c r="A2000" s="44">
        <v>75012</v>
      </c>
      <c r="B2000" s="45" t="s">
        <v>1129</v>
      </c>
      <c r="C2000" s="46" t="s">
        <v>1785</v>
      </c>
      <c r="D2000" s="47">
        <v>2.0336810755780324E-4</v>
      </c>
      <c r="E2000" s="7">
        <v>0</v>
      </c>
      <c r="F2000" s="63">
        <f t="shared" si="64"/>
        <v>0</v>
      </c>
      <c r="G2000" s="64"/>
      <c r="H2000" s="7">
        <v>0</v>
      </c>
      <c r="I2000" s="63">
        <f t="shared" si="65"/>
        <v>0</v>
      </c>
      <c r="J2000" s="64"/>
    </row>
    <row r="2001" spans="1:10" ht="14.5" x14ac:dyDescent="0.35">
      <c r="A2001" s="44">
        <v>75010</v>
      </c>
      <c r="B2001" s="45" t="s">
        <v>2584</v>
      </c>
      <c r="C2001" s="46" t="s">
        <v>1785</v>
      </c>
      <c r="D2001" s="47">
        <v>1.1283123614503789E-5</v>
      </c>
      <c r="E2001" s="7">
        <v>0</v>
      </c>
      <c r="F2001" s="63">
        <f t="shared" si="64"/>
        <v>0</v>
      </c>
      <c r="G2001" s="64"/>
      <c r="H2001" s="7">
        <v>0</v>
      </c>
      <c r="I2001" s="63">
        <f t="shared" si="65"/>
        <v>0</v>
      </c>
      <c r="J2001" s="64"/>
    </row>
    <row r="2002" spans="1:10" ht="14.5" x14ac:dyDescent="0.35">
      <c r="A2002" s="44">
        <v>75010</v>
      </c>
      <c r="B2002" s="45" t="s">
        <v>2585</v>
      </c>
      <c r="C2002" s="46" t="s">
        <v>1785</v>
      </c>
      <c r="D2002" s="47">
        <v>4.8259143170468011E-6</v>
      </c>
      <c r="E2002" s="7">
        <v>0</v>
      </c>
      <c r="F2002" s="63">
        <f t="shared" si="64"/>
        <v>0</v>
      </c>
      <c r="G2002" s="64"/>
      <c r="H2002" s="7">
        <v>0</v>
      </c>
      <c r="I2002" s="63">
        <f t="shared" si="65"/>
        <v>0</v>
      </c>
      <c r="J2002" s="64"/>
    </row>
    <row r="2003" spans="1:10" ht="14.5" x14ac:dyDescent="0.35">
      <c r="A2003" s="44">
        <v>75021</v>
      </c>
      <c r="B2003" s="45" t="s">
        <v>2586</v>
      </c>
      <c r="C2003" s="46" t="s">
        <v>1785</v>
      </c>
      <c r="D2003" s="47">
        <v>1.8080186032879564E-5</v>
      </c>
      <c r="E2003" s="7">
        <v>0</v>
      </c>
      <c r="F2003" s="63">
        <f t="shared" si="64"/>
        <v>0</v>
      </c>
      <c r="G2003" s="64"/>
      <c r="H2003" s="7">
        <v>0</v>
      </c>
      <c r="I2003" s="63">
        <f t="shared" si="65"/>
        <v>0</v>
      </c>
      <c r="J2003" s="64"/>
    </row>
    <row r="2004" spans="1:10" ht="14.5" x14ac:dyDescent="0.35">
      <c r="A2004" s="44">
        <v>75010</v>
      </c>
      <c r="B2004" s="45" t="s">
        <v>2587</v>
      </c>
      <c r="C2004" s="46" t="s">
        <v>1785</v>
      </c>
      <c r="D2004" s="47">
        <v>1.0535446748482454E-5</v>
      </c>
      <c r="E2004" s="7">
        <v>0</v>
      </c>
      <c r="F2004" s="63">
        <f t="shared" si="64"/>
        <v>0</v>
      </c>
      <c r="G2004" s="64"/>
      <c r="H2004" s="7">
        <v>0</v>
      </c>
      <c r="I2004" s="63">
        <f t="shared" si="65"/>
        <v>0</v>
      </c>
      <c r="J2004" s="64"/>
    </row>
    <row r="2005" spans="1:10" ht="14.5" x14ac:dyDescent="0.35">
      <c r="A2005" s="44">
        <v>75013</v>
      </c>
      <c r="B2005" s="45" t="s">
        <v>1130</v>
      </c>
      <c r="C2005" s="46" t="s">
        <v>1785</v>
      </c>
      <c r="D2005" s="47">
        <v>1.364850133609856E-4</v>
      </c>
      <c r="E2005" s="7">
        <v>0</v>
      </c>
      <c r="F2005" s="63">
        <f t="shared" si="64"/>
        <v>0</v>
      </c>
      <c r="G2005" s="64"/>
      <c r="H2005" s="7">
        <v>0</v>
      </c>
      <c r="I2005" s="63">
        <f t="shared" si="65"/>
        <v>0</v>
      </c>
      <c r="J2005" s="64"/>
    </row>
    <row r="2006" spans="1:10" ht="14.5" x14ac:dyDescent="0.35">
      <c r="A2006" s="44">
        <v>75010</v>
      </c>
      <c r="B2006" s="45" t="s">
        <v>2588</v>
      </c>
      <c r="C2006" s="46" t="s">
        <v>1785</v>
      </c>
      <c r="D2006" s="47">
        <v>1.6533854332699077E-5</v>
      </c>
      <c r="E2006" s="7">
        <v>0</v>
      </c>
      <c r="F2006" s="63">
        <f t="shared" si="64"/>
        <v>0</v>
      </c>
      <c r="G2006" s="64"/>
      <c r="H2006" s="7">
        <v>0</v>
      </c>
      <c r="I2006" s="63">
        <f t="shared" si="65"/>
        <v>0</v>
      </c>
      <c r="J2006" s="64"/>
    </row>
    <row r="2007" spans="1:10" ht="14.5" x14ac:dyDescent="0.35">
      <c r="A2007" s="44">
        <v>75010</v>
      </c>
      <c r="B2007" s="45" t="s">
        <v>2589</v>
      </c>
      <c r="C2007" s="46" t="s">
        <v>1785</v>
      </c>
      <c r="D2007" s="47">
        <v>1.4681654823691678E-5</v>
      </c>
      <c r="E2007" s="7">
        <v>0</v>
      </c>
      <c r="F2007" s="63">
        <f t="shared" si="64"/>
        <v>0</v>
      </c>
      <c r="G2007" s="64"/>
      <c r="H2007" s="7">
        <v>0</v>
      </c>
      <c r="I2007" s="63">
        <f t="shared" si="65"/>
        <v>0</v>
      </c>
      <c r="J2007" s="64"/>
    </row>
    <row r="2008" spans="1:10" ht="14.5" x14ac:dyDescent="0.35">
      <c r="A2008" s="44">
        <v>75014</v>
      </c>
      <c r="B2008" s="45" t="s">
        <v>1131</v>
      </c>
      <c r="C2008" s="46" t="s">
        <v>1785</v>
      </c>
      <c r="D2008" s="47">
        <v>8.0341277785201683E-5</v>
      </c>
      <c r="E2008" s="7">
        <v>0</v>
      </c>
      <c r="F2008" s="63">
        <f t="shared" si="64"/>
        <v>0</v>
      </c>
      <c r="G2008" s="64"/>
      <c r="H2008" s="7">
        <v>0</v>
      </c>
      <c r="I2008" s="63">
        <f t="shared" si="65"/>
        <v>0</v>
      </c>
      <c r="J2008" s="64"/>
    </row>
    <row r="2009" spans="1:10" ht="14.5" x14ac:dyDescent="0.35">
      <c r="A2009" s="44">
        <v>75010</v>
      </c>
      <c r="B2009" s="45" t="s">
        <v>2590</v>
      </c>
      <c r="C2009" s="46" t="s">
        <v>1785</v>
      </c>
      <c r="D2009" s="47">
        <v>3.4512084429303004E-5</v>
      </c>
      <c r="E2009" s="7">
        <v>0</v>
      </c>
      <c r="F2009" s="63">
        <f t="shared" si="64"/>
        <v>0</v>
      </c>
      <c r="G2009" s="64"/>
      <c r="H2009" s="7">
        <v>0</v>
      </c>
      <c r="I2009" s="63">
        <f t="shared" si="65"/>
        <v>0</v>
      </c>
      <c r="J2009" s="64"/>
    </row>
    <row r="2010" spans="1:10" ht="14.5" x14ac:dyDescent="0.35">
      <c r="A2010" s="44">
        <v>75022</v>
      </c>
      <c r="B2010" s="45" t="s">
        <v>2591</v>
      </c>
      <c r="C2010" s="46" t="s">
        <v>1785</v>
      </c>
      <c r="D2010" s="47">
        <v>7.5600326748384583E-5</v>
      </c>
      <c r="E2010" s="7">
        <v>0</v>
      </c>
      <c r="F2010" s="63">
        <f t="shared" si="64"/>
        <v>0</v>
      </c>
      <c r="G2010" s="64"/>
      <c r="H2010" s="7">
        <v>0</v>
      </c>
      <c r="I2010" s="63">
        <f t="shared" si="65"/>
        <v>0</v>
      </c>
      <c r="J2010" s="64"/>
    </row>
    <row r="2011" spans="1:10" ht="14.5" x14ac:dyDescent="0.35">
      <c r="A2011" s="44">
        <v>75100</v>
      </c>
      <c r="B2011" s="45" t="s">
        <v>73</v>
      </c>
      <c r="C2011" s="46" t="s">
        <v>1785</v>
      </c>
      <c r="D2011" s="47">
        <v>1.0142066761018955E-3</v>
      </c>
      <c r="E2011" s="7">
        <v>0</v>
      </c>
      <c r="F2011" s="63">
        <f t="shared" si="64"/>
        <v>0</v>
      </c>
      <c r="G2011" s="64"/>
      <c r="H2011" s="7">
        <v>0</v>
      </c>
      <c r="I2011" s="63">
        <f t="shared" si="65"/>
        <v>0</v>
      </c>
      <c r="J2011" s="64"/>
    </row>
    <row r="2012" spans="1:10" ht="14.5" x14ac:dyDescent="0.35">
      <c r="A2012" s="44">
        <v>75010</v>
      </c>
      <c r="B2012" s="45" t="s">
        <v>2592</v>
      </c>
      <c r="C2012" s="46" t="s">
        <v>1785</v>
      </c>
      <c r="D2012" s="47">
        <v>4.0306580140968356E-5</v>
      </c>
      <c r="E2012" s="7">
        <v>0</v>
      </c>
      <c r="F2012" s="63">
        <f t="shared" si="64"/>
        <v>0</v>
      </c>
      <c r="G2012" s="64"/>
      <c r="H2012" s="7">
        <v>0</v>
      </c>
      <c r="I2012" s="63">
        <f t="shared" si="65"/>
        <v>0</v>
      </c>
      <c r="J2012" s="64"/>
    </row>
    <row r="2013" spans="1:10" ht="14.5" x14ac:dyDescent="0.35">
      <c r="A2013" s="44">
        <v>75023</v>
      </c>
      <c r="B2013" s="45" t="s">
        <v>1132</v>
      </c>
      <c r="C2013" s="46" t="s">
        <v>1785</v>
      </c>
      <c r="D2013" s="47">
        <v>1.1320507457804855E-4</v>
      </c>
      <c r="E2013" s="7">
        <v>0</v>
      </c>
      <c r="F2013" s="63">
        <f t="shared" si="64"/>
        <v>0</v>
      </c>
      <c r="G2013" s="64"/>
      <c r="H2013" s="7">
        <v>0</v>
      </c>
      <c r="I2013" s="63">
        <f t="shared" si="65"/>
        <v>0</v>
      </c>
      <c r="J2013" s="64"/>
    </row>
    <row r="2014" spans="1:10" ht="14.5" x14ac:dyDescent="0.35">
      <c r="A2014" s="44">
        <v>75024</v>
      </c>
      <c r="B2014" s="45" t="s">
        <v>1133</v>
      </c>
      <c r="C2014" s="46" t="s">
        <v>1785</v>
      </c>
      <c r="D2014" s="47">
        <v>1.5702913452052638E-4</v>
      </c>
      <c r="E2014" s="7">
        <v>0</v>
      </c>
      <c r="F2014" s="63">
        <f t="shared" si="64"/>
        <v>0</v>
      </c>
      <c r="G2014" s="64"/>
      <c r="H2014" s="7">
        <v>0</v>
      </c>
      <c r="I2014" s="63">
        <f t="shared" si="65"/>
        <v>0</v>
      </c>
      <c r="J2014" s="64"/>
    </row>
    <row r="2015" spans="1:10" ht="14.5" x14ac:dyDescent="0.35">
      <c r="A2015" s="44">
        <v>75020</v>
      </c>
      <c r="B2015" s="45" t="s">
        <v>1134</v>
      </c>
      <c r="C2015" s="46" t="s">
        <v>1785</v>
      </c>
      <c r="D2015" s="47">
        <v>1.1527817861565317E-4</v>
      </c>
      <c r="E2015" s="7">
        <v>0</v>
      </c>
      <c r="F2015" s="63">
        <f t="shared" si="64"/>
        <v>0</v>
      </c>
      <c r="G2015" s="64"/>
      <c r="H2015" s="7">
        <v>0</v>
      </c>
      <c r="I2015" s="63">
        <f t="shared" si="65"/>
        <v>0</v>
      </c>
      <c r="J2015" s="64"/>
    </row>
    <row r="2016" spans="1:10" ht="14.5" x14ac:dyDescent="0.35">
      <c r="A2016" s="44">
        <v>75010</v>
      </c>
      <c r="B2016" s="45" t="s">
        <v>2593</v>
      </c>
      <c r="C2016" s="46" t="s">
        <v>1785</v>
      </c>
      <c r="D2016" s="47">
        <v>5.9984075842166232E-6</v>
      </c>
      <c r="E2016" s="7">
        <v>0</v>
      </c>
      <c r="F2016" s="63">
        <f t="shared" si="64"/>
        <v>0</v>
      </c>
      <c r="G2016" s="64"/>
      <c r="H2016" s="7">
        <v>0</v>
      </c>
      <c r="I2016" s="63">
        <f t="shared" si="65"/>
        <v>0</v>
      </c>
      <c r="J2016" s="64"/>
    </row>
    <row r="2017" spans="1:10" ht="14.5" x14ac:dyDescent="0.35">
      <c r="A2017" s="44">
        <v>75015</v>
      </c>
      <c r="B2017" s="45" t="s">
        <v>1135</v>
      </c>
      <c r="C2017" s="46" t="s">
        <v>1785</v>
      </c>
      <c r="D2017" s="47">
        <v>2.8391329721555621E-4</v>
      </c>
      <c r="E2017" s="7">
        <v>0</v>
      </c>
      <c r="F2017" s="63">
        <f t="shared" si="64"/>
        <v>0</v>
      </c>
      <c r="G2017" s="64"/>
      <c r="H2017" s="7">
        <v>0</v>
      </c>
      <c r="I2017" s="63">
        <f t="shared" si="65"/>
        <v>0</v>
      </c>
      <c r="J2017" s="64"/>
    </row>
    <row r="2018" spans="1:10" ht="14.5" x14ac:dyDescent="0.35">
      <c r="A2018" s="44">
        <v>75025</v>
      </c>
      <c r="B2018" s="45" t="s">
        <v>1136</v>
      </c>
      <c r="C2018" s="46" t="s">
        <v>1785</v>
      </c>
      <c r="D2018" s="47">
        <v>3.0301304261119212E-4</v>
      </c>
      <c r="E2018" s="7">
        <v>0</v>
      </c>
      <c r="F2018" s="63">
        <f t="shared" si="64"/>
        <v>0</v>
      </c>
      <c r="G2018" s="64"/>
      <c r="H2018" s="7">
        <v>0</v>
      </c>
      <c r="I2018" s="63">
        <f t="shared" si="65"/>
        <v>0</v>
      </c>
      <c r="J2018" s="64"/>
    </row>
    <row r="2019" spans="1:10" ht="14.5" x14ac:dyDescent="0.35">
      <c r="A2019" s="44">
        <v>75016</v>
      </c>
      <c r="B2019" s="45" t="s">
        <v>1137</v>
      </c>
      <c r="C2019" s="46" t="s">
        <v>1785</v>
      </c>
      <c r="D2019" s="47">
        <v>6.3943364700870124E-5</v>
      </c>
      <c r="E2019" s="7">
        <v>0</v>
      </c>
      <c r="F2019" s="63">
        <f t="shared" si="64"/>
        <v>0</v>
      </c>
      <c r="G2019" s="64"/>
      <c r="H2019" s="7">
        <v>0</v>
      </c>
      <c r="I2019" s="63">
        <f t="shared" si="65"/>
        <v>0</v>
      </c>
      <c r="J2019" s="64"/>
    </row>
    <row r="2020" spans="1:10" ht="14.5" x14ac:dyDescent="0.35">
      <c r="A2020" s="44">
        <v>75026</v>
      </c>
      <c r="B2020" s="45" t="s">
        <v>1138</v>
      </c>
      <c r="C2020" s="46" t="s">
        <v>1785</v>
      </c>
      <c r="D2020" s="47">
        <v>4.1394110127908478E-5</v>
      </c>
      <c r="E2020" s="7">
        <v>0</v>
      </c>
      <c r="F2020" s="63">
        <f t="shared" si="64"/>
        <v>0</v>
      </c>
      <c r="G2020" s="64"/>
      <c r="H2020" s="7">
        <v>0</v>
      </c>
      <c r="I2020" s="63">
        <f t="shared" si="65"/>
        <v>0</v>
      </c>
      <c r="J2020" s="64"/>
    </row>
    <row r="2021" spans="1:10" ht="14.5" x14ac:dyDescent="0.35">
      <c r="A2021" s="44">
        <v>75017</v>
      </c>
      <c r="B2021" s="45" t="s">
        <v>2594</v>
      </c>
      <c r="C2021" s="46" t="s">
        <v>1785</v>
      </c>
      <c r="D2021" s="47">
        <v>4.2872471203905212E-5</v>
      </c>
      <c r="E2021" s="7">
        <v>0</v>
      </c>
      <c r="F2021" s="63">
        <f t="shared" si="64"/>
        <v>0</v>
      </c>
      <c r="G2021" s="64"/>
      <c r="H2021" s="7">
        <v>0</v>
      </c>
      <c r="I2021" s="63">
        <f t="shared" si="65"/>
        <v>0</v>
      </c>
      <c r="J2021" s="64"/>
    </row>
    <row r="2022" spans="1:10" ht="14.5" x14ac:dyDescent="0.35">
      <c r="A2022" s="44">
        <v>75027</v>
      </c>
      <c r="B2022" s="45" t="s">
        <v>2595</v>
      </c>
      <c r="C2022" s="46" t="s">
        <v>1785</v>
      </c>
      <c r="D2022" s="47">
        <v>1.7859281504282354E-5</v>
      </c>
      <c r="E2022" s="7">
        <v>0</v>
      </c>
      <c r="F2022" s="63">
        <f t="shared" si="64"/>
        <v>0</v>
      </c>
      <c r="G2022" s="64"/>
      <c r="H2022" s="7">
        <v>0</v>
      </c>
      <c r="I2022" s="63">
        <f t="shared" si="65"/>
        <v>0</v>
      </c>
      <c r="J2022" s="64"/>
    </row>
    <row r="2023" spans="1:10" ht="14.5" x14ac:dyDescent="0.35">
      <c r="A2023" s="44">
        <v>75010</v>
      </c>
      <c r="B2023" s="45" t="s">
        <v>2596</v>
      </c>
      <c r="C2023" s="46" t="s">
        <v>1785</v>
      </c>
      <c r="D2023" s="47">
        <v>2.1495709898113394E-5</v>
      </c>
      <c r="E2023" s="7">
        <v>0</v>
      </c>
      <c r="F2023" s="63">
        <f t="shared" si="64"/>
        <v>0</v>
      </c>
      <c r="G2023" s="64"/>
      <c r="H2023" s="7">
        <v>0</v>
      </c>
      <c r="I2023" s="63">
        <f t="shared" si="65"/>
        <v>0</v>
      </c>
      <c r="J2023" s="64"/>
    </row>
    <row r="2024" spans="1:10" ht="14.5" x14ac:dyDescent="0.35">
      <c r="A2024" s="44">
        <v>75018</v>
      </c>
      <c r="B2024" s="45" t="s">
        <v>1139</v>
      </c>
      <c r="C2024" s="46" t="s">
        <v>1785</v>
      </c>
      <c r="D2024" s="47">
        <v>6.0901679268646958E-5</v>
      </c>
      <c r="E2024" s="7">
        <v>0</v>
      </c>
      <c r="F2024" s="63">
        <f t="shared" si="64"/>
        <v>0</v>
      </c>
      <c r="G2024" s="64"/>
      <c r="H2024" s="7">
        <v>0</v>
      </c>
      <c r="I2024" s="63">
        <f t="shared" si="65"/>
        <v>0</v>
      </c>
      <c r="J2024" s="64"/>
    </row>
    <row r="2025" spans="1:10" ht="14.5" x14ac:dyDescent="0.35">
      <c r="A2025" s="44">
        <v>75019</v>
      </c>
      <c r="B2025" s="45" t="s">
        <v>1140</v>
      </c>
      <c r="C2025" s="46" t="s">
        <v>1785</v>
      </c>
      <c r="D2025" s="47">
        <v>8.0902035434717679E-5</v>
      </c>
      <c r="E2025" s="7">
        <v>0</v>
      </c>
      <c r="F2025" s="63">
        <f t="shared" si="64"/>
        <v>0</v>
      </c>
      <c r="G2025" s="64"/>
      <c r="H2025" s="7">
        <v>0</v>
      </c>
      <c r="I2025" s="63">
        <f t="shared" si="65"/>
        <v>0</v>
      </c>
      <c r="J2025" s="64"/>
    </row>
    <row r="2026" spans="1:10" ht="14.5" x14ac:dyDescent="0.35">
      <c r="A2026" s="44">
        <v>75028</v>
      </c>
      <c r="B2026" s="45" t="s">
        <v>1141</v>
      </c>
      <c r="C2026" s="46" t="s">
        <v>1785</v>
      </c>
      <c r="D2026" s="47">
        <v>7.9950446696145072E-5</v>
      </c>
      <c r="E2026" s="7">
        <v>0</v>
      </c>
      <c r="F2026" s="63">
        <f t="shared" si="64"/>
        <v>0</v>
      </c>
      <c r="G2026" s="64"/>
      <c r="H2026" s="7">
        <v>0</v>
      </c>
      <c r="I2026" s="63">
        <f t="shared" si="65"/>
        <v>0</v>
      </c>
      <c r="J2026" s="64"/>
    </row>
    <row r="2027" spans="1:10" ht="14.5" x14ac:dyDescent="0.35">
      <c r="A2027" s="44">
        <v>75029</v>
      </c>
      <c r="B2027" s="45" t="s">
        <v>2597</v>
      </c>
      <c r="C2027" s="46" t="s">
        <v>1785</v>
      </c>
      <c r="D2027" s="47">
        <v>2.283812972574261E-5</v>
      </c>
      <c r="E2027" s="7">
        <v>0</v>
      </c>
      <c r="F2027" s="63">
        <f t="shared" si="64"/>
        <v>0</v>
      </c>
      <c r="G2027" s="64"/>
      <c r="H2027" s="7">
        <v>0</v>
      </c>
      <c r="I2027" s="63">
        <f t="shared" si="65"/>
        <v>0</v>
      </c>
      <c r="J2027" s="64"/>
    </row>
    <row r="2028" spans="1:10" ht="14.5" x14ac:dyDescent="0.35">
      <c r="A2028" s="44">
        <v>75020</v>
      </c>
      <c r="B2028" s="45" t="s">
        <v>1142</v>
      </c>
      <c r="C2028" s="46" t="s">
        <v>1785</v>
      </c>
      <c r="D2028" s="47">
        <v>1.2729198644013235E-4</v>
      </c>
      <c r="E2028" s="7">
        <v>0</v>
      </c>
      <c r="F2028" s="63">
        <f t="shared" si="64"/>
        <v>0</v>
      </c>
      <c r="G2028" s="64"/>
      <c r="H2028" s="7">
        <v>0</v>
      </c>
      <c r="I2028" s="63">
        <f t="shared" si="65"/>
        <v>0</v>
      </c>
      <c r="J2028" s="64"/>
    </row>
    <row r="2029" spans="1:10" ht="14.5" x14ac:dyDescent="0.35">
      <c r="A2029" s="44">
        <v>87010</v>
      </c>
      <c r="B2029" s="45" t="s">
        <v>2598</v>
      </c>
      <c r="C2029" s="46" t="s">
        <v>1786</v>
      </c>
      <c r="D2029" s="47">
        <v>1.6788744173388167E-5</v>
      </c>
      <c r="E2029" s="7">
        <v>0</v>
      </c>
      <c r="F2029" s="63">
        <f t="shared" si="64"/>
        <v>0</v>
      </c>
      <c r="G2029" s="64"/>
      <c r="H2029" s="7">
        <v>0</v>
      </c>
      <c r="I2029" s="63">
        <f t="shared" si="65"/>
        <v>0</v>
      </c>
      <c r="J2029" s="64"/>
    </row>
    <row r="2030" spans="1:10" ht="14.5" x14ac:dyDescent="0.35">
      <c r="A2030" s="44">
        <v>87020</v>
      </c>
      <c r="B2030" s="45" t="s">
        <v>1143</v>
      </c>
      <c r="C2030" s="46" t="s">
        <v>1786</v>
      </c>
      <c r="D2030" s="47">
        <v>2.951624355179681E-5</v>
      </c>
      <c r="E2030" s="7">
        <v>0</v>
      </c>
      <c r="F2030" s="63">
        <f t="shared" si="64"/>
        <v>0</v>
      </c>
      <c r="G2030" s="64"/>
      <c r="H2030" s="7">
        <v>0</v>
      </c>
      <c r="I2030" s="63">
        <f t="shared" si="65"/>
        <v>0</v>
      </c>
      <c r="J2030" s="64"/>
    </row>
    <row r="2031" spans="1:10" ht="14.5" x14ac:dyDescent="0.35">
      <c r="A2031" s="44">
        <v>87041</v>
      </c>
      <c r="B2031" s="45" t="s">
        <v>1144</v>
      </c>
      <c r="C2031" s="46" t="s">
        <v>1786</v>
      </c>
      <c r="D2031" s="47">
        <v>3.200736692813153E-4</v>
      </c>
      <c r="E2031" s="7">
        <v>0</v>
      </c>
      <c r="F2031" s="63">
        <f t="shared" si="64"/>
        <v>0</v>
      </c>
      <c r="G2031" s="64"/>
      <c r="H2031" s="7">
        <v>0</v>
      </c>
      <c r="I2031" s="63">
        <f t="shared" si="65"/>
        <v>0</v>
      </c>
      <c r="J2031" s="64"/>
    </row>
    <row r="2032" spans="1:10" ht="14.5" x14ac:dyDescent="0.35">
      <c r="A2032" s="44">
        <v>87031</v>
      </c>
      <c r="B2032" s="45" t="s">
        <v>2599</v>
      </c>
      <c r="C2032" s="46" t="s">
        <v>1786</v>
      </c>
      <c r="D2032" s="47">
        <v>2.3891674400590855E-5</v>
      </c>
      <c r="E2032" s="7">
        <v>0</v>
      </c>
      <c r="F2032" s="63">
        <f t="shared" si="64"/>
        <v>0</v>
      </c>
      <c r="G2032" s="64"/>
      <c r="H2032" s="7">
        <v>0</v>
      </c>
      <c r="I2032" s="63">
        <f t="shared" si="65"/>
        <v>0</v>
      </c>
      <c r="J2032" s="64"/>
    </row>
    <row r="2033" spans="1:10" ht="14.5" x14ac:dyDescent="0.35">
      <c r="A2033" s="44">
        <v>87020</v>
      </c>
      <c r="B2033" s="45" t="s">
        <v>1145</v>
      </c>
      <c r="C2033" s="46" t="s">
        <v>1786</v>
      </c>
      <c r="D2033" s="47">
        <v>1.27954700025924E-5</v>
      </c>
      <c r="E2033" s="7">
        <v>0</v>
      </c>
      <c r="F2033" s="63">
        <f t="shared" si="64"/>
        <v>0</v>
      </c>
      <c r="G2033" s="64"/>
      <c r="H2033" s="7">
        <v>0</v>
      </c>
      <c r="I2033" s="63">
        <f t="shared" si="65"/>
        <v>0</v>
      </c>
      <c r="J2033" s="64"/>
    </row>
    <row r="2034" spans="1:10" ht="14.5" x14ac:dyDescent="0.35">
      <c r="A2034" s="44">
        <v>87070</v>
      </c>
      <c r="B2034" s="45" t="s">
        <v>2600</v>
      </c>
      <c r="C2034" s="46" t="s">
        <v>1786</v>
      </c>
      <c r="D2034" s="47">
        <v>1.9405613204462842E-5</v>
      </c>
      <c r="E2034" s="7">
        <v>0</v>
      </c>
      <c r="F2034" s="63">
        <f t="shared" si="64"/>
        <v>0</v>
      </c>
      <c r="G2034" s="64"/>
      <c r="H2034" s="7">
        <v>0</v>
      </c>
      <c r="I2034" s="63">
        <f t="shared" si="65"/>
        <v>0</v>
      </c>
      <c r="J2034" s="64"/>
    </row>
    <row r="2035" spans="1:10" ht="14.5" x14ac:dyDescent="0.35">
      <c r="A2035" s="44">
        <v>87070</v>
      </c>
      <c r="B2035" s="45" t="s">
        <v>2601</v>
      </c>
      <c r="C2035" s="46" t="s">
        <v>1786</v>
      </c>
      <c r="D2035" s="47">
        <v>6.0663782084003804E-6</v>
      </c>
      <c r="E2035" s="7">
        <v>0</v>
      </c>
      <c r="F2035" s="63">
        <f t="shared" si="64"/>
        <v>0</v>
      </c>
      <c r="G2035" s="64"/>
      <c r="H2035" s="7">
        <v>0</v>
      </c>
      <c r="I2035" s="63">
        <f t="shared" si="65"/>
        <v>0</v>
      </c>
      <c r="J2035" s="64"/>
    </row>
    <row r="2036" spans="1:10" ht="14.5" x14ac:dyDescent="0.35">
      <c r="A2036" s="44">
        <v>87040</v>
      </c>
      <c r="B2036" s="45" t="s">
        <v>1146</v>
      </c>
      <c r="C2036" s="46" t="s">
        <v>1786</v>
      </c>
      <c r="D2036" s="47">
        <v>1.1504028143101002E-5</v>
      </c>
      <c r="E2036" s="7">
        <v>0</v>
      </c>
      <c r="F2036" s="63">
        <f t="shared" si="64"/>
        <v>0</v>
      </c>
      <c r="G2036" s="64"/>
      <c r="H2036" s="7">
        <v>0</v>
      </c>
      <c r="I2036" s="63">
        <f t="shared" si="65"/>
        <v>0</v>
      </c>
      <c r="J2036" s="64"/>
    </row>
    <row r="2037" spans="1:10" ht="14.5" x14ac:dyDescent="0.35">
      <c r="A2037" s="44">
        <v>87042</v>
      </c>
      <c r="B2037" s="45" t="s">
        <v>1147</v>
      </c>
      <c r="C2037" s="46" t="s">
        <v>1786</v>
      </c>
      <c r="D2037" s="47">
        <v>6.8293484648630613E-5</v>
      </c>
      <c r="E2037" s="7">
        <v>0</v>
      </c>
      <c r="F2037" s="63">
        <f t="shared" si="64"/>
        <v>0</v>
      </c>
      <c r="G2037" s="64"/>
      <c r="H2037" s="7">
        <v>0</v>
      </c>
      <c r="I2037" s="63">
        <f t="shared" si="65"/>
        <v>0</v>
      </c>
      <c r="J2037" s="64"/>
    </row>
    <row r="2038" spans="1:10" ht="14.5" x14ac:dyDescent="0.35">
      <c r="A2038" s="44">
        <v>87032</v>
      </c>
      <c r="B2038" s="45" t="s">
        <v>1148</v>
      </c>
      <c r="C2038" s="46" t="s">
        <v>1786</v>
      </c>
      <c r="D2038" s="47">
        <v>2.3534828623626128E-4</v>
      </c>
      <c r="E2038" s="7">
        <v>0</v>
      </c>
      <c r="F2038" s="63">
        <f t="shared" si="64"/>
        <v>0</v>
      </c>
      <c r="G2038" s="64"/>
      <c r="H2038" s="7">
        <v>0</v>
      </c>
      <c r="I2038" s="63">
        <f t="shared" si="65"/>
        <v>0</v>
      </c>
      <c r="J2038" s="64"/>
    </row>
    <row r="2039" spans="1:10" ht="14.5" x14ac:dyDescent="0.35">
      <c r="A2039" s="44">
        <v>87071</v>
      </c>
      <c r="B2039" s="45" t="s">
        <v>2602</v>
      </c>
      <c r="C2039" s="46" t="s">
        <v>1786</v>
      </c>
      <c r="D2039" s="47">
        <v>4.6203031788909339E-5</v>
      </c>
      <c r="E2039" s="7">
        <v>0</v>
      </c>
      <c r="F2039" s="63">
        <f t="shared" si="64"/>
        <v>0</v>
      </c>
      <c r="G2039" s="64"/>
      <c r="H2039" s="7">
        <v>0</v>
      </c>
      <c r="I2039" s="63">
        <f t="shared" si="65"/>
        <v>0</v>
      </c>
      <c r="J2039" s="64"/>
    </row>
    <row r="2040" spans="1:10" ht="14.5" x14ac:dyDescent="0.35">
      <c r="A2040" s="44">
        <v>87051</v>
      </c>
      <c r="B2040" s="45" t="s">
        <v>2603</v>
      </c>
      <c r="C2040" s="46" t="s">
        <v>1786</v>
      </c>
      <c r="D2040" s="47">
        <v>4.0204624204692719E-5</v>
      </c>
      <c r="E2040" s="7">
        <v>0</v>
      </c>
      <c r="F2040" s="63">
        <f t="shared" si="64"/>
        <v>0</v>
      </c>
      <c r="G2040" s="64"/>
      <c r="H2040" s="7">
        <v>0</v>
      </c>
      <c r="I2040" s="63">
        <f t="shared" si="65"/>
        <v>0</v>
      </c>
      <c r="J2040" s="64"/>
    </row>
    <row r="2041" spans="1:10" ht="14.5" x14ac:dyDescent="0.35">
      <c r="A2041" s="44">
        <v>87033</v>
      </c>
      <c r="B2041" s="45" t="s">
        <v>2604</v>
      </c>
      <c r="C2041" s="46" t="s">
        <v>1786</v>
      </c>
      <c r="D2041" s="47">
        <v>2.9720155424348085E-5</v>
      </c>
      <c r="E2041" s="7">
        <v>0</v>
      </c>
      <c r="F2041" s="63">
        <f t="shared" si="64"/>
        <v>0</v>
      </c>
      <c r="G2041" s="64"/>
      <c r="H2041" s="7">
        <v>0</v>
      </c>
      <c r="I2041" s="63">
        <f t="shared" si="65"/>
        <v>0</v>
      </c>
      <c r="J2041" s="64"/>
    </row>
    <row r="2042" spans="1:10" ht="14.5" x14ac:dyDescent="0.35">
      <c r="A2042" s="44">
        <v>87030</v>
      </c>
      <c r="B2042" s="45" t="s">
        <v>2605</v>
      </c>
      <c r="C2042" s="46" t="s">
        <v>1786</v>
      </c>
      <c r="D2042" s="47">
        <v>1.4783610759967314E-5</v>
      </c>
      <c r="E2042" s="7">
        <v>0</v>
      </c>
      <c r="F2042" s="63">
        <f t="shared" si="64"/>
        <v>0</v>
      </c>
      <c r="G2042" s="64"/>
      <c r="H2042" s="7">
        <v>0</v>
      </c>
      <c r="I2042" s="63">
        <f t="shared" si="65"/>
        <v>0</v>
      </c>
      <c r="J2042" s="64"/>
    </row>
    <row r="2043" spans="1:10" ht="14.5" x14ac:dyDescent="0.35">
      <c r="A2043" s="44">
        <v>87021</v>
      </c>
      <c r="B2043" s="45" t="s">
        <v>1149</v>
      </c>
      <c r="C2043" s="46" t="s">
        <v>1786</v>
      </c>
      <c r="D2043" s="47">
        <v>1.5131960208909073E-4</v>
      </c>
      <c r="E2043" s="7">
        <v>0</v>
      </c>
      <c r="F2043" s="63">
        <f t="shared" si="64"/>
        <v>0</v>
      </c>
      <c r="G2043" s="64"/>
      <c r="H2043" s="7">
        <v>0</v>
      </c>
      <c r="I2043" s="63">
        <f t="shared" si="65"/>
        <v>0</v>
      </c>
      <c r="J2043" s="64"/>
    </row>
    <row r="2044" spans="1:10" ht="14.5" x14ac:dyDescent="0.35">
      <c r="A2044" s="44">
        <v>87050</v>
      </c>
      <c r="B2044" s="45" t="s">
        <v>1150</v>
      </c>
      <c r="C2044" s="46" t="s">
        <v>1786</v>
      </c>
      <c r="D2044" s="47">
        <v>2.0102312102346359E-5</v>
      </c>
      <c r="E2044" s="7">
        <v>0</v>
      </c>
      <c r="F2044" s="63">
        <f t="shared" si="64"/>
        <v>0</v>
      </c>
      <c r="G2044" s="64"/>
      <c r="H2044" s="7">
        <v>0</v>
      </c>
      <c r="I2044" s="63">
        <f t="shared" si="65"/>
        <v>0</v>
      </c>
      <c r="J2044" s="64"/>
    </row>
    <row r="2045" spans="1:10" ht="14.5" x14ac:dyDescent="0.35">
      <c r="A2045" s="44">
        <v>87043</v>
      </c>
      <c r="B2045" s="45" t="s">
        <v>1151</v>
      </c>
      <c r="C2045" s="46" t="s">
        <v>1786</v>
      </c>
      <c r="D2045" s="47">
        <v>1.6144722509247062E-4</v>
      </c>
      <c r="E2045" s="7">
        <v>0</v>
      </c>
      <c r="F2045" s="63">
        <f t="shared" si="64"/>
        <v>0</v>
      </c>
      <c r="G2045" s="64"/>
      <c r="H2045" s="7">
        <v>0</v>
      </c>
      <c r="I2045" s="63">
        <f t="shared" si="65"/>
        <v>0</v>
      </c>
      <c r="J2045" s="64"/>
    </row>
    <row r="2046" spans="1:10" ht="14.5" x14ac:dyDescent="0.35">
      <c r="A2046" s="44">
        <v>87060</v>
      </c>
      <c r="B2046" s="45" t="s">
        <v>2606</v>
      </c>
      <c r="C2046" s="46" t="s">
        <v>1786</v>
      </c>
      <c r="D2046" s="47">
        <v>1.7791310880098597E-5</v>
      </c>
      <c r="E2046" s="7">
        <v>0</v>
      </c>
      <c r="F2046" s="63">
        <f t="shared" si="64"/>
        <v>0</v>
      </c>
      <c r="G2046" s="64"/>
      <c r="H2046" s="7">
        <v>0</v>
      </c>
      <c r="I2046" s="63">
        <f t="shared" si="65"/>
        <v>0</v>
      </c>
      <c r="J2046" s="64"/>
    </row>
    <row r="2047" spans="1:10" ht="14.5" x14ac:dyDescent="0.35">
      <c r="A2047" s="44">
        <v>87020</v>
      </c>
      <c r="B2047" s="45" t="s">
        <v>1152</v>
      </c>
      <c r="C2047" s="46" t="s">
        <v>1786</v>
      </c>
      <c r="D2047" s="47">
        <v>4.3993986502937218E-5</v>
      </c>
      <c r="E2047" s="7">
        <v>0</v>
      </c>
      <c r="F2047" s="63">
        <f t="shared" si="64"/>
        <v>0</v>
      </c>
      <c r="G2047" s="64"/>
      <c r="H2047" s="7">
        <v>0</v>
      </c>
      <c r="I2047" s="63">
        <f t="shared" si="65"/>
        <v>0</v>
      </c>
      <c r="J2047" s="64"/>
    </row>
    <row r="2048" spans="1:10" ht="14.5" x14ac:dyDescent="0.35">
      <c r="A2048" s="44">
        <v>87020</v>
      </c>
      <c r="B2048" s="45" t="s">
        <v>1153</v>
      </c>
      <c r="C2048" s="46" t="s">
        <v>1786</v>
      </c>
      <c r="D2048" s="47">
        <v>3.3968319435832946E-5</v>
      </c>
      <c r="E2048" s="7">
        <v>0</v>
      </c>
      <c r="F2048" s="63">
        <f t="shared" si="64"/>
        <v>0</v>
      </c>
      <c r="G2048" s="64"/>
      <c r="H2048" s="7">
        <v>0</v>
      </c>
      <c r="I2048" s="63">
        <f t="shared" si="65"/>
        <v>0</v>
      </c>
      <c r="J2048" s="64"/>
    </row>
    <row r="2049" spans="1:10" ht="14.5" x14ac:dyDescent="0.35">
      <c r="A2049" s="44">
        <v>87060</v>
      </c>
      <c r="B2049" s="45" t="s">
        <v>2607</v>
      </c>
      <c r="C2049" s="46" t="s">
        <v>1786</v>
      </c>
      <c r="D2049" s="47">
        <v>2.161465849043497E-5</v>
      </c>
      <c r="E2049" s="7">
        <v>0</v>
      </c>
      <c r="F2049" s="63">
        <f t="shared" si="64"/>
        <v>0</v>
      </c>
      <c r="G2049" s="64"/>
      <c r="H2049" s="7">
        <v>0</v>
      </c>
      <c r="I2049" s="63">
        <f t="shared" si="65"/>
        <v>0</v>
      </c>
      <c r="J2049" s="64"/>
    </row>
    <row r="2050" spans="1:10" ht="14.5" x14ac:dyDescent="0.35">
      <c r="A2050" s="44">
        <v>87060</v>
      </c>
      <c r="B2050" s="45" t="s">
        <v>2608</v>
      </c>
      <c r="C2050" s="46" t="s">
        <v>1786</v>
      </c>
      <c r="D2050" s="47">
        <v>1.8810870242854962E-5</v>
      </c>
      <c r="E2050" s="7">
        <v>0</v>
      </c>
      <c r="F2050" s="63">
        <f t="shared" si="64"/>
        <v>0</v>
      </c>
      <c r="G2050" s="64"/>
      <c r="H2050" s="7">
        <v>0</v>
      </c>
      <c r="I2050" s="63">
        <f t="shared" si="65"/>
        <v>0</v>
      </c>
      <c r="J2050" s="64"/>
    </row>
    <row r="2051" spans="1:10" ht="14.5" x14ac:dyDescent="0.35">
      <c r="A2051" s="44">
        <v>87061</v>
      </c>
      <c r="B2051" s="45" t="s">
        <v>2609</v>
      </c>
      <c r="C2051" s="46" t="s">
        <v>1786</v>
      </c>
      <c r="D2051" s="47">
        <v>2.4843263139163463E-5</v>
      </c>
      <c r="E2051" s="7">
        <v>0</v>
      </c>
      <c r="F2051" s="63">
        <f t="shared" si="64"/>
        <v>0</v>
      </c>
      <c r="G2051" s="64"/>
      <c r="H2051" s="7">
        <v>0</v>
      </c>
      <c r="I2051" s="63">
        <f t="shared" si="65"/>
        <v>0</v>
      </c>
      <c r="J2051" s="64"/>
    </row>
    <row r="2052" spans="1:10" ht="14.5" x14ac:dyDescent="0.35">
      <c r="A2052" s="44">
        <v>87070</v>
      </c>
      <c r="B2052" s="45" t="s">
        <v>2610</v>
      </c>
      <c r="C2052" s="46" t="s">
        <v>1786</v>
      </c>
      <c r="D2052" s="47">
        <v>1.0705373308941847E-5</v>
      </c>
      <c r="E2052" s="7">
        <v>0</v>
      </c>
      <c r="F2052" s="63">
        <f t="shared" si="64"/>
        <v>0</v>
      </c>
      <c r="G2052" s="64"/>
      <c r="H2052" s="7">
        <v>0</v>
      </c>
      <c r="I2052" s="63">
        <f t="shared" si="65"/>
        <v>0</v>
      </c>
      <c r="J2052" s="64"/>
    </row>
    <row r="2053" spans="1:10" ht="14.5" x14ac:dyDescent="0.35">
      <c r="A2053" s="44">
        <v>87062</v>
      </c>
      <c r="B2053" s="45" t="s">
        <v>1154</v>
      </c>
      <c r="C2053" s="46" t="s">
        <v>1786</v>
      </c>
      <c r="D2053" s="47">
        <v>1.2707108191153515E-4</v>
      </c>
      <c r="E2053" s="7">
        <v>0</v>
      </c>
      <c r="F2053" s="63">
        <f t="shared" si="64"/>
        <v>0</v>
      </c>
      <c r="G2053" s="64"/>
      <c r="H2053" s="7">
        <v>0</v>
      </c>
      <c r="I2053" s="63">
        <f t="shared" si="65"/>
        <v>0</v>
      </c>
      <c r="J2053" s="64"/>
    </row>
    <row r="2054" spans="1:10" ht="14.5" x14ac:dyDescent="0.35">
      <c r="A2054" s="44">
        <v>87030</v>
      </c>
      <c r="B2054" s="45" t="s">
        <v>2611</v>
      </c>
      <c r="C2054" s="46" t="s">
        <v>1786</v>
      </c>
      <c r="D2054" s="47">
        <v>5.3000094207285121E-5</v>
      </c>
      <c r="E2054" s="7">
        <v>0</v>
      </c>
      <c r="F2054" s="63">
        <f t="shared" si="64"/>
        <v>0</v>
      </c>
      <c r="G2054" s="64"/>
      <c r="H2054" s="7">
        <v>0</v>
      </c>
      <c r="I2054" s="63">
        <f t="shared" si="65"/>
        <v>0</v>
      </c>
      <c r="J2054" s="64"/>
    </row>
    <row r="2055" spans="1:10" ht="14.5" x14ac:dyDescent="0.35">
      <c r="A2055" s="44">
        <v>87050</v>
      </c>
      <c r="B2055" s="45" t="s">
        <v>1155</v>
      </c>
      <c r="C2055" s="46" t="s">
        <v>1786</v>
      </c>
      <c r="D2055" s="47">
        <v>3.4834944894175855E-6</v>
      </c>
      <c r="E2055" s="7">
        <v>0</v>
      </c>
      <c r="F2055" s="63">
        <f t="shared" si="64"/>
        <v>0</v>
      </c>
      <c r="G2055" s="64"/>
      <c r="H2055" s="7">
        <v>0</v>
      </c>
      <c r="I2055" s="63">
        <f t="shared" si="65"/>
        <v>0</v>
      </c>
      <c r="J2055" s="64"/>
    </row>
    <row r="2056" spans="1:10" ht="14.5" x14ac:dyDescent="0.35">
      <c r="A2056" s="44">
        <v>87011</v>
      </c>
      <c r="B2056" s="45" t="s">
        <v>1156</v>
      </c>
      <c r="C2056" s="46" t="s">
        <v>1786</v>
      </c>
      <c r="D2056" s="47">
        <v>2.8049777335032236E-4</v>
      </c>
      <c r="E2056" s="7">
        <v>0</v>
      </c>
      <c r="F2056" s="63">
        <f t="shared" si="64"/>
        <v>0</v>
      </c>
      <c r="G2056" s="64"/>
      <c r="H2056" s="7">
        <v>0</v>
      </c>
      <c r="I2056" s="63">
        <f t="shared" si="65"/>
        <v>0</v>
      </c>
      <c r="J2056" s="64"/>
    </row>
    <row r="2057" spans="1:10" ht="14.5" x14ac:dyDescent="0.35">
      <c r="A2057" s="44">
        <v>87040</v>
      </c>
      <c r="B2057" s="45" t="s">
        <v>1157</v>
      </c>
      <c r="C2057" s="46" t="s">
        <v>1786</v>
      </c>
      <c r="D2057" s="47">
        <v>4.5438362266842068E-5</v>
      </c>
      <c r="E2057" s="7">
        <v>0</v>
      </c>
      <c r="F2057" s="63">
        <f t="shared" si="64"/>
        <v>0</v>
      </c>
      <c r="G2057" s="64"/>
      <c r="H2057" s="7">
        <v>0</v>
      </c>
      <c r="I2057" s="63">
        <f t="shared" si="65"/>
        <v>0</v>
      </c>
      <c r="J2057" s="64"/>
    </row>
    <row r="2058" spans="1:10" ht="14.5" x14ac:dyDescent="0.35">
      <c r="A2058" s="44">
        <v>87040</v>
      </c>
      <c r="B2058" s="45" t="s">
        <v>1158</v>
      </c>
      <c r="C2058" s="46" t="s">
        <v>1786</v>
      </c>
      <c r="D2058" s="47">
        <v>1.5653634749519414E-4</v>
      </c>
      <c r="E2058" s="7">
        <v>0</v>
      </c>
      <c r="F2058" s="63">
        <f t="shared" si="64"/>
        <v>0</v>
      </c>
      <c r="G2058" s="64"/>
      <c r="H2058" s="7">
        <v>0</v>
      </c>
      <c r="I2058" s="63">
        <f t="shared" si="65"/>
        <v>0</v>
      </c>
      <c r="J2058" s="64"/>
    </row>
    <row r="2059" spans="1:10" ht="14.5" x14ac:dyDescent="0.35">
      <c r="A2059" s="44">
        <v>87070</v>
      </c>
      <c r="B2059" s="45" t="s">
        <v>2612</v>
      </c>
      <c r="C2059" s="46" t="s">
        <v>1786</v>
      </c>
      <c r="D2059" s="47">
        <v>3.9762815147498292E-6</v>
      </c>
      <c r="E2059" s="7">
        <v>0</v>
      </c>
      <c r="F2059" s="63">
        <f t="shared" si="64"/>
        <v>0</v>
      </c>
      <c r="G2059" s="64"/>
      <c r="H2059" s="7">
        <v>0</v>
      </c>
      <c r="I2059" s="63">
        <f t="shared" si="65"/>
        <v>0</v>
      </c>
      <c r="J2059" s="64"/>
    </row>
    <row r="2060" spans="1:10" ht="14.5" x14ac:dyDescent="0.35">
      <c r="A2060" s="44">
        <v>87012</v>
      </c>
      <c r="B2060" s="45" t="s">
        <v>1159</v>
      </c>
      <c r="C2060" s="46" t="s">
        <v>1786</v>
      </c>
      <c r="D2060" s="47">
        <v>3.5380409153250509E-4</v>
      </c>
      <c r="E2060" s="7">
        <v>0</v>
      </c>
      <c r="F2060" s="63">
        <f t="shared" si="64"/>
        <v>0</v>
      </c>
      <c r="G2060" s="64"/>
      <c r="H2060" s="7">
        <v>0</v>
      </c>
      <c r="I2060" s="63">
        <f t="shared" si="65"/>
        <v>0</v>
      </c>
      <c r="J2060" s="64"/>
    </row>
    <row r="2061" spans="1:10" ht="14.5" x14ac:dyDescent="0.35">
      <c r="A2061" s="44">
        <v>87053</v>
      </c>
      <c r="B2061" s="45" t="s">
        <v>2613</v>
      </c>
      <c r="C2061" s="46" t="s">
        <v>1786</v>
      </c>
      <c r="D2061" s="47">
        <v>4.2685551987399875E-5</v>
      </c>
      <c r="E2061" s="7">
        <v>0</v>
      </c>
      <c r="F2061" s="63">
        <f t="shared" ref="F2061:F2124" si="66">+IF(E2061=1,D2061/$D$8,0)</f>
        <v>0</v>
      </c>
      <c r="G2061" s="64"/>
      <c r="H2061" s="7">
        <v>0</v>
      </c>
      <c r="I2061" s="63">
        <f t="shared" ref="I2061:I2124" si="67">IF(H2061=1,D2061/$D$8,0)</f>
        <v>0</v>
      </c>
      <c r="J2061" s="64"/>
    </row>
    <row r="2062" spans="1:10" ht="14.5" x14ac:dyDescent="0.35">
      <c r="A2062" s="44">
        <v>87050</v>
      </c>
      <c r="B2062" s="45" t="s">
        <v>1160</v>
      </c>
      <c r="C2062" s="46" t="s">
        <v>1786</v>
      </c>
      <c r="D2062" s="47">
        <v>8.241438182280629E-6</v>
      </c>
      <c r="E2062" s="7">
        <v>0</v>
      </c>
      <c r="F2062" s="63">
        <f t="shared" si="66"/>
        <v>0</v>
      </c>
      <c r="G2062" s="64"/>
      <c r="H2062" s="7">
        <v>0</v>
      </c>
      <c r="I2062" s="63">
        <f t="shared" si="67"/>
        <v>0</v>
      </c>
      <c r="J2062" s="64"/>
    </row>
    <row r="2063" spans="1:10" ht="14.5" x14ac:dyDescent="0.35">
      <c r="A2063" s="44">
        <v>87070</v>
      </c>
      <c r="B2063" s="45" t="s">
        <v>2614</v>
      </c>
      <c r="C2063" s="46" t="s">
        <v>1786</v>
      </c>
      <c r="D2063" s="47">
        <v>3.7010004868056106E-5</v>
      </c>
      <c r="E2063" s="7">
        <v>0</v>
      </c>
      <c r="F2063" s="63">
        <f t="shared" si="66"/>
        <v>0</v>
      </c>
      <c r="G2063" s="64"/>
      <c r="H2063" s="7">
        <v>0</v>
      </c>
      <c r="I2063" s="63">
        <f t="shared" si="67"/>
        <v>0</v>
      </c>
      <c r="J2063" s="64"/>
    </row>
    <row r="2064" spans="1:10" ht="14.5" x14ac:dyDescent="0.35">
      <c r="A2064" s="44">
        <v>87044</v>
      </c>
      <c r="B2064" s="45" t="s">
        <v>2615</v>
      </c>
      <c r="C2064" s="46" t="s">
        <v>1786</v>
      </c>
      <c r="D2064" s="47">
        <v>4.9465621749729712E-5</v>
      </c>
      <c r="E2064" s="7">
        <v>0</v>
      </c>
      <c r="F2064" s="63">
        <f t="shared" si="66"/>
        <v>0</v>
      </c>
      <c r="G2064" s="64"/>
      <c r="H2064" s="7">
        <v>0</v>
      </c>
      <c r="I2064" s="63">
        <f t="shared" si="67"/>
        <v>0</v>
      </c>
      <c r="J2064" s="64"/>
    </row>
    <row r="2065" spans="1:10" ht="14.5" x14ac:dyDescent="0.35">
      <c r="A2065" s="44">
        <v>87010</v>
      </c>
      <c r="B2065" s="45" t="s">
        <v>2616</v>
      </c>
      <c r="C2065" s="46" t="s">
        <v>1786</v>
      </c>
      <c r="D2065" s="47">
        <v>1.3305249683970582E-5</v>
      </c>
      <c r="E2065" s="7">
        <v>0</v>
      </c>
      <c r="F2065" s="63">
        <f t="shared" si="66"/>
        <v>0</v>
      </c>
      <c r="G2065" s="64"/>
      <c r="H2065" s="7">
        <v>0</v>
      </c>
      <c r="I2065" s="63">
        <f t="shared" si="67"/>
        <v>0</v>
      </c>
      <c r="J2065" s="64"/>
    </row>
    <row r="2066" spans="1:10" ht="14.5" x14ac:dyDescent="0.35">
      <c r="A2066" s="44">
        <v>87040</v>
      </c>
      <c r="B2066" s="45" t="s">
        <v>1161</v>
      </c>
      <c r="C2066" s="46" t="s">
        <v>1786</v>
      </c>
      <c r="D2066" s="47">
        <v>2.0374194599081391E-5</v>
      </c>
      <c r="E2066" s="7">
        <v>0</v>
      </c>
      <c r="F2066" s="63">
        <f t="shared" si="66"/>
        <v>0</v>
      </c>
      <c r="G2066" s="64"/>
      <c r="H2066" s="7">
        <v>0</v>
      </c>
      <c r="I2066" s="63">
        <f t="shared" si="67"/>
        <v>0</v>
      </c>
      <c r="J2066" s="64"/>
    </row>
    <row r="2067" spans="1:10" ht="14.5" x14ac:dyDescent="0.35">
      <c r="A2067" s="44">
        <v>87022</v>
      </c>
      <c r="B2067" s="45" t="s">
        <v>1162</v>
      </c>
      <c r="C2067" s="46" t="s">
        <v>1786</v>
      </c>
      <c r="D2067" s="47">
        <v>1.5957803292741729E-4</v>
      </c>
      <c r="E2067" s="7">
        <v>0</v>
      </c>
      <c r="F2067" s="63">
        <f t="shared" si="66"/>
        <v>0</v>
      </c>
      <c r="G2067" s="64"/>
      <c r="H2067" s="7">
        <v>0</v>
      </c>
      <c r="I2067" s="63">
        <f t="shared" si="67"/>
        <v>0</v>
      </c>
      <c r="J2067" s="64"/>
    </row>
    <row r="2068" spans="1:10" ht="14.5" x14ac:dyDescent="0.35">
      <c r="A2068" s="44">
        <v>87010</v>
      </c>
      <c r="B2068" s="45" t="s">
        <v>2617</v>
      </c>
      <c r="C2068" s="46" t="s">
        <v>1786</v>
      </c>
      <c r="D2068" s="47">
        <v>1.3390212964200279E-5</v>
      </c>
      <c r="E2068" s="7">
        <v>0</v>
      </c>
      <c r="F2068" s="63">
        <f t="shared" si="66"/>
        <v>0</v>
      </c>
      <c r="G2068" s="64"/>
      <c r="H2068" s="7">
        <v>0</v>
      </c>
      <c r="I2068" s="63">
        <f t="shared" si="67"/>
        <v>0</v>
      </c>
      <c r="J2068" s="64"/>
    </row>
    <row r="2069" spans="1:10" ht="14.5" x14ac:dyDescent="0.35">
      <c r="A2069" s="44">
        <v>87030</v>
      </c>
      <c r="B2069" s="45" t="s">
        <v>2618</v>
      </c>
      <c r="C2069" s="46" t="s">
        <v>1786</v>
      </c>
      <c r="D2069" s="47">
        <v>2.0068326790254482E-5</v>
      </c>
      <c r="E2069" s="7">
        <v>0</v>
      </c>
      <c r="F2069" s="63">
        <f t="shared" si="66"/>
        <v>0</v>
      </c>
      <c r="G2069" s="64"/>
      <c r="H2069" s="7">
        <v>0</v>
      </c>
      <c r="I2069" s="63">
        <f t="shared" si="67"/>
        <v>0</v>
      </c>
      <c r="J2069" s="64"/>
    </row>
    <row r="2070" spans="1:10" ht="14.5" x14ac:dyDescent="0.35">
      <c r="A2070" s="44">
        <v>87050</v>
      </c>
      <c r="B2070" s="45" t="s">
        <v>1163</v>
      </c>
      <c r="C2070" s="46" t="s">
        <v>1786</v>
      </c>
      <c r="D2070" s="47">
        <v>1.9065760083544052E-5</v>
      </c>
      <c r="E2070" s="7">
        <v>0</v>
      </c>
      <c r="F2070" s="63">
        <f t="shared" si="66"/>
        <v>0</v>
      </c>
      <c r="G2070" s="64"/>
      <c r="H2070" s="7">
        <v>0</v>
      </c>
      <c r="I2070" s="63">
        <f t="shared" si="67"/>
        <v>0</v>
      </c>
      <c r="J2070" s="64"/>
    </row>
    <row r="2071" spans="1:10" ht="14.5" x14ac:dyDescent="0.35">
      <c r="A2071" s="44">
        <v>87100</v>
      </c>
      <c r="B2071" s="45" t="s">
        <v>74</v>
      </c>
      <c r="C2071" s="46" t="s">
        <v>1786</v>
      </c>
      <c r="D2071" s="47">
        <v>1.0834517494890989E-3</v>
      </c>
      <c r="E2071" s="7">
        <v>0</v>
      </c>
      <c r="F2071" s="63">
        <f t="shared" si="66"/>
        <v>0</v>
      </c>
      <c r="G2071" s="64"/>
      <c r="H2071" s="7">
        <v>0</v>
      </c>
      <c r="I2071" s="63">
        <f t="shared" si="67"/>
        <v>0</v>
      </c>
      <c r="J2071" s="64"/>
    </row>
    <row r="2072" spans="1:10" ht="14.5" x14ac:dyDescent="0.35">
      <c r="A2072" s="44">
        <v>87060</v>
      </c>
      <c r="B2072" s="45" t="s">
        <v>2619</v>
      </c>
      <c r="C2072" s="46" t="s">
        <v>1786</v>
      </c>
      <c r="D2072" s="47">
        <v>1.7077619326169138E-5</v>
      </c>
      <c r="E2072" s="7">
        <v>0</v>
      </c>
      <c r="F2072" s="63">
        <f t="shared" si="66"/>
        <v>0</v>
      </c>
      <c r="G2072" s="64"/>
      <c r="H2072" s="7">
        <v>0</v>
      </c>
      <c r="I2072" s="63">
        <f t="shared" si="67"/>
        <v>0</v>
      </c>
      <c r="J2072" s="64"/>
    </row>
    <row r="2073" spans="1:10" ht="14.5" x14ac:dyDescent="0.35">
      <c r="A2073" s="44">
        <v>87060</v>
      </c>
      <c r="B2073" s="45" t="s">
        <v>2620</v>
      </c>
      <c r="C2073" s="46" t="s">
        <v>1786</v>
      </c>
      <c r="D2073" s="47">
        <v>1.6440394724446411E-4</v>
      </c>
      <c r="E2073" s="7">
        <v>0</v>
      </c>
      <c r="F2073" s="63">
        <f t="shared" si="66"/>
        <v>0</v>
      </c>
      <c r="G2073" s="64"/>
      <c r="H2073" s="7">
        <v>0</v>
      </c>
      <c r="I2073" s="63">
        <f t="shared" si="67"/>
        <v>0</v>
      </c>
      <c r="J2073" s="64"/>
    </row>
    <row r="2074" spans="1:10" ht="14.5" x14ac:dyDescent="0.35">
      <c r="A2074" s="44">
        <v>87023</v>
      </c>
      <c r="B2074" s="45" t="s">
        <v>1164</v>
      </c>
      <c r="C2074" s="46" t="s">
        <v>1786</v>
      </c>
      <c r="D2074" s="47">
        <v>8.564298647153478E-5</v>
      </c>
      <c r="E2074" s="7">
        <v>0</v>
      </c>
      <c r="F2074" s="63">
        <f t="shared" si="66"/>
        <v>0</v>
      </c>
      <c r="G2074" s="64"/>
      <c r="H2074" s="7">
        <v>0</v>
      </c>
      <c r="I2074" s="63">
        <f t="shared" si="67"/>
        <v>0</v>
      </c>
      <c r="J2074" s="64"/>
    </row>
    <row r="2075" spans="1:10" ht="14.5" x14ac:dyDescent="0.35">
      <c r="A2075" s="44">
        <v>87045</v>
      </c>
      <c r="B2075" s="45" t="s">
        <v>2621</v>
      </c>
      <c r="C2075" s="46" t="s">
        <v>1786</v>
      </c>
      <c r="D2075" s="47">
        <v>6.9109132138835713E-5</v>
      </c>
      <c r="E2075" s="7">
        <v>0</v>
      </c>
      <c r="F2075" s="63">
        <f t="shared" si="66"/>
        <v>0</v>
      </c>
      <c r="G2075" s="64"/>
      <c r="H2075" s="7">
        <v>0</v>
      </c>
      <c r="I2075" s="63">
        <f t="shared" si="67"/>
        <v>0</v>
      </c>
      <c r="J2075" s="64"/>
    </row>
    <row r="2076" spans="1:10" ht="14.5" x14ac:dyDescent="0.35">
      <c r="A2076" s="44">
        <v>87030</v>
      </c>
      <c r="B2076" s="45" t="s">
        <v>2622</v>
      </c>
      <c r="C2076" s="46" t="s">
        <v>1786</v>
      </c>
      <c r="D2076" s="47">
        <v>1.5667228874356165E-5</v>
      </c>
      <c r="E2076" s="7">
        <v>0</v>
      </c>
      <c r="F2076" s="63">
        <f t="shared" si="66"/>
        <v>0</v>
      </c>
      <c r="G2076" s="64"/>
      <c r="H2076" s="7">
        <v>0</v>
      </c>
      <c r="I2076" s="63">
        <f t="shared" si="67"/>
        <v>0</v>
      </c>
      <c r="J2076" s="64"/>
    </row>
    <row r="2077" spans="1:10" ht="14.5" x14ac:dyDescent="0.35">
      <c r="A2077" s="44">
        <v>87013</v>
      </c>
      <c r="B2077" s="45" t="s">
        <v>1165</v>
      </c>
      <c r="C2077" s="46" t="s">
        <v>1786</v>
      </c>
      <c r="D2077" s="47">
        <v>5.7656081963872523E-5</v>
      </c>
      <c r="E2077" s="7">
        <v>0</v>
      </c>
      <c r="F2077" s="63">
        <f t="shared" si="66"/>
        <v>0</v>
      </c>
      <c r="G2077" s="64"/>
      <c r="H2077" s="7">
        <v>0</v>
      </c>
      <c r="I2077" s="63">
        <f t="shared" si="67"/>
        <v>0</v>
      </c>
      <c r="J2077" s="64"/>
    </row>
    <row r="2078" spans="1:10" ht="14.5" x14ac:dyDescent="0.35">
      <c r="A2078" s="44">
        <v>87030</v>
      </c>
      <c r="B2078" s="45" t="s">
        <v>2623</v>
      </c>
      <c r="C2078" s="46" t="s">
        <v>1786</v>
      </c>
      <c r="D2078" s="47">
        <v>2.4792285171025644E-5</v>
      </c>
      <c r="E2078" s="7">
        <v>0</v>
      </c>
      <c r="F2078" s="63">
        <f t="shared" si="66"/>
        <v>0</v>
      </c>
      <c r="G2078" s="64"/>
      <c r="H2078" s="7">
        <v>0</v>
      </c>
      <c r="I2078" s="63">
        <f t="shared" si="67"/>
        <v>0</v>
      </c>
      <c r="J2078" s="64"/>
    </row>
    <row r="2079" spans="1:10" ht="14.5" x14ac:dyDescent="0.35">
      <c r="A2079" s="44">
        <v>87050</v>
      </c>
      <c r="B2079" s="45" t="s">
        <v>1166</v>
      </c>
      <c r="C2079" s="46" t="s">
        <v>1786</v>
      </c>
      <c r="D2079" s="47">
        <v>1.9099745395635933E-5</v>
      </c>
      <c r="E2079" s="7">
        <v>0</v>
      </c>
      <c r="F2079" s="63">
        <f t="shared" si="66"/>
        <v>0</v>
      </c>
      <c r="G2079" s="64"/>
      <c r="H2079" s="7">
        <v>0</v>
      </c>
      <c r="I2079" s="63">
        <f t="shared" si="67"/>
        <v>0</v>
      </c>
      <c r="J2079" s="64"/>
    </row>
    <row r="2080" spans="1:10" ht="14.5" x14ac:dyDescent="0.35">
      <c r="A2080" s="44">
        <v>87010</v>
      </c>
      <c r="B2080" s="45" t="s">
        <v>2624</v>
      </c>
      <c r="C2080" s="46" t="s">
        <v>1786</v>
      </c>
      <c r="D2080" s="47">
        <v>3.1164531188252938E-5</v>
      </c>
      <c r="E2080" s="7">
        <v>0</v>
      </c>
      <c r="F2080" s="63">
        <f t="shared" si="66"/>
        <v>0</v>
      </c>
      <c r="G2080" s="64"/>
      <c r="H2080" s="7">
        <v>0</v>
      </c>
      <c r="I2080" s="63">
        <f t="shared" si="67"/>
        <v>0</v>
      </c>
      <c r="J2080" s="64"/>
    </row>
    <row r="2081" spans="1:10" ht="14.5" x14ac:dyDescent="0.35">
      <c r="A2081" s="44">
        <v>87030</v>
      </c>
      <c r="B2081" s="45" t="s">
        <v>2625</v>
      </c>
      <c r="C2081" s="46" t="s">
        <v>1786</v>
      </c>
      <c r="D2081" s="47">
        <v>4.8242150514422076E-5</v>
      </c>
      <c r="E2081" s="7">
        <v>0</v>
      </c>
      <c r="F2081" s="63">
        <f t="shared" si="66"/>
        <v>0</v>
      </c>
      <c r="G2081" s="64"/>
      <c r="H2081" s="7">
        <v>0</v>
      </c>
      <c r="I2081" s="63">
        <f t="shared" si="67"/>
        <v>0</v>
      </c>
      <c r="J2081" s="64"/>
    </row>
    <row r="2082" spans="1:10" ht="14.5" x14ac:dyDescent="0.35">
      <c r="A2082" s="44">
        <v>87072</v>
      </c>
      <c r="B2082" s="45" t="s">
        <v>2626</v>
      </c>
      <c r="C2082" s="46" t="s">
        <v>1786</v>
      </c>
      <c r="D2082" s="47">
        <v>4.712063521539007E-5</v>
      </c>
      <c r="E2082" s="7">
        <v>0</v>
      </c>
      <c r="F2082" s="63">
        <f t="shared" si="66"/>
        <v>0</v>
      </c>
      <c r="G2082" s="64"/>
      <c r="H2082" s="7">
        <v>0</v>
      </c>
      <c r="I2082" s="63">
        <f t="shared" si="67"/>
        <v>0</v>
      </c>
      <c r="J2082" s="64"/>
    </row>
    <row r="2083" spans="1:10" ht="14.5" x14ac:dyDescent="0.35">
      <c r="A2083" s="44">
        <v>87010</v>
      </c>
      <c r="B2083" s="45" t="s">
        <v>2627</v>
      </c>
      <c r="C2083" s="46" t="s">
        <v>1786</v>
      </c>
      <c r="D2083" s="47">
        <v>3.1980178678458031E-5</v>
      </c>
      <c r="E2083" s="7">
        <v>0</v>
      </c>
      <c r="F2083" s="63">
        <f t="shared" si="66"/>
        <v>0</v>
      </c>
      <c r="G2083" s="64"/>
      <c r="H2083" s="7">
        <v>0</v>
      </c>
      <c r="I2083" s="63">
        <f t="shared" si="67"/>
        <v>0</v>
      </c>
      <c r="J2083" s="64"/>
    </row>
    <row r="2084" spans="1:10" ht="14.5" x14ac:dyDescent="0.35">
      <c r="A2084" s="44">
        <v>87024</v>
      </c>
      <c r="B2084" s="45" t="s">
        <v>1167</v>
      </c>
      <c r="C2084" s="46" t="s">
        <v>1786</v>
      </c>
      <c r="D2084" s="47">
        <v>1.3233880528577637E-4</v>
      </c>
      <c r="E2084" s="7">
        <v>0</v>
      </c>
      <c r="F2084" s="63">
        <f t="shared" si="66"/>
        <v>0</v>
      </c>
      <c r="G2084" s="64"/>
      <c r="H2084" s="7">
        <v>0</v>
      </c>
      <c r="I2084" s="63">
        <f t="shared" si="67"/>
        <v>0</v>
      </c>
      <c r="J2084" s="64"/>
    </row>
    <row r="2085" spans="1:10" ht="14.5" x14ac:dyDescent="0.35">
      <c r="A2085" s="44">
        <v>87034</v>
      </c>
      <c r="B2085" s="45" t="s">
        <v>2628</v>
      </c>
      <c r="C2085" s="46" t="s">
        <v>1786</v>
      </c>
      <c r="D2085" s="47">
        <v>2.5862822501919831E-5</v>
      </c>
      <c r="E2085" s="7">
        <v>0</v>
      </c>
      <c r="F2085" s="63">
        <f t="shared" si="66"/>
        <v>0</v>
      </c>
      <c r="G2085" s="64"/>
      <c r="H2085" s="7">
        <v>0</v>
      </c>
      <c r="I2085" s="63">
        <f t="shared" si="67"/>
        <v>0</v>
      </c>
      <c r="J2085" s="64"/>
    </row>
    <row r="2086" spans="1:10" ht="14.5" x14ac:dyDescent="0.35">
      <c r="A2086" s="44">
        <v>87020</v>
      </c>
      <c r="B2086" s="45" t="s">
        <v>1168</v>
      </c>
      <c r="C2086" s="46" t="s">
        <v>1786</v>
      </c>
      <c r="D2086" s="47">
        <v>3.7519784549434287E-5</v>
      </c>
      <c r="E2086" s="7">
        <v>0</v>
      </c>
      <c r="F2086" s="63">
        <f t="shared" si="66"/>
        <v>0</v>
      </c>
      <c r="G2086" s="64"/>
      <c r="H2086" s="7">
        <v>0</v>
      </c>
      <c r="I2086" s="63">
        <f t="shared" si="67"/>
        <v>0</v>
      </c>
      <c r="J2086" s="64"/>
    </row>
    <row r="2087" spans="1:10" ht="14.5" x14ac:dyDescent="0.35">
      <c r="A2087" s="44">
        <v>87020</v>
      </c>
      <c r="B2087" s="45" t="s">
        <v>1169</v>
      </c>
      <c r="C2087" s="46" t="s">
        <v>1786</v>
      </c>
      <c r="D2087" s="47">
        <v>3.0246927761772207E-5</v>
      </c>
      <c r="E2087" s="7">
        <v>0</v>
      </c>
      <c r="F2087" s="63">
        <f t="shared" si="66"/>
        <v>0</v>
      </c>
      <c r="G2087" s="64"/>
      <c r="H2087" s="7">
        <v>0</v>
      </c>
      <c r="I2087" s="63">
        <f t="shared" si="67"/>
        <v>0</v>
      </c>
      <c r="J2087" s="64"/>
    </row>
    <row r="2088" spans="1:10" ht="14.5" x14ac:dyDescent="0.35">
      <c r="A2088" s="44">
        <v>87035</v>
      </c>
      <c r="B2088" s="45" t="s">
        <v>2629</v>
      </c>
      <c r="C2088" s="46" t="s">
        <v>1786</v>
      </c>
      <c r="D2088" s="47">
        <v>3.8437387975915017E-5</v>
      </c>
      <c r="E2088" s="7">
        <v>0</v>
      </c>
      <c r="F2088" s="63">
        <f t="shared" si="66"/>
        <v>0</v>
      </c>
      <c r="G2088" s="64"/>
      <c r="H2088" s="7">
        <v>0</v>
      </c>
      <c r="I2088" s="63">
        <f t="shared" si="67"/>
        <v>0</v>
      </c>
      <c r="J2088" s="64"/>
    </row>
    <row r="2089" spans="1:10" ht="14.5" x14ac:dyDescent="0.35">
      <c r="A2089" s="44">
        <v>87014</v>
      </c>
      <c r="B2089" s="45" t="s">
        <v>2630</v>
      </c>
      <c r="C2089" s="46" t="s">
        <v>1786</v>
      </c>
      <c r="D2089" s="47">
        <v>2.8972478558326748E-5</v>
      </c>
      <c r="E2089" s="7">
        <v>0</v>
      </c>
      <c r="F2089" s="63">
        <f t="shared" si="66"/>
        <v>0</v>
      </c>
      <c r="G2089" s="64"/>
      <c r="H2089" s="7">
        <v>0</v>
      </c>
      <c r="I2089" s="63">
        <f t="shared" si="67"/>
        <v>0</v>
      </c>
      <c r="J2089" s="64"/>
    </row>
    <row r="2090" spans="1:10" ht="14.5" x14ac:dyDescent="0.35">
      <c r="A2090" s="44">
        <v>87015</v>
      </c>
      <c r="B2090" s="45" t="s">
        <v>2631</v>
      </c>
      <c r="C2090" s="46" t="s">
        <v>1786</v>
      </c>
      <c r="D2090" s="47">
        <v>1.3033367187235551E-5</v>
      </c>
      <c r="E2090" s="7">
        <v>0</v>
      </c>
      <c r="F2090" s="63">
        <f t="shared" si="66"/>
        <v>0</v>
      </c>
      <c r="G2090" s="64"/>
      <c r="H2090" s="7">
        <v>0</v>
      </c>
      <c r="I2090" s="63">
        <f t="shared" si="67"/>
        <v>0</v>
      </c>
      <c r="J2090" s="64"/>
    </row>
    <row r="2091" spans="1:10" ht="14.5" x14ac:dyDescent="0.35">
      <c r="A2091" s="44">
        <v>87050</v>
      </c>
      <c r="B2091" s="45" t="s">
        <v>1170</v>
      </c>
      <c r="C2091" s="46" t="s">
        <v>1786</v>
      </c>
      <c r="D2091" s="47">
        <v>1.4613684199507919E-5</v>
      </c>
      <c r="E2091" s="7">
        <v>0</v>
      </c>
      <c r="F2091" s="63">
        <f t="shared" si="66"/>
        <v>0</v>
      </c>
      <c r="G2091" s="64"/>
      <c r="H2091" s="7">
        <v>0</v>
      </c>
      <c r="I2091" s="63">
        <f t="shared" si="67"/>
        <v>0</v>
      </c>
      <c r="J2091" s="64"/>
    </row>
    <row r="2092" spans="1:10" ht="14.5" x14ac:dyDescent="0.35">
      <c r="A2092" s="44">
        <v>87010</v>
      </c>
      <c r="B2092" s="45" t="s">
        <v>2632</v>
      </c>
      <c r="C2092" s="46" t="s">
        <v>1786</v>
      </c>
      <c r="D2092" s="47">
        <v>6.3348621739262238E-5</v>
      </c>
      <c r="E2092" s="7">
        <v>0</v>
      </c>
      <c r="F2092" s="63">
        <f t="shared" si="66"/>
        <v>0</v>
      </c>
      <c r="G2092" s="64"/>
      <c r="H2092" s="7">
        <v>0</v>
      </c>
      <c r="I2092" s="63">
        <f t="shared" si="67"/>
        <v>0</v>
      </c>
      <c r="J2092" s="64"/>
    </row>
    <row r="2093" spans="1:10" ht="14.5" x14ac:dyDescent="0.35">
      <c r="A2093" s="44">
        <v>87030</v>
      </c>
      <c r="B2093" s="45" t="s">
        <v>2633</v>
      </c>
      <c r="C2093" s="46" t="s">
        <v>1786</v>
      </c>
      <c r="D2093" s="47">
        <v>4.2685551987399875E-5</v>
      </c>
      <c r="E2093" s="7">
        <v>0</v>
      </c>
      <c r="F2093" s="63">
        <f t="shared" si="66"/>
        <v>0</v>
      </c>
      <c r="G2093" s="64"/>
      <c r="H2093" s="7">
        <v>0</v>
      </c>
      <c r="I2093" s="63">
        <f t="shared" si="67"/>
        <v>0</v>
      </c>
      <c r="J2093" s="64"/>
    </row>
    <row r="2094" spans="1:10" ht="14.5" x14ac:dyDescent="0.35">
      <c r="A2094" s="44">
        <v>87066</v>
      </c>
      <c r="B2094" s="45" t="s">
        <v>2634</v>
      </c>
      <c r="C2094" s="46" t="s">
        <v>1786</v>
      </c>
      <c r="D2094" s="47">
        <v>4.44188029040857E-5</v>
      </c>
      <c r="E2094" s="7">
        <v>0</v>
      </c>
      <c r="F2094" s="63">
        <f t="shared" si="66"/>
        <v>0</v>
      </c>
      <c r="G2094" s="64"/>
      <c r="H2094" s="7">
        <v>0</v>
      </c>
      <c r="I2094" s="63">
        <f t="shared" si="67"/>
        <v>0</v>
      </c>
      <c r="J2094" s="64"/>
    </row>
    <row r="2095" spans="1:10" ht="14.5" x14ac:dyDescent="0.35">
      <c r="A2095" s="44">
        <v>87010</v>
      </c>
      <c r="B2095" s="45" t="s">
        <v>2635</v>
      </c>
      <c r="C2095" s="46" t="s">
        <v>1786</v>
      </c>
      <c r="D2095" s="47">
        <v>3.7213916740607374E-5</v>
      </c>
      <c r="E2095" s="7">
        <v>0</v>
      </c>
      <c r="F2095" s="63">
        <f t="shared" si="66"/>
        <v>0</v>
      </c>
      <c r="G2095" s="64"/>
      <c r="H2095" s="7">
        <v>0</v>
      </c>
      <c r="I2095" s="63">
        <f t="shared" si="67"/>
        <v>0</v>
      </c>
      <c r="J2095" s="64"/>
    </row>
    <row r="2096" spans="1:10" ht="14.5" x14ac:dyDescent="0.35">
      <c r="A2096" s="44">
        <v>87040</v>
      </c>
      <c r="B2096" s="45" t="s">
        <v>1171</v>
      </c>
      <c r="C2096" s="46" t="s">
        <v>1786</v>
      </c>
      <c r="D2096" s="47">
        <v>1.4905957883498078E-4</v>
      </c>
      <c r="E2096" s="7">
        <v>0</v>
      </c>
      <c r="F2096" s="63">
        <f t="shared" si="66"/>
        <v>0</v>
      </c>
      <c r="G2096" s="64"/>
      <c r="H2096" s="7">
        <v>0</v>
      </c>
      <c r="I2096" s="63">
        <f t="shared" si="67"/>
        <v>0</v>
      </c>
      <c r="J2096" s="64"/>
    </row>
    <row r="2097" spans="1:10" ht="14.5" x14ac:dyDescent="0.35">
      <c r="A2097" s="44">
        <v>87020</v>
      </c>
      <c r="B2097" s="45" t="s">
        <v>1172</v>
      </c>
      <c r="C2097" s="46" t="s">
        <v>1786</v>
      </c>
      <c r="D2097" s="47">
        <v>1.8997789459360295E-5</v>
      </c>
      <c r="E2097" s="7">
        <v>0</v>
      </c>
      <c r="F2097" s="63">
        <f t="shared" si="66"/>
        <v>0</v>
      </c>
      <c r="G2097" s="64"/>
      <c r="H2097" s="7">
        <v>0</v>
      </c>
      <c r="I2097" s="63">
        <f t="shared" si="67"/>
        <v>0</v>
      </c>
      <c r="J2097" s="64"/>
    </row>
    <row r="2098" spans="1:10" ht="14.5" x14ac:dyDescent="0.35">
      <c r="A2098" s="44">
        <v>87030</v>
      </c>
      <c r="B2098" s="45" t="s">
        <v>2636</v>
      </c>
      <c r="C2098" s="46" t="s">
        <v>1786</v>
      </c>
      <c r="D2098" s="47">
        <v>1.2387646257489853E-5</v>
      </c>
      <c r="E2098" s="7">
        <v>0</v>
      </c>
      <c r="F2098" s="63">
        <f t="shared" si="66"/>
        <v>0</v>
      </c>
      <c r="G2098" s="64"/>
      <c r="H2098" s="7">
        <v>0</v>
      </c>
      <c r="I2098" s="63">
        <f t="shared" si="67"/>
        <v>0</v>
      </c>
      <c r="J2098" s="64"/>
    </row>
    <row r="2099" spans="1:10" ht="14.5" x14ac:dyDescent="0.35">
      <c r="A2099" s="44">
        <v>87010</v>
      </c>
      <c r="B2099" s="45" t="s">
        <v>2637</v>
      </c>
      <c r="C2099" s="46" t="s">
        <v>1786</v>
      </c>
      <c r="D2099" s="47">
        <v>2.7256220297686866E-5</v>
      </c>
      <c r="E2099" s="7">
        <v>0</v>
      </c>
      <c r="F2099" s="63">
        <f t="shared" si="66"/>
        <v>0</v>
      </c>
      <c r="G2099" s="64"/>
      <c r="H2099" s="7">
        <v>0</v>
      </c>
      <c r="I2099" s="63">
        <f t="shared" si="67"/>
        <v>0</v>
      </c>
      <c r="J2099" s="64"/>
    </row>
    <row r="2100" spans="1:10" ht="14.5" x14ac:dyDescent="0.35">
      <c r="A2100" s="44">
        <v>87060</v>
      </c>
      <c r="B2100" s="45" t="s">
        <v>2638</v>
      </c>
      <c r="C2100" s="46" t="s">
        <v>1786</v>
      </c>
      <c r="D2100" s="47">
        <v>4.1682985280689452E-5</v>
      </c>
      <c r="E2100" s="7">
        <v>0</v>
      </c>
      <c r="F2100" s="63">
        <f t="shared" si="66"/>
        <v>0</v>
      </c>
      <c r="G2100" s="64"/>
      <c r="H2100" s="7">
        <v>0</v>
      </c>
      <c r="I2100" s="63">
        <f t="shared" si="67"/>
        <v>0</v>
      </c>
      <c r="J2100" s="64"/>
    </row>
    <row r="2101" spans="1:10" ht="14.5" x14ac:dyDescent="0.35">
      <c r="A2101" s="44">
        <v>87050</v>
      </c>
      <c r="B2101" s="45" t="s">
        <v>1173</v>
      </c>
      <c r="C2101" s="46" t="s">
        <v>1786</v>
      </c>
      <c r="D2101" s="47">
        <v>3.2218075863101183E-5</v>
      </c>
      <c r="E2101" s="7">
        <v>0</v>
      </c>
      <c r="F2101" s="63">
        <f t="shared" si="66"/>
        <v>0</v>
      </c>
      <c r="G2101" s="64"/>
      <c r="H2101" s="7">
        <v>0</v>
      </c>
      <c r="I2101" s="63">
        <f t="shared" si="67"/>
        <v>0</v>
      </c>
      <c r="J2101" s="64"/>
    </row>
    <row r="2102" spans="1:10" ht="14.5" x14ac:dyDescent="0.35">
      <c r="A2102" s="44">
        <v>87040</v>
      </c>
      <c r="B2102" s="45" t="s">
        <v>1174</v>
      </c>
      <c r="C2102" s="46" t="s">
        <v>1786</v>
      </c>
      <c r="D2102" s="47">
        <v>5.6585544632978339E-5</v>
      </c>
      <c r="E2102" s="7">
        <v>0</v>
      </c>
      <c r="F2102" s="63">
        <f t="shared" si="66"/>
        <v>0</v>
      </c>
      <c r="G2102" s="64"/>
      <c r="H2102" s="7">
        <v>0</v>
      </c>
      <c r="I2102" s="63">
        <f t="shared" si="67"/>
        <v>0</v>
      </c>
      <c r="J2102" s="64"/>
    </row>
    <row r="2103" spans="1:10" ht="14.5" x14ac:dyDescent="0.35">
      <c r="A2103" s="44">
        <v>87040</v>
      </c>
      <c r="B2103" s="45" t="s">
        <v>1175</v>
      </c>
      <c r="C2103" s="46" t="s">
        <v>1786</v>
      </c>
      <c r="D2103" s="47">
        <v>5.1691659691747779E-5</v>
      </c>
      <c r="E2103" s="7">
        <v>0</v>
      </c>
      <c r="F2103" s="63">
        <f t="shared" si="66"/>
        <v>0</v>
      </c>
      <c r="G2103" s="64"/>
      <c r="H2103" s="7">
        <v>0</v>
      </c>
      <c r="I2103" s="63">
        <f t="shared" si="67"/>
        <v>0</v>
      </c>
      <c r="J2103" s="64"/>
    </row>
    <row r="2104" spans="1:10" ht="14.5" x14ac:dyDescent="0.35">
      <c r="A2104" s="44">
        <v>87050</v>
      </c>
      <c r="B2104" s="45" t="s">
        <v>1176</v>
      </c>
      <c r="C2104" s="46" t="s">
        <v>1786</v>
      </c>
      <c r="D2104" s="47">
        <v>1.6210993867826226E-5</v>
      </c>
      <c r="E2104" s="7">
        <v>0</v>
      </c>
      <c r="F2104" s="63">
        <f t="shared" si="66"/>
        <v>0</v>
      </c>
      <c r="G2104" s="64"/>
      <c r="H2104" s="7">
        <v>0</v>
      </c>
      <c r="I2104" s="63">
        <f t="shared" si="67"/>
        <v>0</v>
      </c>
      <c r="J2104" s="64"/>
    </row>
    <row r="2105" spans="1:10" ht="14.5" x14ac:dyDescent="0.35">
      <c r="A2105" s="44">
        <v>87040</v>
      </c>
      <c r="B2105" s="45" t="s">
        <v>1177</v>
      </c>
      <c r="C2105" s="46" t="s">
        <v>1786</v>
      </c>
      <c r="D2105" s="47">
        <v>1.541913609608545E-4</v>
      </c>
      <c r="E2105" s="7">
        <v>0</v>
      </c>
      <c r="F2105" s="63">
        <f t="shared" si="66"/>
        <v>0</v>
      </c>
      <c r="G2105" s="64"/>
      <c r="H2105" s="7">
        <v>0</v>
      </c>
      <c r="I2105" s="63">
        <f t="shared" si="67"/>
        <v>0</v>
      </c>
      <c r="J2105" s="64"/>
    </row>
    <row r="2106" spans="1:10" ht="14.5" x14ac:dyDescent="0.35">
      <c r="A2106" s="44">
        <v>87040</v>
      </c>
      <c r="B2106" s="45" t="s">
        <v>1178</v>
      </c>
      <c r="C2106" s="46" t="s">
        <v>1786</v>
      </c>
      <c r="D2106" s="47">
        <v>2.4928226419393162E-5</v>
      </c>
      <c r="E2106" s="7">
        <v>0</v>
      </c>
      <c r="F2106" s="63">
        <f t="shared" si="66"/>
        <v>0</v>
      </c>
      <c r="G2106" s="64"/>
      <c r="H2106" s="7">
        <v>0</v>
      </c>
      <c r="I2106" s="63">
        <f t="shared" si="67"/>
        <v>0</v>
      </c>
      <c r="J2106" s="64"/>
    </row>
    <row r="2107" spans="1:10" ht="14.5" x14ac:dyDescent="0.35">
      <c r="A2107" s="44">
        <v>87046</v>
      </c>
      <c r="B2107" s="45" t="s">
        <v>1179</v>
      </c>
      <c r="C2107" s="46" t="s">
        <v>1786</v>
      </c>
      <c r="D2107" s="47">
        <v>3.4146742324315306E-4</v>
      </c>
      <c r="E2107" s="7">
        <v>0</v>
      </c>
      <c r="F2107" s="63">
        <f t="shared" si="66"/>
        <v>0</v>
      </c>
      <c r="G2107" s="64"/>
      <c r="H2107" s="7">
        <v>0</v>
      </c>
      <c r="I2107" s="63">
        <f t="shared" si="67"/>
        <v>0</v>
      </c>
      <c r="J2107" s="64"/>
    </row>
    <row r="2108" spans="1:10" ht="14.5" x14ac:dyDescent="0.35">
      <c r="A2108" s="44">
        <v>87070</v>
      </c>
      <c r="B2108" s="45" t="s">
        <v>2639</v>
      </c>
      <c r="C2108" s="46" t="s">
        <v>1786</v>
      </c>
      <c r="D2108" s="47">
        <v>2.6610499367941164E-5</v>
      </c>
      <c r="E2108" s="7">
        <v>0</v>
      </c>
      <c r="F2108" s="63">
        <f t="shared" si="66"/>
        <v>0</v>
      </c>
      <c r="G2108" s="64"/>
      <c r="H2108" s="7">
        <v>0</v>
      </c>
      <c r="I2108" s="63">
        <f t="shared" si="67"/>
        <v>0</v>
      </c>
      <c r="J2108" s="64"/>
    </row>
    <row r="2109" spans="1:10" ht="14.5" x14ac:dyDescent="0.35">
      <c r="A2109" s="44">
        <v>87016</v>
      </c>
      <c r="B2109" s="45" t="s">
        <v>2640</v>
      </c>
      <c r="C2109" s="46" t="s">
        <v>1786</v>
      </c>
      <c r="D2109" s="47">
        <v>6.5965490770336909E-5</v>
      </c>
      <c r="E2109" s="7">
        <v>0</v>
      </c>
      <c r="F2109" s="63">
        <f t="shared" si="66"/>
        <v>0</v>
      </c>
      <c r="G2109" s="64"/>
      <c r="H2109" s="7">
        <v>0</v>
      </c>
      <c r="I2109" s="63">
        <f t="shared" si="67"/>
        <v>0</v>
      </c>
      <c r="J2109" s="64"/>
    </row>
    <row r="2110" spans="1:10" ht="14.5" x14ac:dyDescent="0.35">
      <c r="A2110" s="44">
        <v>87026</v>
      </c>
      <c r="B2110" s="45" t="s">
        <v>2641</v>
      </c>
      <c r="C2110" s="46" t="s">
        <v>1786</v>
      </c>
      <c r="D2110" s="47">
        <v>4.4707678056866674E-5</v>
      </c>
      <c r="E2110" s="7">
        <v>0</v>
      </c>
      <c r="F2110" s="63">
        <f t="shared" si="66"/>
        <v>0</v>
      </c>
      <c r="G2110" s="64"/>
      <c r="H2110" s="7">
        <v>0</v>
      </c>
      <c r="I2110" s="63">
        <f t="shared" si="67"/>
        <v>0</v>
      </c>
      <c r="J2110" s="64"/>
    </row>
    <row r="2111" spans="1:10" ht="14.5" x14ac:dyDescent="0.35">
      <c r="A2111" s="44">
        <v>87010</v>
      </c>
      <c r="B2111" s="45" t="s">
        <v>2642</v>
      </c>
      <c r="C2111" s="46" t="s">
        <v>1786</v>
      </c>
      <c r="D2111" s="47">
        <v>1.8165149313109263E-5</v>
      </c>
      <c r="E2111" s="7">
        <v>0</v>
      </c>
      <c r="F2111" s="63">
        <f t="shared" si="66"/>
        <v>0</v>
      </c>
      <c r="G2111" s="64"/>
      <c r="H2111" s="7">
        <v>0</v>
      </c>
      <c r="I2111" s="63">
        <f t="shared" si="67"/>
        <v>0</v>
      </c>
      <c r="J2111" s="64"/>
    </row>
    <row r="2112" spans="1:10" ht="14.5" x14ac:dyDescent="0.35">
      <c r="A2112" s="44">
        <v>87070</v>
      </c>
      <c r="B2112" s="45" t="s">
        <v>2643</v>
      </c>
      <c r="C2112" s="46" t="s">
        <v>1786</v>
      </c>
      <c r="D2112" s="47">
        <v>5.4206572786546818E-6</v>
      </c>
      <c r="E2112" s="7">
        <v>0</v>
      </c>
      <c r="F2112" s="63">
        <f t="shared" si="66"/>
        <v>0</v>
      </c>
      <c r="G2112" s="64"/>
      <c r="H2112" s="7">
        <v>0</v>
      </c>
      <c r="I2112" s="63">
        <f t="shared" si="67"/>
        <v>0</v>
      </c>
      <c r="J2112" s="64"/>
    </row>
    <row r="2113" spans="1:10" ht="14.5" x14ac:dyDescent="0.35">
      <c r="A2113" s="44">
        <v>87073</v>
      </c>
      <c r="B2113" s="45" t="s">
        <v>2644</v>
      </c>
      <c r="C2113" s="46" t="s">
        <v>1786</v>
      </c>
      <c r="D2113" s="47">
        <v>3.1147538532207E-5</v>
      </c>
      <c r="E2113" s="7">
        <v>0</v>
      </c>
      <c r="F2113" s="63">
        <f t="shared" si="66"/>
        <v>0</v>
      </c>
      <c r="G2113" s="64"/>
      <c r="H2113" s="7">
        <v>0</v>
      </c>
      <c r="I2113" s="63">
        <f t="shared" si="67"/>
        <v>0</v>
      </c>
      <c r="J2113" s="64"/>
    </row>
    <row r="2114" spans="1:10" ht="14.5" x14ac:dyDescent="0.35">
      <c r="A2114" s="44">
        <v>87020</v>
      </c>
      <c r="B2114" s="45" t="s">
        <v>1180</v>
      </c>
      <c r="C2114" s="46" t="s">
        <v>1786</v>
      </c>
      <c r="D2114" s="47">
        <v>1.8997789459360295E-5</v>
      </c>
      <c r="E2114" s="7">
        <v>0</v>
      </c>
      <c r="F2114" s="63">
        <f t="shared" si="66"/>
        <v>0</v>
      </c>
      <c r="G2114" s="64"/>
      <c r="H2114" s="7">
        <v>0</v>
      </c>
      <c r="I2114" s="63">
        <f t="shared" si="67"/>
        <v>0</v>
      </c>
      <c r="J2114" s="64"/>
    </row>
    <row r="2115" spans="1:10" ht="14.5" x14ac:dyDescent="0.35">
      <c r="A2115" s="44">
        <v>87060</v>
      </c>
      <c r="B2115" s="45" t="s">
        <v>2645</v>
      </c>
      <c r="C2115" s="46" t="s">
        <v>1786</v>
      </c>
      <c r="D2115" s="47">
        <v>1.6448891052469381E-5</v>
      </c>
      <c r="E2115" s="7">
        <v>0</v>
      </c>
      <c r="F2115" s="63">
        <f t="shared" si="66"/>
        <v>0</v>
      </c>
      <c r="G2115" s="64"/>
      <c r="H2115" s="7">
        <v>0</v>
      </c>
      <c r="I2115" s="63">
        <f t="shared" si="67"/>
        <v>0</v>
      </c>
      <c r="J2115" s="64"/>
    </row>
    <row r="2116" spans="1:10" ht="14.5" x14ac:dyDescent="0.35">
      <c r="A2116" s="44">
        <v>87050</v>
      </c>
      <c r="B2116" s="45" t="s">
        <v>1181</v>
      </c>
      <c r="C2116" s="46" t="s">
        <v>1786</v>
      </c>
      <c r="D2116" s="47">
        <v>5.2847160302871665E-6</v>
      </c>
      <c r="E2116" s="7">
        <v>0</v>
      </c>
      <c r="F2116" s="63">
        <f t="shared" si="66"/>
        <v>0</v>
      </c>
      <c r="G2116" s="64"/>
      <c r="H2116" s="7">
        <v>0</v>
      </c>
      <c r="I2116" s="63">
        <f t="shared" si="67"/>
        <v>0</v>
      </c>
      <c r="J2116" s="64"/>
    </row>
    <row r="2117" spans="1:10" ht="14.5" x14ac:dyDescent="0.35">
      <c r="A2117" s="44">
        <v>87027</v>
      </c>
      <c r="B2117" s="45" t="s">
        <v>1182</v>
      </c>
      <c r="C2117" s="46" t="s">
        <v>1786</v>
      </c>
      <c r="D2117" s="47">
        <v>2.4994497777972323E-4</v>
      </c>
      <c r="E2117" s="7">
        <v>0</v>
      </c>
      <c r="F2117" s="63">
        <f t="shared" si="66"/>
        <v>0</v>
      </c>
      <c r="G2117" s="64"/>
      <c r="H2117" s="7">
        <v>0</v>
      </c>
      <c r="I2117" s="63">
        <f t="shared" si="67"/>
        <v>0</v>
      </c>
      <c r="J2117" s="64"/>
    </row>
    <row r="2118" spans="1:10" ht="14.5" x14ac:dyDescent="0.35">
      <c r="A2118" s="44">
        <v>87020</v>
      </c>
      <c r="B2118" s="45" t="s">
        <v>1183</v>
      </c>
      <c r="C2118" s="46" t="s">
        <v>1786</v>
      </c>
      <c r="D2118" s="47">
        <v>1.0705373308941847E-5</v>
      </c>
      <c r="E2118" s="7">
        <v>0</v>
      </c>
      <c r="F2118" s="63">
        <f t="shared" si="66"/>
        <v>0</v>
      </c>
      <c r="G2118" s="64"/>
      <c r="H2118" s="7">
        <v>0</v>
      </c>
      <c r="I2118" s="63">
        <f t="shared" si="67"/>
        <v>0</v>
      </c>
      <c r="J2118" s="64"/>
    </row>
    <row r="2119" spans="1:10" ht="14.5" x14ac:dyDescent="0.35">
      <c r="A2119" s="44">
        <v>87040</v>
      </c>
      <c r="B2119" s="45" t="s">
        <v>1184</v>
      </c>
      <c r="C2119" s="46" t="s">
        <v>1786</v>
      </c>
      <c r="D2119" s="47">
        <v>3.4206216620476098E-5</v>
      </c>
      <c r="E2119" s="7">
        <v>0</v>
      </c>
      <c r="F2119" s="63">
        <f t="shared" si="66"/>
        <v>0</v>
      </c>
      <c r="G2119" s="64"/>
      <c r="H2119" s="7">
        <v>0</v>
      </c>
      <c r="I2119" s="63">
        <f t="shared" si="67"/>
        <v>0</v>
      </c>
      <c r="J2119" s="64"/>
    </row>
    <row r="2120" spans="1:10" ht="14.5" x14ac:dyDescent="0.35">
      <c r="A2120" s="44">
        <v>87040</v>
      </c>
      <c r="B2120" s="45" t="s">
        <v>1185</v>
      </c>
      <c r="C2120" s="46" t="s">
        <v>1786</v>
      </c>
      <c r="D2120" s="47">
        <v>2.2957078318064186E-5</v>
      </c>
      <c r="E2120" s="7">
        <v>0</v>
      </c>
      <c r="F2120" s="63">
        <f t="shared" si="66"/>
        <v>0</v>
      </c>
      <c r="G2120" s="64"/>
      <c r="H2120" s="7">
        <v>0</v>
      </c>
      <c r="I2120" s="63">
        <f t="shared" si="67"/>
        <v>0</v>
      </c>
      <c r="J2120" s="64"/>
    </row>
    <row r="2121" spans="1:10" ht="14.5" x14ac:dyDescent="0.35">
      <c r="A2121" s="44">
        <v>87050</v>
      </c>
      <c r="B2121" s="45" t="s">
        <v>1186</v>
      </c>
      <c r="C2121" s="46" t="s">
        <v>1786</v>
      </c>
      <c r="D2121" s="47">
        <v>1.2523587505857369E-5</v>
      </c>
      <c r="E2121" s="7">
        <v>0</v>
      </c>
      <c r="F2121" s="63">
        <f t="shared" si="66"/>
        <v>0</v>
      </c>
      <c r="G2121" s="64"/>
      <c r="H2121" s="7">
        <v>0</v>
      </c>
      <c r="I2121" s="63">
        <f t="shared" si="67"/>
        <v>0</v>
      </c>
      <c r="J2121" s="64"/>
    </row>
    <row r="2122" spans="1:10" ht="14.5" x14ac:dyDescent="0.35">
      <c r="A2122" s="44">
        <v>87050</v>
      </c>
      <c r="B2122" s="45" t="s">
        <v>1187</v>
      </c>
      <c r="C2122" s="46" t="s">
        <v>1786</v>
      </c>
      <c r="D2122" s="47">
        <v>2.3228960814799218E-5</v>
      </c>
      <c r="E2122" s="7">
        <v>0</v>
      </c>
      <c r="F2122" s="63">
        <f t="shared" si="66"/>
        <v>0</v>
      </c>
      <c r="G2122" s="64"/>
      <c r="H2122" s="7">
        <v>0</v>
      </c>
      <c r="I2122" s="63">
        <f t="shared" si="67"/>
        <v>0</v>
      </c>
      <c r="J2122" s="64"/>
    </row>
    <row r="2123" spans="1:10" ht="14.5" x14ac:dyDescent="0.35">
      <c r="A2123" s="44">
        <v>87050</v>
      </c>
      <c r="B2123" s="45" t="s">
        <v>1188</v>
      </c>
      <c r="C2123" s="46" t="s">
        <v>1786</v>
      </c>
      <c r="D2123" s="47">
        <v>1.9643510389105994E-5</v>
      </c>
      <c r="E2123" s="7">
        <v>0</v>
      </c>
      <c r="F2123" s="63">
        <f t="shared" si="66"/>
        <v>0</v>
      </c>
      <c r="G2123" s="64"/>
      <c r="H2123" s="7">
        <v>0</v>
      </c>
      <c r="I2123" s="63">
        <f t="shared" si="67"/>
        <v>0</v>
      </c>
      <c r="J2123" s="64"/>
    </row>
    <row r="2124" spans="1:10" ht="14.5" x14ac:dyDescent="0.35">
      <c r="A2124" s="44">
        <v>87060</v>
      </c>
      <c r="B2124" s="45" t="s">
        <v>2646</v>
      </c>
      <c r="C2124" s="46" t="s">
        <v>1786</v>
      </c>
      <c r="D2124" s="47">
        <v>1.7026641358031319E-5</v>
      </c>
      <c r="E2124" s="7">
        <v>0</v>
      </c>
      <c r="F2124" s="63">
        <f t="shared" si="66"/>
        <v>0</v>
      </c>
      <c r="G2124" s="64"/>
      <c r="H2124" s="7">
        <v>0</v>
      </c>
      <c r="I2124" s="63">
        <f t="shared" si="67"/>
        <v>0</v>
      </c>
      <c r="J2124" s="64"/>
    </row>
    <row r="2125" spans="1:10" ht="14.5" x14ac:dyDescent="0.35">
      <c r="A2125" s="44">
        <v>87070</v>
      </c>
      <c r="B2125" s="45" t="s">
        <v>2647</v>
      </c>
      <c r="C2125" s="46" t="s">
        <v>1786</v>
      </c>
      <c r="D2125" s="47">
        <v>1.1215152990320032E-5</v>
      </c>
      <c r="E2125" s="7">
        <v>0</v>
      </c>
      <c r="F2125" s="63">
        <f t="shared" ref="F2125:F2188" si="68">+IF(E2125=1,D2125/$D$8,0)</f>
        <v>0</v>
      </c>
      <c r="G2125" s="64"/>
      <c r="H2125" s="7">
        <v>0</v>
      </c>
      <c r="I2125" s="63">
        <f t="shared" ref="I2125:I2188" si="69">IF(H2125=1,D2125/$D$8,0)</f>
        <v>0</v>
      </c>
      <c r="J2125" s="64"/>
    </row>
    <row r="2126" spans="1:10" ht="14.5" x14ac:dyDescent="0.35">
      <c r="A2126" s="44">
        <v>87028</v>
      </c>
      <c r="B2126" s="45" t="s">
        <v>1189</v>
      </c>
      <c r="C2126" s="46" t="s">
        <v>1786</v>
      </c>
      <c r="D2126" s="47">
        <v>1.0814126307635861E-4</v>
      </c>
      <c r="E2126" s="7">
        <v>0</v>
      </c>
      <c r="F2126" s="63">
        <f t="shared" si="68"/>
        <v>0</v>
      </c>
      <c r="G2126" s="64"/>
      <c r="H2126" s="7">
        <v>0</v>
      </c>
      <c r="I2126" s="63">
        <f t="shared" si="69"/>
        <v>0</v>
      </c>
      <c r="J2126" s="64"/>
    </row>
    <row r="2127" spans="1:10" ht="14.5" x14ac:dyDescent="0.35">
      <c r="A2127" s="44">
        <v>87036</v>
      </c>
      <c r="B2127" s="45" t="s">
        <v>1190</v>
      </c>
      <c r="C2127" s="46" t="s">
        <v>1786</v>
      </c>
      <c r="D2127" s="47">
        <v>6.191104303777576E-4</v>
      </c>
      <c r="E2127" s="7">
        <v>0</v>
      </c>
      <c r="F2127" s="63">
        <f t="shared" si="68"/>
        <v>0</v>
      </c>
      <c r="G2127" s="64"/>
      <c r="H2127" s="7">
        <v>0</v>
      </c>
      <c r="I2127" s="63">
        <f t="shared" si="69"/>
        <v>0</v>
      </c>
      <c r="J2127" s="64"/>
    </row>
    <row r="2128" spans="1:10" ht="14.5" x14ac:dyDescent="0.35">
      <c r="A2128" s="44">
        <v>87074</v>
      </c>
      <c r="B2128" s="45" t="s">
        <v>2648</v>
      </c>
      <c r="C2128" s="46" t="s">
        <v>1786</v>
      </c>
      <c r="D2128" s="47">
        <v>5.4444469971189972E-5</v>
      </c>
      <c r="E2128" s="7">
        <v>0</v>
      </c>
      <c r="F2128" s="63">
        <f t="shared" si="68"/>
        <v>0</v>
      </c>
      <c r="G2128" s="64"/>
      <c r="H2128" s="7">
        <v>0</v>
      </c>
      <c r="I2128" s="63">
        <f t="shared" si="69"/>
        <v>0</v>
      </c>
      <c r="J2128" s="64"/>
    </row>
    <row r="2129" spans="1:10" ht="14.5" x14ac:dyDescent="0.35">
      <c r="A2129" s="44">
        <v>87017</v>
      </c>
      <c r="B2129" s="45" t="s">
        <v>1191</v>
      </c>
      <c r="C2129" s="46" t="s">
        <v>1786</v>
      </c>
      <c r="D2129" s="47">
        <v>1.1461546502986153E-4</v>
      </c>
      <c r="E2129" s="7">
        <v>0</v>
      </c>
      <c r="F2129" s="63">
        <f t="shared" si="68"/>
        <v>0</v>
      </c>
      <c r="G2129" s="64"/>
      <c r="H2129" s="7">
        <v>0</v>
      </c>
      <c r="I2129" s="63">
        <f t="shared" si="69"/>
        <v>0</v>
      </c>
      <c r="J2129" s="64"/>
    </row>
    <row r="2130" spans="1:10" ht="14.5" x14ac:dyDescent="0.35">
      <c r="A2130" s="44">
        <v>87054</v>
      </c>
      <c r="B2130" s="45" t="s">
        <v>2649</v>
      </c>
      <c r="C2130" s="46" t="s">
        <v>1786</v>
      </c>
      <c r="D2130" s="47">
        <v>8.8276848158655403E-5</v>
      </c>
      <c r="E2130" s="7">
        <v>0</v>
      </c>
      <c r="F2130" s="63">
        <f t="shared" si="68"/>
        <v>0</v>
      </c>
      <c r="G2130" s="64"/>
      <c r="H2130" s="7">
        <v>0</v>
      </c>
      <c r="I2130" s="63">
        <f t="shared" si="69"/>
        <v>0</v>
      </c>
      <c r="J2130" s="64"/>
    </row>
    <row r="2131" spans="1:10" ht="14.5" x14ac:dyDescent="0.35">
      <c r="A2131" s="44">
        <v>87040</v>
      </c>
      <c r="B2131" s="45" t="s">
        <v>1192</v>
      </c>
      <c r="C2131" s="46" t="s">
        <v>1786</v>
      </c>
      <c r="D2131" s="47">
        <v>7.0230647437867719E-5</v>
      </c>
      <c r="E2131" s="7">
        <v>0</v>
      </c>
      <c r="F2131" s="63">
        <f t="shared" si="68"/>
        <v>0</v>
      </c>
      <c r="G2131" s="64"/>
      <c r="H2131" s="7">
        <v>0</v>
      </c>
      <c r="I2131" s="63">
        <f t="shared" si="69"/>
        <v>0</v>
      </c>
      <c r="J2131" s="64"/>
    </row>
    <row r="2132" spans="1:10" ht="14.5" x14ac:dyDescent="0.35">
      <c r="A2132" s="44">
        <v>87070</v>
      </c>
      <c r="B2132" s="45" t="s">
        <v>2650</v>
      </c>
      <c r="C2132" s="46" t="s">
        <v>1786</v>
      </c>
      <c r="D2132" s="47">
        <v>3.2065141958687724E-5</v>
      </c>
      <c r="E2132" s="7">
        <v>0</v>
      </c>
      <c r="F2132" s="63">
        <f t="shared" si="68"/>
        <v>0</v>
      </c>
      <c r="G2132" s="64"/>
      <c r="H2132" s="7">
        <v>0</v>
      </c>
      <c r="I2132" s="63">
        <f t="shared" si="69"/>
        <v>0</v>
      </c>
      <c r="J2132" s="64"/>
    </row>
    <row r="2133" spans="1:10" ht="14.5" x14ac:dyDescent="0.35">
      <c r="A2133" s="44">
        <v>87010</v>
      </c>
      <c r="B2133" s="45" t="s">
        <v>2651</v>
      </c>
      <c r="C2133" s="46" t="s">
        <v>1786</v>
      </c>
      <c r="D2133" s="47">
        <v>1.6278964492009986E-5</v>
      </c>
      <c r="E2133" s="7">
        <v>0</v>
      </c>
      <c r="F2133" s="63">
        <f t="shared" si="68"/>
        <v>0</v>
      </c>
      <c r="G2133" s="64"/>
      <c r="H2133" s="7">
        <v>0</v>
      </c>
      <c r="I2133" s="63">
        <f t="shared" si="69"/>
        <v>0</v>
      </c>
      <c r="J2133" s="64"/>
    </row>
    <row r="2134" spans="1:10" ht="14.5" x14ac:dyDescent="0.35">
      <c r="A2134" s="44">
        <v>87050</v>
      </c>
      <c r="B2134" s="45" t="s">
        <v>1193</v>
      </c>
      <c r="C2134" s="46" t="s">
        <v>1786</v>
      </c>
      <c r="D2134" s="47">
        <v>5.075706360922111E-5</v>
      </c>
      <c r="E2134" s="7">
        <v>0</v>
      </c>
      <c r="F2134" s="63">
        <f t="shared" si="68"/>
        <v>0</v>
      </c>
      <c r="G2134" s="64"/>
      <c r="H2134" s="7">
        <v>0</v>
      </c>
      <c r="I2134" s="63">
        <f t="shared" si="69"/>
        <v>0</v>
      </c>
      <c r="J2134" s="64"/>
    </row>
    <row r="2135" spans="1:10" ht="14.5" x14ac:dyDescent="0.35">
      <c r="A2135" s="44">
        <v>87010</v>
      </c>
      <c r="B2135" s="45" t="s">
        <v>2652</v>
      </c>
      <c r="C2135" s="46" t="s">
        <v>1786</v>
      </c>
      <c r="D2135" s="47">
        <v>1.5820162778769621E-5</v>
      </c>
      <c r="E2135" s="7">
        <v>0</v>
      </c>
      <c r="F2135" s="63">
        <f t="shared" si="68"/>
        <v>0</v>
      </c>
      <c r="G2135" s="64"/>
      <c r="H2135" s="7">
        <v>0</v>
      </c>
      <c r="I2135" s="63">
        <f t="shared" si="69"/>
        <v>0</v>
      </c>
      <c r="J2135" s="64"/>
    </row>
    <row r="2136" spans="1:10" ht="14.5" x14ac:dyDescent="0.35">
      <c r="A2136" s="44">
        <v>87040</v>
      </c>
      <c r="B2136" s="45" t="s">
        <v>1194</v>
      </c>
      <c r="C2136" s="46" t="s">
        <v>1786</v>
      </c>
      <c r="D2136" s="47">
        <v>2.3279938782937034E-5</v>
      </c>
      <c r="E2136" s="7">
        <v>0</v>
      </c>
      <c r="F2136" s="63">
        <f t="shared" si="68"/>
        <v>0</v>
      </c>
      <c r="G2136" s="64"/>
      <c r="H2136" s="7">
        <v>0</v>
      </c>
      <c r="I2136" s="63">
        <f t="shared" si="69"/>
        <v>0</v>
      </c>
      <c r="J2136" s="64"/>
    </row>
    <row r="2137" spans="1:10" ht="14.5" x14ac:dyDescent="0.35">
      <c r="A2137" s="44">
        <v>87060</v>
      </c>
      <c r="B2137" s="45" t="s">
        <v>2653</v>
      </c>
      <c r="C2137" s="46" t="s">
        <v>1786</v>
      </c>
      <c r="D2137" s="47">
        <v>9.9237111308286344E-6</v>
      </c>
      <c r="E2137" s="7">
        <v>0</v>
      </c>
      <c r="F2137" s="63">
        <f t="shared" si="68"/>
        <v>0</v>
      </c>
      <c r="G2137" s="64"/>
      <c r="H2137" s="7">
        <v>0</v>
      </c>
      <c r="I2137" s="63">
        <f t="shared" si="69"/>
        <v>0</v>
      </c>
      <c r="J2137" s="64"/>
    </row>
    <row r="2138" spans="1:10" ht="14.5" x14ac:dyDescent="0.35">
      <c r="A2138" s="44">
        <v>87069</v>
      </c>
      <c r="B2138" s="45" t="s">
        <v>1195</v>
      </c>
      <c r="C2138" s="46" t="s">
        <v>1786</v>
      </c>
      <c r="D2138" s="47">
        <v>5.1980534844528753E-5</v>
      </c>
      <c r="E2138" s="7">
        <v>0</v>
      </c>
      <c r="F2138" s="63">
        <f t="shared" si="68"/>
        <v>0</v>
      </c>
      <c r="G2138" s="64"/>
      <c r="H2138" s="7">
        <v>0</v>
      </c>
      <c r="I2138" s="63">
        <f t="shared" si="69"/>
        <v>0</v>
      </c>
      <c r="J2138" s="64"/>
    </row>
    <row r="2139" spans="1:10" ht="14.5" x14ac:dyDescent="0.35">
      <c r="A2139" s="44">
        <v>87010</v>
      </c>
      <c r="B2139" s="45" t="s">
        <v>2654</v>
      </c>
      <c r="C2139" s="46" t="s">
        <v>1786</v>
      </c>
      <c r="D2139" s="47">
        <v>1.8708914306579325E-5</v>
      </c>
      <c r="E2139" s="7">
        <v>0</v>
      </c>
      <c r="F2139" s="63">
        <f t="shared" si="68"/>
        <v>0</v>
      </c>
      <c r="G2139" s="64"/>
      <c r="H2139" s="7">
        <v>0</v>
      </c>
      <c r="I2139" s="63">
        <f t="shared" si="69"/>
        <v>0</v>
      </c>
      <c r="J2139" s="64"/>
    </row>
    <row r="2140" spans="1:10" ht="14.5" x14ac:dyDescent="0.35">
      <c r="A2140" s="44">
        <v>87037</v>
      </c>
      <c r="B2140" s="45" t="s">
        <v>2655</v>
      </c>
      <c r="C2140" s="46" t="s">
        <v>1786</v>
      </c>
      <c r="D2140" s="47">
        <v>4.2277728242297332E-5</v>
      </c>
      <c r="E2140" s="7">
        <v>0</v>
      </c>
      <c r="F2140" s="63">
        <f t="shared" si="68"/>
        <v>0</v>
      </c>
      <c r="G2140" s="64"/>
      <c r="H2140" s="7">
        <v>0</v>
      </c>
      <c r="I2140" s="63">
        <f t="shared" si="69"/>
        <v>0</v>
      </c>
      <c r="J2140" s="64"/>
    </row>
    <row r="2141" spans="1:10" ht="14.5" x14ac:dyDescent="0.35">
      <c r="A2141" s="44">
        <v>87020</v>
      </c>
      <c r="B2141" s="45" t="s">
        <v>1196</v>
      </c>
      <c r="C2141" s="46" t="s">
        <v>1786</v>
      </c>
      <c r="D2141" s="47">
        <v>2.1121871465102728E-5</v>
      </c>
      <c r="E2141" s="7">
        <v>0</v>
      </c>
      <c r="F2141" s="63">
        <f t="shared" si="68"/>
        <v>0</v>
      </c>
      <c r="G2141" s="64"/>
      <c r="H2141" s="7">
        <v>0</v>
      </c>
      <c r="I2141" s="63">
        <f t="shared" si="69"/>
        <v>0</v>
      </c>
      <c r="J2141" s="64"/>
    </row>
    <row r="2142" spans="1:10" ht="14.5" x14ac:dyDescent="0.35">
      <c r="A2142" s="44">
        <v>87060</v>
      </c>
      <c r="B2142" s="45" t="s">
        <v>2656</v>
      </c>
      <c r="C2142" s="46" t="s">
        <v>1786</v>
      </c>
      <c r="D2142" s="47">
        <v>2.2277372076226607E-5</v>
      </c>
      <c r="E2142" s="7">
        <v>0</v>
      </c>
      <c r="F2142" s="63">
        <f t="shared" si="68"/>
        <v>0</v>
      </c>
      <c r="G2142" s="64"/>
      <c r="H2142" s="7">
        <v>0</v>
      </c>
      <c r="I2142" s="63">
        <f t="shared" si="69"/>
        <v>0</v>
      </c>
      <c r="J2142" s="64"/>
    </row>
    <row r="2143" spans="1:10" ht="14.5" x14ac:dyDescent="0.35">
      <c r="A2143" s="44">
        <v>87055</v>
      </c>
      <c r="B2143" s="45" t="s">
        <v>1197</v>
      </c>
      <c r="C2143" s="46" t="s">
        <v>1786</v>
      </c>
      <c r="D2143" s="47">
        <v>2.7028518706671275E-4</v>
      </c>
      <c r="E2143" s="7">
        <v>0</v>
      </c>
      <c r="F2143" s="63">
        <f t="shared" si="68"/>
        <v>0</v>
      </c>
      <c r="G2143" s="64"/>
      <c r="H2143" s="7">
        <v>0</v>
      </c>
      <c r="I2143" s="63">
        <f t="shared" si="69"/>
        <v>0</v>
      </c>
      <c r="J2143" s="64"/>
    </row>
    <row r="2144" spans="1:10" ht="14.5" x14ac:dyDescent="0.35">
      <c r="A2144" s="44">
        <v>87070</v>
      </c>
      <c r="B2144" s="45" t="s">
        <v>2657</v>
      </c>
      <c r="C2144" s="46" t="s">
        <v>1786</v>
      </c>
      <c r="D2144" s="47">
        <v>9.1420489527154197E-6</v>
      </c>
      <c r="E2144" s="7">
        <v>0</v>
      </c>
      <c r="F2144" s="63">
        <f t="shared" si="68"/>
        <v>0</v>
      </c>
      <c r="G2144" s="64"/>
      <c r="H2144" s="7">
        <v>0</v>
      </c>
      <c r="I2144" s="63">
        <f t="shared" si="69"/>
        <v>0</v>
      </c>
      <c r="J2144" s="64"/>
    </row>
    <row r="2145" spans="1:10" ht="14.5" x14ac:dyDescent="0.35">
      <c r="A2145" s="44">
        <v>87040</v>
      </c>
      <c r="B2145" s="45" t="s">
        <v>1198</v>
      </c>
      <c r="C2145" s="46" t="s">
        <v>1786</v>
      </c>
      <c r="D2145" s="47">
        <v>5.267723374241227E-5</v>
      </c>
      <c r="E2145" s="7">
        <v>0</v>
      </c>
      <c r="F2145" s="63">
        <f t="shared" si="68"/>
        <v>0</v>
      </c>
      <c r="G2145" s="64"/>
      <c r="H2145" s="7">
        <v>0</v>
      </c>
      <c r="I2145" s="63">
        <f t="shared" si="69"/>
        <v>0</v>
      </c>
      <c r="J2145" s="64"/>
    </row>
    <row r="2146" spans="1:10" ht="14.5" x14ac:dyDescent="0.35">
      <c r="A2146" s="44">
        <v>87038</v>
      </c>
      <c r="B2146" s="45" t="s">
        <v>2658</v>
      </c>
      <c r="C2146" s="46" t="s">
        <v>1786</v>
      </c>
      <c r="D2146" s="47">
        <v>1.0924578571934466E-4</v>
      </c>
      <c r="E2146" s="7">
        <v>0</v>
      </c>
      <c r="F2146" s="63">
        <f t="shared" si="68"/>
        <v>0</v>
      </c>
      <c r="G2146" s="64"/>
      <c r="H2146" s="7">
        <v>0</v>
      </c>
      <c r="I2146" s="63">
        <f t="shared" si="69"/>
        <v>0</v>
      </c>
      <c r="J2146" s="64"/>
    </row>
    <row r="2147" spans="1:10" ht="14.5" x14ac:dyDescent="0.35">
      <c r="A2147" s="44">
        <v>87018</v>
      </c>
      <c r="B2147" s="45" t="s">
        <v>1199</v>
      </c>
      <c r="C2147" s="46" t="s">
        <v>1786</v>
      </c>
      <c r="D2147" s="47">
        <v>1.1764015780603875E-4</v>
      </c>
      <c r="E2147" s="7">
        <v>0</v>
      </c>
      <c r="F2147" s="63">
        <f t="shared" si="68"/>
        <v>0</v>
      </c>
      <c r="G2147" s="64"/>
      <c r="H2147" s="7">
        <v>0</v>
      </c>
      <c r="I2147" s="63">
        <f t="shared" si="69"/>
        <v>0</v>
      </c>
      <c r="J2147" s="64"/>
    </row>
    <row r="2148" spans="1:10" ht="14.5" x14ac:dyDescent="0.35">
      <c r="A2148" s="44">
        <v>87010</v>
      </c>
      <c r="B2148" s="45" t="s">
        <v>2659</v>
      </c>
      <c r="C2148" s="46" t="s">
        <v>1786</v>
      </c>
      <c r="D2148" s="47">
        <v>1.646588370851532E-5</v>
      </c>
      <c r="E2148" s="7">
        <v>0</v>
      </c>
      <c r="F2148" s="63">
        <f t="shared" si="68"/>
        <v>0</v>
      </c>
      <c r="G2148" s="64"/>
      <c r="H2148" s="7">
        <v>0</v>
      </c>
      <c r="I2148" s="63">
        <f t="shared" si="69"/>
        <v>0</v>
      </c>
      <c r="J2148" s="64"/>
    </row>
    <row r="2149" spans="1:10" ht="14.5" x14ac:dyDescent="0.35">
      <c r="A2149" s="44">
        <v>87020</v>
      </c>
      <c r="B2149" s="45" t="s">
        <v>1200</v>
      </c>
      <c r="C2149" s="46" t="s">
        <v>1786</v>
      </c>
      <c r="D2149" s="47">
        <v>3.325462788190349E-5</v>
      </c>
      <c r="E2149" s="7">
        <v>0</v>
      </c>
      <c r="F2149" s="63">
        <f t="shared" si="68"/>
        <v>0</v>
      </c>
      <c r="G2149" s="64"/>
      <c r="H2149" s="7">
        <v>0</v>
      </c>
      <c r="I2149" s="63">
        <f t="shared" si="69"/>
        <v>0</v>
      </c>
      <c r="J2149" s="64"/>
    </row>
    <row r="2150" spans="1:10" ht="14.5" x14ac:dyDescent="0.35">
      <c r="A2150" s="44">
        <v>87030</v>
      </c>
      <c r="B2150" s="45" t="s">
        <v>2660</v>
      </c>
      <c r="C2150" s="46" t="s">
        <v>1786</v>
      </c>
      <c r="D2150" s="47">
        <v>8.241438182280629E-6</v>
      </c>
      <c r="E2150" s="7">
        <v>0</v>
      </c>
      <c r="F2150" s="63">
        <f t="shared" si="68"/>
        <v>0</v>
      </c>
      <c r="G2150" s="64"/>
      <c r="H2150" s="7">
        <v>0</v>
      </c>
      <c r="I2150" s="63">
        <f t="shared" si="69"/>
        <v>0</v>
      </c>
      <c r="J2150" s="64"/>
    </row>
    <row r="2151" spans="1:10" ht="14.5" x14ac:dyDescent="0.35">
      <c r="A2151" s="44">
        <v>87047</v>
      </c>
      <c r="B2151" s="45" t="s">
        <v>2661</v>
      </c>
      <c r="C2151" s="46" t="s">
        <v>1786</v>
      </c>
      <c r="D2151" s="47">
        <v>5.7299236186907795E-5</v>
      </c>
      <c r="E2151" s="7">
        <v>0</v>
      </c>
      <c r="F2151" s="63">
        <f t="shared" si="68"/>
        <v>0</v>
      </c>
      <c r="G2151" s="64"/>
      <c r="H2151" s="7">
        <v>0</v>
      </c>
      <c r="I2151" s="63">
        <f t="shared" si="69"/>
        <v>0</v>
      </c>
      <c r="J2151" s="64"/>
    </row>
    <row r="2152" spans="1:10" ht="14.5" x14ac:dyDescent="0.35">
      <c r="A2152" s="44">
        <v>87010</v>
      </c>
      <c r="B2152" s="45" t="s">
        <v>2662</v>
      </c>
      <c r="C2152" s="46" t="s">
        <v>1786</v>
      </c>
      <c r="D2152" s="47">
        <v>3.1980178678458031E-5</v>
      </c>
      <c r="E2152" s="7">
        <v>0</v>
      </c>
      <c r="F2152" s="63">
        <f t="shared" si="68"/>
        <v>0</v>
      </c>
      <c r="G2152" s="64"/>
      <c r="H2152" s="7">
        <v>0</v>
      </c>
      <c r="I2152" s="63">
        <f t="shared" si="69"/>
        <v>0</v>
      </c>
      <c r="J2152" s="64"/>
    </row>
    <row r="2153" spans="1:10" ht="14.5" x14ac:dyDescent="0.35">
      <c r="A2153" s="44">
        <v>87010</v>
      </c>
      <c r="B2153" s="45" t="s">
        <v>2663</v>
      </c>
      <c r="C2153" s="46" t="s">
        <v>1786</v>
      </c>
      <c r="D2153" s="47">
        <v>1.9150723363773751E-5</v>
      </c>
      <c r="E2153" s="7">
        <v>0</v>
      </c>
      <c r="F2153" s="63">
        <f t="shared" si="68"/>
        <v>0</v>
      </c>
      <c r="G2153" s="64"/>
      <c r="H2153" s="7">
        <v>0</v>
      </c>
      <c r="I2153" s="63">
        <f t="shared" si="69"/>
        <v>0</v>
      </c>
      <c r="J2153" s="64"/>
    </row>
    <row r="2154" spans="1:10" ht="14.5" x14ac:dyDescent="0.35">
      <c r="A2154" s="44">
        <v>87020</v>
      </c>
      <c r="B2154" s="45" t="s">
        <v>1201</v>
      </c>
      <c r="C2154" s="46" t="s">
        <v>1786</v>
      </c>
      <c r="D2154" s="47">
        <v>1.9065760083544052E-5</v>
      </c>
      <c r="E2154" s="7">
        <v>0</v>
      </c>
      <c r="F2154" s="63">
        <f t="shared" si="68"/>
        <v>0</v>
      </c>
      <c r="G2154" s="64"/>
      <c r="H2154" s="7">
        <v>0</v>
      </c>
      <c r="I2154" s="63">
        <f t="shared" si="69"/>
        <v>0</v>
      </c>
      <c r="J2154" s="64"/>
    </row>
    <row r="2155" spans="1:10" ht="14.5" x14ac:dyDescent="0.35">
      <c r="A2155" s="44">
        <v>87010</v>
      </c>
      <c r="B2155" s="45" t="s">
        <v>2664</v>
      </c>
      <c r="C2155" s="46" t="s">
        <v>1786</v>
      </c>
      <c r="D2155" s="47">
        <v>2.861563278136202E-5</v>
      </c>
      <c r="E2155" s="7">
        <v>0</v>
      </c>
      <c r="F2155" s="63">
        <f t="shared" si="68"/>
        <v>0</v>
      </c>
      <c r="G2155" s="64"/>
      <c r="H2155" s="7">
        <v>0</v>
      </c>
      <c r="I2155" s="63">
        <f t="shared" si="69"/>
        <v>0</v>
      </c>
      <c r="J2155" s="64"/>
    </row>
    <row r="2156" spans="1:10" ht="14.5" x14ac:dyDescent="0.35">
      <c r="A2156" s="44">
        <v>87020</v>
      </c>
      <c r="B2156" s="45" t="s">
        <v>1202</v>
      </c>
      <c r="C2156" s="46" t="s">
        <v>1786</v>
      </c>
      <c r="D2156" s="47">
        <v>8.4997265541789091E-5</v>
      </c>
      <c r="E2156" s="7">
        <v>0</v>
      </c>
      <c r="F2156" s="63">
        <f t="shared" si="68"/>
        <v>0</v>
      </c>
      <c r="G2156" s="64"/>
      <c r="H2156" s="7">
        <v>0</v>
      </c>
      <c r="I2156" s="63">
        <f t="shared" si="69"/>
        <v>0</v>
      </c>
      <c r="J2156" s="64"/>
    </row>
    <row r="2157" spans="1:10" ht="14.5" x14ac:dyDescent="0.35">
      <c r="A2157" s="44">
        <v>87048</v>
      </c>
      <c r="B2157" s="45" t="s">
        <v>1203</v>
      </c>
      <c r="C2157" s="46" t="s">
        <v>1786</v>
      </c>
      <c r="D2157" s="47">
        <v>3.6755115027367015E-5</v>
      </c>
      <c r="E2157" s="7">
        <v>0</v>
      </c>
      <c r="F2157" s="63">
        <f t="shared" si="68"/>
        <v>0</v>
      </c>
      <c r="G2157" s="64"/>
      <c r="H2157" s="7">
        <v>0</v>
      </c>
      <c r="I2157" s="63">
        <f t="shared" si="69"/>
        <v>0</v>
      </c>
      <c r="J2157" s="64"/>
    </row>
    <row r="2158" spans="1:10" ht="14.5" x14ac:dyDescent="0.35">
      <c r="A2158" s="44">
        <v>87056</v>
      </c>
      <c r="B2158" s="45" t="s">
        <v>2665</v>
      </c>
      <c r="C2158" s="46" t="s">
        <v>1786</v>
      </c>
      <c r="D2158" s="47">
        <v>2.9278346367153658E-5</v>
      </c>
      <c r="E2158" s="7">
        <v>0</v>
      </c>
      <c r="F2158" s="63">
        <f t="shared" si="68"/>
        <v>0</v>
      </c>
      <c r="G2158" s="64"/>
      <c r="H2158" s="7">
        <v>0</v>
      </c>
      <c r="I2158" s="63">
        <f t="shared" si="69"/>
        <v>0</v>
      </c>
      <c r="J2158" s="64"/>
    </row>
    <row r="2159" spans="1:10" ht="14.5" x14ac:dyDescent="0.35">
      <c r="A2159" s="44">
        <v>87030</v>
      </c>
      <c r="B2159" s="45" t="s">
        <v>2666</v>
      </c>
      <c r="C2159" s="46" t="s">
        <v>1786</v>
      </c>
      <c r="D2159" s="47">
        <v>3.3713429595143856E-5</v>
      </c>
      <c r="E2159" s="7">
        <v>0</v>
      </c>
      <c r="F2159" s="63">
        <f t="shared" si="68"/>
        <v>0</v>
      </c>
      <c r="G2159" s="64"/>
      <c r="H2159" s="7">
        <v>0</v>
      </c>
      <c r="I2159" s="63">
        <f t="shared" si="69"/>
        <v>0</v>
      </c>
      <c r="J2159" s="64"/>
    </row>
    <row r="2160" spans="1:10" ht="14.5" x14ac:dyDescent="0.35">
      <c r="A2160" s="44">
        <v>87010</v>
      </c>
      <c r="B2160" s="45" t="s">
        <v>2667</v>
      </c>
      <c r="C2160" s="46" t="s">
        <v>1786</v>
      </c>
      <c r="D2160" s="47">
        <v>5.7554126027596892E-5</v>
      </c>
      <c r="E2160" s="7">
        <v>0</v>
      </c>
      <c r="F2160" s="63">
        <f t="shared" si="68"/>
        <v>0</v>
      </c>
      <c r="G2160" s="64"/>
      <c r="H2160" s="7">
        <v>0</v>
      </c>
      <c r="I2160" s="63">
        <f t="shared" si="69"/>
        <v>0</v>
      </c>
      <c r="J2160" s="64"/>
    </row>
    <row r="2161" spans="1:10" ht="14.5" x14ac:dyDescent="0.35">
      <c r="A2161" s="44">
        <v>87060</v>
      </c>
      <c r="B2161" s="45" t="s">
        <v>2668</v>
      </c>
      <c r="C2161" s="46" t="s">
        <v>1786</v>
      </c>
      <c r="D2161" s="47">
        <v>1.369608077302719E-5</v>
      </c>
      <c r="E2161" s="7">
        <v>0</v>
      </c>
      <c r="F2161" s="63">
        <f t="shared" si="68"/>
        <v>0</v>
      </c>
      <c r="G2161" s="64"/>
      <c r="H2161" s="7">
        <v>0</v>
      </c>
      <c r="I2161" s="63">
        <f t="shared" si="69"/>
        <v>0</v>
      </c>
      <c r="J2161" s="64"/>
    </row>
    <row r="2162" spans="1:10" ht="14.5" x14ac:dyDescent="0.35">
      <c r="A2162" s="44">
        <v>87029</v>
      </c>
      <c r="B2162" s="45" t="s">
        <v>1204</v>
      </c>
      <c r="C2162" s="46" t="s">
        <v>1786</v>
      </c>
      <c r="D2162" s="47">
        <v>1.9109940989263496E-4</v>
      </c>
      <c r="E2162" s="7">
        <v>0</v>
      </c>
      <c r="F2162" s="63">
        <f t="shared" si="68"/>
        <v>0</v>
      </c>
      <c r="G2162" s="64"/>
      <c r="H2162" s="7">
        <v>0</v>
      </c>
      <c r="I2162" s="63">
        <f t="shared" si="69"/>
        <v>0</v>
      </c>
      <c r="J2162" s="64"/>
    </row>
    <row r="2163" spans="1:10" ht="14.5" x14ac:dyDescent="0.35">
      <c r="A2163" s="44">
        <v>87057</v>
      </c>
      <c r="B2163" s="45" t="s">
        <v>2669</v>
      </c>
      <c r="C2163" s="46" t="s">
        <v>1786</v>
      </c>
      <c r="D2163" s="47">
        <v>1.8640943682395567E-5</v>
      </c>
      <c r="E2163" s="7">
        <v>0</v>
      </c>
      <c r="F2163" s="63">
        <f t="shared" si="68"/>
        <v>0</v>
      </c>
      <c r="G2163" s="64"/>
      <c r="H2163" s="7">
        <v>0</v>
      </c>
      <c r="I2163" s="63">
        <f t="shared" si="69"/>
        <v>0</v>
      </c>
      <c r="J2163" s="64"/>
    </row>
    <row r="2164" spans="1:10" ht="14.5" x14ac:dyDescent="0.35">
      <c r="A2164" s="44">
        <v>87030</v>
      </c>
      <c r="B2164" s="45" t="s">
        <v>2670</v>
      </c>
      <c r="C2164" s="46" t="s">
        <v>1786</v>
      </c>
      <c r="D2164" s="47">
        <v>8.972122392256025E-6</v>
      </c>
      <c r="E2164" s="7">
        <v>0</v>
      </c>
      <c r="F2164" s="63">
        <f t="shared" si="68"/>
        <v>0</v>
      </c>
      <c r="G2164" s="64"/>
      <c r="H2164" s="7">
        <v>0</v>
      </c>
      <c r="I2164" s="63">
        <f t="shared" si="69"/>
        <v>0</v>
      </c>
      <c r="J2164" s="64"/>
    </row>
    <row r="2165" spans="1:10" ht="14.5" x14ac:dyDescent="0.35">
      <c r="A2165" s="44">
        <v>87019</v>
      </c>
      <c r="B2165" s="45" t="s">
        <v>1205</v>
      </c>
      <c r="C2165" s="46" t="s">
        <v>1786</v>
      </c>
      <c r="D2165" s="47">
        <v>1.1182866943832747E-4</v>
      </c>
      <c r="E2165" s="7">
        <v>0</v>
      </c>
      <c r="F2165" s="63">
        <f t="shared" si="68"/>
        <v>0</v>
      </c>
      <c r="G2165" s="64"/>
      <c r="H2165" s="7">
        <v>0</v>
      </c>
      <c r="I2165" s="63">
        <f t="shared" si="69"/>
        <v>0</v>
      </c>
      <c r="J2165" s="64"/>
    </row>
    <row r="2166" spans="1:10" ht="14.5" x14ac:dyDescent="0.35">
      <c r="A2166" s="44">
        <v>87058</v>
      </c>
      <c r="B2166" s="45" t="s">
        <v>2671</v>
      </c>
      <c r="C2166" s="46" t="s">
        <v>1786</v>
      </c>
      <c r="D2166" s="47">
        <v>7.1675023201772569E-5</v>
      </c>
      <c r="E2166" s="7">
        <v>0</v>
      </c>
      <c r="F2166" s="63">
        <f t="shared" si="68"/>
        <v>0</v>
      </c>
      <c r="G2166" s="64"/>
      <c r="H2166" s="7">
        <v>0</v>
      </c>
      <c r="I2166" s="63">
        <f t="shared" si="69"/>
        <v>0</v>
      </c>
      <c r="J2166" s="64"/>
    </row>
    <row r="2167" spans="1:10" ht="14.5" x14ac:dyDescent="0.35">
      <c r="A2167" s="44">
        <v>87040</v>
      </c>
      <c r="B2167" s="45" t="s">
        <v>1206</v>
      </c>
      <c r="C2167" s="46" t="s">
        <v>1786</v>
      </c>
      <c r="D2167" s="47">
        <v>3.0960619315701663E-5</v>
      </c>
      <c r="E2167" s="7">
        <v>0</v>
      </c>
      <c r="F2167" s="63">
        <f t="shared" si="68"/>
        <v>0</v>
      </c>
      <c r="G2167" s="64"/>
      <c r="H2167" s="7">
        <v>0</v>
      </c>
      <c r="I2167" s="63">
        <f t="shared" si="69"/>
        <v>0</v>
      </c>
      <c r="J2167" s="64"/>
    </row>
    <row r="2168" spans="1:10" ht="14.5" x14ac:dyDescent="0.35">
      <c r="A2168" s="44">
        <v>87010</v>
      </c>
      <c r="B2168" s="45" t="s">
        <v>2672</v>
      </c>
      <c r="C2168" s="46" t="s">
        <v>1786</v>
      </c>
      <c r="D2168" s="47">
        <v>7.7554482193667614E-5</v>
      </c>
      <c r="E2168" s="7">
        <v>0</v>
      </c>
      <c r="F2168" s="63">
        <f t="shared" si="68"/>
        <v>0</v>
      </c>
      <c r="G2168" s="64"/>
      <c r="H2168" s="7">
        <v>0</v>
      </c>
      <c r="I2168" s="63">
        <f t="shared" si="69"/>
        <v>0</v>
      </c>
      <c r="J2168" s="64"/>
    </row>
    <row r="2169" spans="1:10" ht="14.5" x14ac:dyDescent="0.35">
      <c r="A2169" s="44">
        <v>87060</v>
      </c>
      <c r="B2169" s="45" t="s">
        <v>2673</v>
      </c>
      <c r="C2169" s="46" t="s">
        <v>1786</v>
      </c>
      <c r="D2169" s="47">
        <v>9.8557405066448755E-6</v>
      </c>
      <c r="E2169" s="7">
        <v>0</v>
      </c>
      <c r="F2169" s="63">
        <f t="shared" si="68"/>
        <v>0</v>
      </c>
      <c r="G2169" s="64"/>
      <c r="H2169" s="7">
        <v>0</v>
      </c>
      <c r="I2169" s="63">
        <f t="shared" si="69"/>
        <v>0</v>
      </c>
      <c r="J2169" s="64"/>
    </row>
    <row r="2170" spans="1:10" ht="14.5" x14ac:dyDescent="0.35">
      <c r="A2170" s="44">
        <v>87010</v>
      </c>
      <c r="B2170" s="45" t="s">
        <v>2674</v>
      </c>
      <c r="C2170" s="46" t="s">
        <v>1786</v>
      </c>
      <c r="D2170" s="47">
        <v>7.378211255146906E-5</v>
      </c>
      <c r="E2170" s="7">
        <v>0</v>
      </c>
      <c r="F2170" s="63">
        <f t="shared" si="68"/>
        <v>0</v>
      </c>
      <c r="G2170" s="64"/>
      <c r="H2170" s="7">
        <v>0</v>
      </c>
      <c r="I2170" s="63">
        <f t="shared" si="69"/>
        <v>0</v>
      </c>
      <c r="J2170" s="64"/>
    </row>
    <row r="2171" spans="1:10" ht="14.5" x14ac:dyDescent="0.35">
      <c r="A2171" s="44">
        <v>87020</v>
      </c>
      <c r="B2171" s="45" t="s">
        <v>1207</v>
      </c>
      <c r="C2171" s="46" t="s">
        <v>1786</v>
      </c>
      <c r="D2171" s="47">
        <v>1.0210887018005011E-4</v>
      </c>
      <c r="E2171" s="7">
        <v>0</v>
      </c>
      <c r="F2171" s="63">
        <f t="shared" si="68"/>
        <v>0</v>
      </c>
      <c r="G2171" s="64"/>
      <c r="H2171" s="7">
        <v>0</v>
      </c>
      <c r="I2171" s="63">
        <f t="shared" si="69"/>
        <v>0</v>
      </c>
      <c r="J2171" s="64"/>
    </row>
    <row r="2172" spans="1:10" ht="14.5" x14ac:dyDescent="0.35">
      <c r="A2172" s="44">
        <v>87075</v>
      </c>
      <c r="B2172" s="45" t="s">
        <v>1208</v>
      </c>
      <c r="C2172" s="46" t="s">
        <v>1786</v>
      </c>
      <c r="D2172" s="47">
        <v>1.457460109060226E-4</v>
      </c>
      <c r="E2172" s="7">
        <v>0</v>
      </c>
      <c r="F2172" s="63">
        <f t="shared" si="68"/>
        <v>0</v>
      </c>
      <c r="G2172" s="64"/>
      <c r="H2172" s="7">
        <v>0</v>
      </c>
      <c r="I2172" s="63">
        <f t="shared" si="69"/>
        <v>0</v>
      </c>
      <c r="J2172" s="64"/>
    </row>
    <row r="2173" spans="1:10" ht="14.5" x14ac:dyDescent="0.35">
      <c r="A2173" s="44">
        <v>87060</v>
      </c>
      <c r="B2173" s="45" t="s">
        <v>2675</v>
      </c>
      <c r="C2173" s="46" t="s">
        <v>1786</v>
      </c>
      <c r="D2173" s="47">
        <v>1.6856714797571928E-5</v>
      </c>
      <c r="E2173" s="7">
        <v>0</v>
      </c>
      <c r="F2173" s="63">
        <f t="shared" si="68"/>
        <v>0</v>
      </c>
      <c r="G2173" s="64"/>
      <c r="H2173" s="7">
        <v>0</v>
      </c>
      <c r="I2173" s="63">
        <f t="shared" si="69"/>
        <v>0</v>
      </c>
      <c r="J2173" s="64"/>
    </row>
    <row r="2174" spans="1:10" ht="14.5" x14ac:dyDescent="0.35">
      <c r="A2174" s="44">
        <v>87020</v>
      </c>
      <c r="B2174" s="45" t="s">
        <v>1209</v>
      </c>
      <c r="C2174" s="46" t="s">
        <v>1786</v>
      </c>
      <c r="D2174" s="47">
        <v>4.4707678056866674E-5</v>
      </c>
      <c r="E2174" s="7">
        <v>0</v>
      </c>
      <c r="F2174" s="63">
        <f t="shared" si="68"/>
        <v>0</v>
      </c>
      <c r="G2174" s="64"/>
      <c r="H2174" s="7">
        <v>0</v>
      </c>
      <c r="I2174" s="63">
        <f t="shared" si="69"/>
        <v>0</v>
      </c>
      <c r="J2174" s="64"/>
    </row>
    <row r="2175" spans="1:10" ht="14.5" x14ac:dyDescent="0.35">
      <c r="A2175" s="44">
        <v>87076</v>
      </c>
      <c r="B2175" s="45" t="s">
        <v>2676</v>
      </c>
      <c r="C2175" s="46" t="s">
        <v>1786</v>
      </c>
      <c r="D2175" s="47">
        <v>9.2728924042691536E-5</v>
      </c>
      <c r="E2175" s="7">
        <v>0</v>
      </c>
      <c r="F2175" s="63">
        <f t="shared" si="68"/>
        <v>0</v>
      </c>
      <c r="G2175" s="64"/>
      <c r="H2175" s="7">
        <v>0</v>
      </c>
      <c r="I2175" s="63">
        <f t="shared" si="69"/>
        <v>0</v>
      </c>
      <c r="J2175" s="64"/>
    </row>
    <row r="2176" spans="1:10" ht="14.5" x14ac:dyDescent="0.35">
      <c r="A2176" s="44">
        <v>87040</v>
      </c>
      <c r="B2176" s="45" t="s">
        <v>1210</v>
      </c>
      <c r="C2176" s="46" t="s">
        <v>1786</v>
      </c>
      <c r="D2176" s="47">
        <v>4.4758656025004489E-5</v>
      </c>
      <c r="E2176" s="7">
        <v>0</v>
      </c>
      <c r="F2176" s="63">
        <f t="shared" si="68"/>
        <v>0</v>
      </c>
      <c r="G2176" s="64"/>
      <c r="H2176" s="7">
        <v>0</v>
      </c>
      <c r="I2176" s="63">
        <f t="shared" si="69"/>
        <v>0</v>
      </c>
      <c r="J2176" s="64"/>
    </row>
    <row r="2177" spans="1:10" ht="14.5" x14ac:dyDescent="0.35">
      <c r="A2177" s="44">
        <v>87059</v>
      </c>
      <c r="B2177" s="45" t="s">
        <v>1211</v>
      </c>
      <c r="C2177" s="46" t="s">
        <v>1786</v>
      </c>
      <c r="D2177" s="47">
        <v>1.6171910758920567E-4</v>
      </c>
      <c r="E2177" s="7">
        <v>0</v>
      </c>
      <c r="F2177" s="63">
        <f t="shared" si="68"/>
        <v>0</v>
      </c>
      <c r="G2177" s="64"/>
      <c r="H2177" s="7">
        <v>0</v>
      </c>
      <c r="I2177" s="63">
        <f t="shared" si="69"/>
        <v>0</v>
      </c>
      <c r="J2177" s="64"/>
    </row>
    <row r="2178" spans="1:10" ht="14.5" x14ac:dyDescent="0.35">
      <c r="A2178" s="44">
        <v>87064</v>
      </c>
      <c r="B2178" s="45" t="s">
        <v>1212</v>
      </c>
      <c r="C2178" s="46" t="s">
        <v>1786</v>
      </c>
      <c r="D2178" s="47">
        <v>1.2585780626985508E-3</v>
      </c>
      <c r="E2178" s="7">
        <v>0</v>
      </c>
      <c r="F2178" s="63">
        <f t="shared" si="68"/>
        <v>0</v>
      </c>
      <c r="G2178" s="64"/>
      <c r="H2178" s="7">
        <v>0</v>
      </c>
      <c r="I2178" s="63">
        <f t="shared" si="69"/>
        <v>0</v>
      </c>
      <c r="J2178" s="64"/>
    </row>
    <row r="2179" spans="1:10" ht="14.5" x14ac:dyDescent="0.35">
      <c r="A2179" s="44">
        <v>88055</v>
      </c>
      <c r="B2179" s="45" t="s">
        <v>2677</v>
      </c>
      <c r="C2179" s="46" t="s">
        <v>1786</v>
      </c>
      <c r="D2179" s="47">
        <v>1.342419827629216E-5</v>
      </c>
      <c r="E2179" s="7">
        <v>0</v>
      </c>
      <c r="F2179" s="63">
        <f t="shared" si="68"/>
        <v>0</v>
      </c>
      <c r="G2179" s="64"/>
      <c r="H2179" s="7">
        <v>0</v>
      </c>
      <c r="I2179" s="63">
        <f t="shared" si="69"/>
        <v>0</v>
      </c>
      <c r="J2179" s="64"/>
    </row>
    <row r="2180" spans="1:10" ht="14.5" x14ac:dyDescent="0.35">
      <c r="A2180" s="44">
        <v>88050</v>
      </c>
      <c r="B2180" s="45" t="s">
        <v>2678</v>
      </c>
      <c r="C2180" s="46" t="s">
        <v>1786</v>
      </c>
      <c r="D2180" s="47">
        <v>2.8207809036259474E-5</v>
      </c>
      <c r="E2180" s="7">
        <v>0</v>
      </c>
      <c r="F2180" s="63">
        <f t="shared" si="68"/>
        <v>0</v>
      </c>
      <c r="G2180" s="64"/>
      <c r="H2180" s="7">
        <v>0</v>
      </c>
      <c r="I2180" s="63">
        <f t="shared" si="69"/>
        <v>0</v>
      </c>
      <c r="J2180" s="64"/>
    </row>
    <row r="2181" spans="1:10" ht="14.5" x14ac:dyDescent="0.35">
      <c r="A2181" s="44">
        <v>88040</v>
      </c>
      <c r="B2181" s="45" t="s">
        <v>2679</v>
      </c>
      <c r="C2181" s="46" t="s">
        <v>1786</v>
      </c>
      <c r="D2181" s="47">
        <v>1.3475176244429977E-5</v>
      </c>
      <c r="E2181" s="7">
        <v>0</v>
      </c>
      <c r="F2181" s="63">
        <f t="shared" si="68"/>
        <v>0</v>
      </c>
      <c r="G2181" s="64"/>
      <c r="H2181" s="7">
        <v>0</v>
      </c>
      <c r="I2181" s="63">
        <f t="shared" si="69"/>
        <v>0</v>
      </c>
      <c r="J2181" s="64"/>
    </row>
    <row r="2182" spans="1:10" ht="14.5" x14ac:dyDescent="0.35">
      <c r="A2182" s="44">
        <v>88050</v>
      </c>
      <c r="B2182" s="45" t="s">
        <v>2680</v>
      </c>
      <c r="C2182" s="46" t="s">
        <v>1786</v>
      </c>
      <c r="D2182" s="47">
        <v>1.0824321901263425E-5</v>
      </c>
      <c r="E2182" s="7">
        <v>0</v>
      </c>
      <c r="F2182" s="63">
        <f t="shared" si="68"/>
        <v>0</v>
      </c>
      <c r="G2182" s="64"/>
      <c r="H2182" s="7">
        <v>0</v>
      </c>
      <c r="I2182" s="63">
        <f t="shared" si="69"/>
        <v>0</v>
      </c>
      <c r="J2182" s="64"/>
    </row>
    <row r="2183" spans="1:10" ht="14.5" x14ac:dyDescent="0.35">
      <c r="A2183" s="44">
        <v>88060</v>
      </c>
      <c r="B2183" s="45" t="s">
        <v>2681</v>
      </c>
      <c r="C2183" s="46" t="s">
        <v>1786</v>
      </c>
      <c r="D2183" s="47">
        <v>7.5447392843971125E-6</v>
      </c>
      <c r="E2183" s="7">
        <v>0</v>
      </c>
      <c r="F2183" s="63">
        <f t="shared" si="68"/>
        <v>0</v>
      </c>
      <c r="G2183" s="64"/>
      <c r="H2183" s="7">
        <v>0</v>
      </c>
      <c r="I2183" s="63">
        <f t="shared" si="69"/>
        <v>0</v>
      </c>
      <c r="J2183" s="64"/>
    </row>
    <row r="2184" spans="1:10" ht="14.5" x14ac:dyDescent="0.35">
      <c r="A2184" s="44">
        <v>88060</v>
      </c>
      <c r="B2184" s="45" t="s">
        <v>2682</v>
      </c>
      <c r="C2184" s="46" t="s">
        <v>1786</v>
      </c>
      <c r="D2184" s="47">
        <v>4.831012113860583E-5</v>
      </c>
      <c r="E2184" s="7">
        <v>0</v>
      </c>
      <c r="F2184" s="63">
        <f t="shared" si="68"/>
        <v>0</v>
      </c>
      <c r="G2184" s="64"/>
      <c r="H2184" s="7">
        <v>0</v>
      </c>
      <c r="I2184" s="63">
        <f t="shared" si="69"/>
        <v>0</v>
      </c>
      <c r="J2184" s="64"/>
    </row>
    <row r="2185" spans="1:10" ht="14.5" x14ac:dyDescent="0.35">
      <c r="A2185" s="44">
        <v>88050</v>
      </c>
      <c r="B2185" s="45" t="s">
        <v>2683</v>
      </c>
      <c r="C2185" s="46" t="s">
        <v>1786</v>
      </c>
      <c r="D2185" s="47">
        <v>2.0917959592551453E-5</v>
      </c>
      <c r="E2185" s="7">
        <v>0</v>
      </c>
      <c r="F2185" s="63">
        <f t="shared" si="68"/>
        <v>0</v>
      </c>
      <c r="G2185" s="64"/>
      <c r="H2185" s="7">
        <v>0</v>
      </c>
      <c r="I2185" s="63">
        <f t="shared" si="69"/>
        <v>0</v>
      </c>
      <c r="J2185" s="64"/>
    </row>
    <row r="2186" spans="1:10" ht="14.5" x14ac:dyDescent="0.35">
      <c r="A2186" s="44">
        <v>88021</v>
      </c>
      <c r="B2186" s="45" t="s">
        <v>1213</v>
      </c>
      <c r="C2186" s="46" t="s">
        <v>1786</v>
      </c>
      <c r="D2186" s="47">
        <v>1.2163343197683452E-4</v>
      </c>
      <c r="E2186" s="7">
        <v>0</v>
      </c>
      <c r="F2186" s="63">
        <f t="shared" si="68"/>
        <v>0</v>
      </c>
      <c r="G2186" s="64"/>
      <c r="H2186" s="7">
        <v>0</v>
      </c>
      <c r="I2186" s="63">
        <f t="shared" si="69"/>
        <v>0</v>
      </c>
      <c r="J2186" s="64"/>
    </row>
    <row r="2187" spans="1:10" ht="14.5" x14ac:dyDescent="0.35">
      <c r="A2187" s="44">
        <v>88070</v>
      </c>
      <c r="B2187" s="45" t="s">
        <v>1214</v>
      </c>
      <c r="C2187" s="46" t="s">
        <v>1786</v>
      </c>
      <c r="D2187" s="47">
        <v>8.4844331637375632E-5</v>
      </c>
      <c r="E2187" s="7">
        <v>0</v>
      </c>
      <c r="F2187" s="63">
        <f t="shared" si="68"/>
        <v>0</v>
      </c>
      <c r="G2187" s="64"/>
      <c r="H2187" s="7">
        <v>0</v>
      </c>
      <c r="I2187" s="63">
        <f t="shared" si="69"/>
        <v>0</v>
      </c>
      <c r="J2187" s="64"/>
    </row>
    <row r="2188" spans="1:10" ht="14.5" x14ac:dyDescent="0.35">
      <c r="A2188" s="44">
        <v>88050</v>
      </c>
      <c r="B2188" s="45" t="s">
        <v>2684</v>
      </c>
      <c r="C2188" s="46" t="s">
        <v>1786</v>
      </c>
      <c r="D2188" s="47">
        <v>2.9618199488072447E-5</v>
      </c>
      <c r="E2188" s="7">
        <v>0</v>
      </c>
      <c r="F2188" s="63">
        <f t="shared" si="68"/>
        <v>0</v>
      </c>
      <c r="G2188" s="64"/>
      <c r="H2188" s="7">
        <v>0</v>
      </c>
      <c r="I2188" s="63">
        <f t="shared" si="69"/>
        <v>0</v>
      </c>
      <c r="J2188" s="64"/>
    </row>
    <row r="2189" spans="1:10" ht="14.5" x14ac:dyDescent="0.35">
      <c r="A2189" s="44">
        <v>88062</v>
      </c>
      <c r="B2189" s="45" t="s">
        <v>2685</v>
      </c>
      <c r="C2189" s="46" t="s">
        <v>1786</v>
      </c>
      <c r="D2189" s="47">
        <v>3.1079567908023239E-5</v>
      </c>
      <c r="E2189" s="7">
        <v>0</v>
      </c>
      <c r="F2189" s="63">
        <f t="shared" ref="F2189:F2252" si="70">+IF(E2189=1,D2189/$D$8,0)</f>
        <v>0</v>
      </c>
      <c r="G2189" s="64"/>
      <c r="H2189" s="7">
        <v>0</v>
      </c>
      <c r="I2189" s="63">
        <f t="shared" ref="I2189:I2252" si="71">IF(H2189=1,D2189/$D$8,0)</f>
        <v>0</v>
      </c>
      <c r="J2189" s="64"/>
    </row>
    <row r="2190" spans="1:10" ht="14.5" x14ac:dyDescent="0.35">
      <c r="A2190" s="44">
        <v>88040</v>
      </c>
      <c r="B2190" s="45" t="s">
        <v>2686</v>
      </c>
      <c r="C2190" s="46" t="s">
        <v>1786</v>
      </c>
      <c r="D2190" s="47">
        <v>2.3534828623626127E-5</v>
      </c>
      <c r="E2190" s="7">
        <v>0</v>
      </c>
      <c r="F2190" s="63">
        <f t="shared" si="70"/>
        <v>0</v>
      </c>
      <c r="G2190" s="64"/>
      <c r="H2190" s="7">
        <v>0</v>
      </c>
      <c r="I2190" s="63">
        <f t="shared" si="71"/>
        <v>0</v>
      </c>
      <c r="J2190" s="64"/>
    </row>
    <row r="2191" spans="1:10" ht="14.5" x14ac:dyDescent="0.35">
      <c r="A2191" s="44">
        <v>88100</v>
      </c>
      <c r="B2191" s="45" t="s">
        <v>75</v>
      </c>
      <c r="C2191" s="46" t="s">
        <v>1786</v>
      </c>
      <c r="D2191" s="47">
        <v>1.4387681874096926E-3</v>
      </c>
      <c r="E2191" s="7">
        <v>0</v>
      </c>
      <c r="F2191" s="63">
        <f t="shared" si="70"/>
        <v>0</v>
      </c>
      <c r="G2191" s="64"/>
      <c r="H2191" s="7">
        <v>0</v>
      </c>
      <c r="I2191" s="63">
        <f t="shared" si="71"/>
        <v>0</v>
      </c>
      <c r="J2191" s="64"/>
    </row>
    <row r="2192" spans="1:10" ht="14.5" x14ac:dyDescent="0.35">
      <c r="A2192" s="44">
        <v>88067</v>
      </c>
      <c r="B2192" s="45" t="s">
        <v>2687</v>
      </c>
      <c r="C2192" s="46" t="s">
        <v>1786</v>
      </c>
      <c r="D2192" s="47">
        <v>8.6662545834291158E-6</v>
      </c>
      <c r="E2192" s="7">
        <v>0</v>
      </c>
      <c r="F2192" s="63">
        <f t="shared" si="70"/>
        <v>0</v>
      </c>
      <c r="G2192" s="64"/>
      <c r="H2192" s="7">
        <v>0</v>
      </c>
      <c r="I2192" s="63">
        <f t="shared" si="71"/>
        <v>0</v>
      </c>
      <c r="J2192" s="64"/>
    </row>
    <row r="2193" spans="1:10" ht="14.5" x14ac:dyDescent="0.35">
      <c r="A2193" s="44">
        <v>88067</v>
      </c>
      <c r="B2193" s="45" t="s">
        <v>2688</v>
      </c>
      <c r="C2193" s="46" t="s">
        <v>1786</v>
      </c>
      <c r="D2193" s="47">
        <v>5.8114883677112892E-6</v>
      </c>
      <c r="E2193" s="7">
        <v>0</v>
      </c>
      <c r="F2193" s="63">
        <f t="shared" si="70"/>
        <v>0</v>
      </c>
      <c r="G2193" s="64"/>
      <c r="H2193" s="7">
        <v>0</v>
      </c>
      <c r="I2193" s="63">
        <f t="shared" si="71"/>
        <v>0</v>
      </c>
      <c r="J2193" s="64"/>
    </row>
    <row r="2194" spans="1:10" ht="14.5" x14ac:dyDescent="0.35">
      <c r="A2194" s="44">
        <v>88050</v>
      </c>
      <c r="B2194" s="45" t="s">
        <v>2689</v>
      </c>
      <c r="C2194" s="46" t="s">
        <v>1786</v>
      </c>
      <c r="D2194" s="47">
        <v>1.8454024465890234E-5</v>
      </c>
      <c r="E2194" s="7">
        <v>0</v>
      </c>
      <c r="F2194" s="63">
        <f t="shared" si="70"/>
        <v>0</v>
      </c>
      <c r="G2194" s="64"/>
      <c r="H2194" s="7">
        <v>0</v>
      </c>
      <c r="I2194" s="63">
        <f t="shared" si="71"/>
        <v>0</v>
      </c>
      <c r="J2194" s="64"/>
    </row>
    <row r="2195" spans="1:10" ht="14.5" x14ac:dyDescent="0.35">
      <c r="A2195" s="44">
        <v>88064</v>
      </c>
      <c r="B2195" s="45" t="s">
        <v>2690</v>
      </c>
      <c r="C2195" s="46" t="s">
        <v>1786</v>
      </c>
      <c r="D2195" s="47">
        <v>8.6628560522199278E-5</v>
      </c>
      <c r="E2195" s="7">
        <v>0</v>
      </c>
      <c r="F2195" s="63">
        <f t="shared" si="70"/>
        <v>0</v>
      </c>
      <c r="G2195" s="64"/>
      <c r="H2195" s="7">
        <v>0</v>
      </c>
      <c r="I2195" s="63">
        <f t="shared" si="71"/>
        <v>0</v>
      </c>
      <c r="J2195" s="64"/>
    </row>
    <row r="2196" spans="1:10" ht="14.5" x14ac:dyDescent="0.35">
      <c r="A2196" s="44">
        <v>88040</v>
      </c>
      <c r="B2196" s="45" t="s">
        <v>2691</v>
      </c>
      <c r="C2196" s="46" t="s">
        <v>1786</v>
      </c>
      <c r="D2196" s="47">
        <v>1.5072485912748285E-5</v>
      </c>
      <c r="E2196" s="7">
        <v>0</v>
      </c>
      <c r="F2196" s="63">
        <f t="shared" si="70"/>
        <v>0</v>
      </c>
      <c r="G2196" s="64"/>
      <c r="H2196" s="7">
        <v>0</v>
      </c>
      <c r="I2196" s="63">
        <f t="shared" si="71"/>
        <v>0</v>
      </c>
      <c r="J2196" s="64"/>
    </row>
    <row r="2197" spans="1:10" ht="14.5" x14ac:dyDescent="0.35">
      <c r="A2197" s="44">
        <v>88040</v>
      </c>
      <c r="B2197" s="45" t="s">
        <v>2692</v>
      </c>
      <c r="C2197" s="46" t="s">
        <v>1786</v>
      </c>
      <c r="D2197" s="47">
        <v>2.1784585050894365E-5</v>
      </c>
      <c r="E2197" s="7">
        <v>0</v>
      </c>
      <c r="F2197" s="63">
        <f t="shared" si="70"/>
        <v>0</v>
      </c>
      <c r="G2197" s="64"/>
      <c r="H2197" s="7">
        <v>0</v>
      </c>
      <c r="I2197" s="63">
        <f t="shared" si="71"/>
        <v>0</v>
      </c>
      <c r="J2197" s="64"/>
    </row>
    <row r="2198" spans="1:10" ht="14.5" x14ac:dyDescent="0.35">
      <c r="A2198" s="44">
        <v>88020</v>
      </c>
      <c r="B2198" s="45" t="s">
        <v>1215</v>
      </c>
      <c r="C2198" s="46" t="s">
        <v>1786</v>
      </c>
      <c r="D2198" s="47">
        <v>3.1708296181722996E-5</v>
      </c>
      <c r="E2198" s="7">
        <v>0</v>
      </c>
      <c r="F2198" s="63">
        <f t="shared" si="70"/>
        <v>0</v>
      </c>
      <c r="G2198" s="64"/>
      <c r="H2198" s="7">
        <v>0</v>
      </c>
      <c r="I2198" s="63">
        <f t="shared" si="71"/>
        <v>0</v>
      </c>
      <c r="J2198" s="64"/>
    </row>
    <row r="2199" spans="1:10" ht="14.5" x14ac:dyDescent="0.35">
      <c r="A2199" s="44">
        <v>88051</v>
      </c>
      <c r="B2199" s="45" t="s">
        <v>2693</v>
      </c>
      <c r="C2199" s="46" t="s">
        <v>1786</v>
      </c>
      <c r="D2199" s="47">
        <v>7.9423674358720952E-5</v>
      </c>
      <c r="E2199" s="7">
        <v>0</v>
      </c>
      <c r="F2199" s="63">
        <f t="shared" si="70"/>
        <v>0</v>
      </c>
      <c r="G2199" s="64"/>
      <c r="H2199" s="7">
        <v>0</v>
      </c>
      <c r="I2199" s="63">
        <f t="shared" si="71"/>
        <v>0</v>
      </c>
      <c r="J2199" s="64"/>
    </row>
    <row r="2200" spans="1:10" ht="14.5" x14ac:dyDescent="0.35">
      <c r="A2200" s="44">
        <v>88022</v>
      </c>
      <c r="B2200" s="45" t="s">
        <v>2694</v>
      </c>
      <c r="C2200" s="46" t="s">
        <v>1786</v>
      </c>
      <c r="D2200" s="47">
        <v>1.1046925695465231E-4</v>
      </c>
      <c r="E2200" s="7">
        <v>0</v>
      </c>
      <c r="F2200" s="63">
        <f t="shared" si="70"/>
        <v>0</v>
      </c>
      <c r="G2200" s="64"/>
      <c r="H2200" s="7">
        <v>0</v>
      </c>
      <c r="I2200" s="63">
        <f t="shared" si="71"/>
        <v>0</v>
      </c>
      <c r="J2200" s="64"/>
    </row>
    <row r="2201" spans="1:10" ht="14.5" x14ac:dyDescent="0.35">
      <c r="A2201" s="44">
        <v>88060</v>
      </c>
      <c r="B2201" s="45" t="s">
        <v>2695</v>
      </c>
      <c r="C2201" s="46" t="s">
        <v>1786</v>
      </c>
      <c r="D2201" s="47">
        <v>9.424127043078014E-5</v>
      </c>
      <c r="E2201" s="7">
        <v>0</v>
      </c>
      <c r="F2201" s="63">
        <f t="shared" si="70"/>
        <v>0</v>
      </c>
      <c r="G2201" s="64"/>
      <c r="H2201" s="7">
        <v>0</v>
      </c>
      <c r="I2201" s="63">
        <f t="shared" si="71"/>
        <v>0</v>
      </c>
      <c r="J2201" s="64"/>
    </row>
    <row r="2202" spans="1:10" ht="14.5" x14ac:dyDescent="0.35">
      <c r="A2202" s="44">
        <v>88041</v>
      </c>
      <c r="B2202" s="45" t="s">
        <v>2696</v>
      </c>
      <c r="C2202" s="46" t="s">
        <v>1786</v>
      </c>
      <c r="D2202" s="47">
        <v>4.8514033011157105E-5</v>
      </c>
      <c r="E2202" s="7">
        <v>0</v>
      </c>
      <c r="F2202" s="63">
        <f t="shared" si="70"/>
        <v>0</v>
      </c>
      <c r="G2202" s="64"/>
      <c r="H2202" s="7">
        <v>0</v>
      </c>
      <c r="I2202" s="63">
        <f t="shared" si="71"/>
        <v>0</v>
      </c>
      <c r="J2202" s="64"/>
    </row>
    <row r="2203" spans="1:10" ht="14.5" x14ac:dyDescent="0.35">
      <c r="A2203" s="44">
        <v>88042</v>
      </c>
      <c r="B2203" s="45" t="s">
        <v>2697</v>
      </c>
      <c r="C2203" s="46" t="s">
        <v>1786</v>
      </c>
      <c r="D2203" s="47">
        <v>6.4334195789926722E-5</v>
      </c>
      <c r="E2203" s="7">
        <v>0</v>
      </c>
      <c r="F2203" s="63">
        <f t="shared" si="70"/>
        <v>0</v>
      </c>
      <c r="G2203" s="64"/>
      <c r="H2203" s="7">
        <v>0</v>
      </c>
      <c r="I2203" s="63">
        <f t="shared" si="71"/>
        <v>0</v>
      </c>
      <c r="J2203" s="64"/>
    </row>
    <row r="2204" spans="1:10" ht="14.5" x14ac:dyDescent="0.35">
      <c r="A2204" s="44">
        <v>88040</v>
      </c>
      <c r="B2204" s="45" t="s">
        <v>2698</v>
      </c>
      <c r="C2204" s="46" t="s">
        <v>1786</v>
      </c>
      <c r="D2204" s="47">
        <v>3.3220642569811606E-5</v>
      </c>
      <c r="E2204" s="7">
        <v>0</v>
      </c>
      <c r="F2204" s="63">
        <f t="shared" si="70"/>
        <v>0</v>
      </c>
      <c r="G2204" s="64"/>
      <c r="H2204" s="7">
        <v>0</v>
      </c>
      <c r="I2204" s="63">
        <f t="shared" si="71"/>
        <v>0</v>
      </c>
      <c r="J2204" s="64"/>
    </row>
    <row r="2205" spans="1:10" ht="14.5" x14ac:dyDescent="0.35">
      <c r="A2205" s="44">
        <v>88050</v>
      </c>
      <c r="B2205" s="45" t="s">
        <v>2699</v>
      </c>
      <c r="C2205" s="46" t="s">
        <v>1786</v>
      </c>
      <c r="D2205" s="47">
        <v>9.4819020736342092E-6</v>
      </c>
      <c r="E2205" s="7">
        <v>0</v>
      </c>
      <c r="F2205" s="63">
        <f t="shared" si="70"/>
        <v>0</v>
      </c>
      <c r="G2205" s="64"/>
      <c r="H2205" s="7">
        <v>0</v>
      </c>
      <c r="I2205" s="63">
        <f t="shared" si="71"/>
        <v>0</v>
      </c>
      <c r="J2205" s="64"/>
    </row>
    <row r="2206" spans="1:10" ht="14.5" x14ac:dyDescent="0.35">
      <c r="A2206" s="44">
        <v>88060</v>
      </c>
      <c r="B2206" s="45" t="s">
        <v>2700</v>
      </c>
      <c r="C2206" s="46" t="s">
        <v>1786</v>
      </c>
      <c r="D2206" s="47">
        <v>7.3408274118458392E-6</v>
      </c>
      <c r="E2206" s="7">
        <v>0</v>
      </c>
      <c r="F2206" s="63">
        <f t="shared" si="70"/>
        <v>0</v>
      </c>
      <c r="G2206" s="64"/>
      <c r="H2206" s="7">
        <v>0</v>
      </c>
      <c r="I2206" s="63">
        <f t="shared" si="71"/>
        <v>0</v>
      </c>
      <c r="J2206" s="64"/>
    </row>
    <row r="2207" spans="1:10" ht="14.5" x14ac:dyDescent="0.35">
      <c r="A2207" s="44">
        <v>88060</v>
      </c>
      <c r="B2207" s="45" t="s">
        <v>2701</v>
      </c>
      <c r="C2207" s="46" t="s">
        <v>1786</v>
      </c>
      <c r="D2207" s="47">
        <v>3.2014163990549908E-5</v>
      </c>
      <c r="E2207" s="7">
        <v>0</v>
      </c>
      <c r="F2207" s="63">
        <f t="shared" si="70"/>
        <v>0</v>
      </c>
      <c r="G2207" s="64"/>
      <c r="H2207" s="7">
        <v>0</v>
      </c>
      <c r="I2207" s="63">
        <f t="shared" si="71"/>
        <v>0</v>
      </c>
      <c r="J2207" s="64"/>
    </row>
    <row r="2208" spans="1:10" ht="14.5" x14ac:dyDescent="0.35">
      <c r="A2208" s="44">
        <v>88045</v>
      </c>
      <c r="B2208" s="45" t="s">
        <v>2702</v>
      </c>
      <c r="C2208" s="46" t="s">
        <v>1786</v>
      </c>
      <c r="D2208" s="47">
        <v>5.0723078297129233E-5</v>
      </c>
      <c r="E2208" s="7">
        <v>0</v>
      </c>
      <c r="F2208" s="63">
        <f t="shared" si="70"/>
        <v>0</v>
      </c>
      <c r="G2208" s="64"/>
      <c r="H2208" s="7">
        <v>0</v>
      </c>
      <c r="I2208" s="63">
        <f t="shared" si="71"/>
        <v>0</v>
      </c>
      <c r="J2208" s="64"/>
    </row>
    <row r="2209" spans="1:10" ht="14.5" x14ac:dyDescent="0.35">
      <c r="A2209" s="44">
        <v>88024</v>
      </c>
      <c r="B2209" s="45" t="s">
        <v>1216</v>
      </c>
      <c r="C2209" s="46" t="s">
        <v>1786</v>
      </c>
      <c r="D2209" s="47">
        <v>9.3374644972437238E-5</v>
      </c>
      <c r="E2209" s="7">
        <v>0</v>
      </c>
      <c r="F2209" s="63">
        <f t="shared" si="70"/>
        <v>0</v>
      </c>
      <c r="G2209" s="64"/>
      <c r="H2209" s="7">
        <v>0</v>
      </c>
      <c r="I2209" s="63">
        <f t="shared" si="71"/>
        <v>0</v>
      </c>
      <c r="J2209" s="64"/>
    </row>
    <row r="2210" spans="1:10" ht="14.5" x14ac:dyDescent="0.35">
      <c r="A2210" s="44">
        <v>88040</v>
      </c>
      <c r="B2210" s="45" t="s">
        <v>2703</v>
      </c>
      <c r="C2210" s="46" t="s">
        <v>1786</v>
      </c>
      <c r="D2210" s="47">
        <v>8.6067802872683268E-5</v>
      </c>
      <c r="E2210" s="7">
        <v>0</v>
      </c>
      <c r="F2210" s="63">
        <f t="shared" si="70"/>
        <v>0</v>
      </c>
      <c r="G2210" s="64"/>
      <c r="H2210" s="7">
        <v>0</v>
      </c>
      <c r="I2210" s="63">
        <f t="shared" si="71"/>
        <v>0</v>
      </c>
      <c r="J2210" s="64"/>
    </row>
    <row r="2211" spans="1:10" ht="14.5" x14ac:dyDescent="0.35">
      <c r="A2211" s="44">
        <v>88065</v>
      </c>
      <c r="B2211" s="45" t="s">
        <v>2704</v>
      </c>
      <c r="C2211" s="46" t="s">
        <v>1786</v>
      </c>
      <c r="D2211" s="47">
        <v>6.9958764941132677E-5</v>
      </c>
      <c r="E2211" s="7">
        <v>0</v>
      </c>
      <c r="F2211" s="63">
        <f t="shared" si="70"/>
        <v>0</v>
      </c>
      <c r="G2211" s="64"/>
      <c r="H2211" s="7">
        <v>0</v>
      </c>
      <c r="I2211" s="63">
        <f t="shared" si="71"/>
        <v>0</v>
      </c>
      <c r="J2211" s="64"/>
    </row>
    <row r="2212" spans="1:10" ht="14.5" x14ac:dyDescent="0.35">
      <c r="A2212" s="44">
        <v>88060</v>
      </c>
      <c r="B2212" s="45" t="s">
        <v>2705</v>
      </c>
      <c r="C2212" s="46" t="s">
        <v>1786</v>
      </c>
      <c r="D2212" s="47">
        <v>2.4486417362198735E-5</v>
      </c>
      <c r="E2212" s="7">
        <v>0</v>
      </c>
      <c r="F2212" s="63">
        <f t="shared" si="70"/>
        <v>0</v>
      </c>
      <c r="G2212" s="64"/>
      <c r="H2212" s="7">
        <v>0</v>
      </c>
      <c r="I2212" s="63">
        <f t="shared" si="71"/>
        <v>0</v>
      </c>
      <c r="J2212" s="64"/>
    </row>
    <row r="2213" spans="1:10" ht="14.5" x14ac:dyDescent="0.35">
      <c r="A2213" s="44">
        <v>88020</v>
      </c>
      <c r="B2213" s="45" t="s">
        <v>1217</v>
      </c>
      <c r="C2213" s="46" t="s">
        <v>1786</v>
      </c>
      <c r="D2213" s="47">
        <v>9.3289681692207529E-6</v>
      </c>
      <c r="E2213" s="7">
        <v>0</v>
      </c>
      <c r="F2213" s="63">
        <f t="shared" si="70"/>
        <v>0</v>
      </c>
      <c r="G2213" s="64"/>
      <c r="H2213" s="7">
        <v>0</v>
      </c>
      <c r="I2213" s="63">
        <f t="shared" si="71"/>
        <v>0</v>
      </c>
      <c r="J2213" s="64"/>
    </row>
    <row r="2214" spans="1:10" ht="14.5" x14ac:dyDescent="0.35">
      <c r="A2214" s="44">
        <v>88050</v>
      </c>
      <c r="B2214" s="45" t="s">
        <v>2706</v>
      </c>
      <c r="C2214" s="46" t="s">
        <v>1786</v>
      </c>
      <c r="D2214" s="47">
        <v>1.8793877586809024E-5</v>
      </c>
      <c r="E2214" s="7">
        <v>0</v>
      </c>
      <c r="F2214" s="63">
        <f t="shared" si="70"/>
        <v>0</v>
      </c>
      <c r="G2214" s="64"/>
      <c r="H2214" s="7">
        <v>0</v>
      </c>
      <c r="I2214" s="63">
        <f t="shared" si="71"/>
        <v>0</v>
      </c>
      <c r="J2214" s="64"/>
    </row>
    <row r="2215" spans="1:10" ht="14.5" x14ac:dyDescent="0.35">
      <c r="A2215" s="44">
        <v>88025</v>
      </c>
      <c r="B2215" s="45" t="s">
        <v>1218</v>
      </c>
      <c r="C2215" s="46" t="s">
        <v>1786</v>
      </c>
      <c r="D2215" s="47">
        <v>7.469971597794979E-5</v>
      </c>
      <c r="E2215" s="7">
        <v>0</v>
      </c>
      <c r="F2215" s="63">
        <f t="shared" si="70"/>
        <v>0</v>
      </c>
      <c r="G2215" s="64"/>
      <c r="H2215" s="7">
        <v>0</v>
      </c>
      <c r="I2215" s="63">
        <f t="shared" si="71"/>
        <v>0</v>
      </c>
      <c r="J2215" s="64"/>
    </row>
    <row r="2216" spans="1:10" ht="14.5" x14ac:dyDescent="0.35">
      <c r="A2216" s="44">
        <v>88050</v>
      </c>
      <c r="B2216" s="45" t="s">
        <v>2707</v>
      </c>
      <c r="C2216" s="46" t="s">
        <v>1786</v>
      </c>
      <c r="D2216" s="47">
        <v>6.4572092974569878E-6</v>
      </c>
      <c r="E2216" s="7">
        <v>0</v>
      </c>
      <c r="F2216" s="63">
        <f t="shared" si="70"/>
        <v>0</v>
      </c>
      <c r="G2216" s="64"/>
      <c r="H2216" s="7">
        <v>0</v>
      </c>
      <c r="I2216" s="63">
        <f t="shared" si="71"/>
        <v>0</v>
      </c>
      <c r="J2216" s="64"/>
    </row>
    <row r="2217" spans="1:10" ht="14.5" x14ac:dyDescent="0.35">
      <c r="A2217" s="44">
        <v>88044</v>
      </c>
      <c r="B2217" s="45" t="s">
        <v>2708</v>
      </c>
      <c r="C2217" s="46" t="s">
        <v>1786</v>
      </c>
      <c r="D2217" s="47">
        <v>3.6466239874586041E-5</v>
      </c>
      <c r="E2217" s="7">
        <v>0</v>
      </c>
      <c r="F2217" s="63">
        <f t="shared" si="70"/>
        <v>0</v>
      </c>
      <c r="G2217" s="64"/>
      <c r="H2217" s="7">
        <v>0</v>
      </c>
      <c r="I2217" s="63">
        <f t="shared" si="71"/>
        <v>0</v>
      </c>
      <c r="J2217" s="64"/>
    </row>
    <row r="2218" spans="1:10" ht="14.5" x14ac:dyDescent="0.35">
      <c r="A2218" s="44">
        <v>88040</v>
      </c>
      <c r="B2218" s="45" t="s">
        <v>2709</v>
      </c>
      <c r="C2218" s="46" t="s">
        <v>1786</v>
      </c>
      <c r="D2218" s="47">
        <v>1.4273831078589132E-5</v>
      </c>
      <c r="E2218" s="7">
        <v>0</v>
      </c>
      <c r="F2218" s="63">
        <f t="shared" si="70"/>
        <v>0</v>
      </c>
      <c r="G2218" s="64"/>
      <c r="H2218" s="7">
        <v>0</v>
      </c>
      <c r="I2218" s="63">
        <f t="shared" si="71"/>
        <v>0</v>
      </c>
      <c r="J2218" s="64"/>
    </row>
    <row r="2219" spans="1:10" ht="14.5" x14ac:dyDescent="0.35">
      <c r="A2219" s="44">
        <v>88040</v>
      </c>
      <c r="B2219" s="45" t="s">
        <v>2710</v>
      </c>
      <c r="C2219" s="46" t="s">
        <v>1786</v>
      </c>
      <c r="D2219" s="47">
        <v>1.6177008555734349E-5</v>
      </c>
      <c r="E2219" s="7">
        <v>0</v>
      </c>
      <c r="F2219" s="63">
        <f t="shared" si="70"/>
        <v>0</v>
      </c>
      <c r="G2219" s="64"/>
      <c r="H2219" s="7">
        <v>0</v>
      </c>
      <c r="I2219" s="63">
        <f t="shared" si="71"/>
        <v>0</v>
      </c>
      <c r="J2219" s="64"/>
    </row>
    <row r="2220" spans="1:10" ht="14.5" x14ac:dyDescent="0.35">
      <c r="A2220" s="44">
        <v>88040</v>
      </c>
      <c r="B2220" s="45" t="s">
        <v>2711</v>
      </c>
      <c r="C2220" s="46" t="s">
        <v>1786</v>
      </c>
      <c r="D2220" s="47">
        <v>1.2268697665168277E-5</v>
      </c>
      <c r="E2220" s="7">
        <v>0</v>
      </c>
      <c r="F2220" s="63">
        <f t="shared" si="70"/>
        <v>0</v>
      </c>
      <c r="G2220" s="64"/>
      <c r="H2220" s="7">
        <v>0</v>
      </c>
      <c r="I2220" s="63">
        <f t="shared" si="71"/>
        <v>0</v>
      </c>
      <c r="J2220" s="64"/>
    </row>
    <row r="2221" spans="1:10" ht="14.5" x14ac:dyDescent="0.35">
      <c r="A2221" s="44">
        <v>88060</v>
      </c>
      <c r="B2221" s="45" t="s">
        <v>2712</v>
      </c>
      <c r="C2221" s="46" t="s">
        <v>1786</v>
      </c>
      <c r="D2221" s="47">
        <v>3.0127979169450631E-5</v>
      </c>
      <c r="E2221" s="7">
        <v>0</v>
      </c>
      <c r="F2221" s="63">
        <f t="shared" si="70"/>
        <v>0</v>
      </c>
      <c r="G2221" s="64"/>
      <c r="H2221" s="7">
        <v>0</v>
      </c>
      <c r="I2221" s="63">
        <f t="shared" si="71"/>
        <v>0</v>
      </c>
      <c r="J2221" s="64"/>
    </row>
    <row r="2222" spans="1:10" ht="14.5" x14ac:dyDescent="0.35">
      <c r="A2222" s="44">
        <v>88060</v>
      </c>
      <c r="B2222" s="45" t="s">
        <v>2713</v>
      </c>
      <c r="C2222" s="46" t="s">
        <v>1786</v>
      </c>
      <c r="D2222" s="47">
        <v>9.6110462595833479E-5</v>
      </c>
      <c r="E2222" s="7">
        <v>0</v>
      </c>
      <c r="F2222" s="63">
        <f t="shared" si="70"/>
        <v>0</v>
      </c>
      <c r="G2222" s="64"/>
      <c r="H2222" s="7">
        <v>0</v>
      </c>
      <c r="I2222" s="63">
        <f t="shared" si="71"/>
        <v>0</v>
      </c>
      <c r="J2222" s="64"/>
    </row>
    <row r="2223" spans="1:10" ht="14.5" x14ac:dyDescent="0.35">
      <c r="A2223" s="44">
        <v>88040</v>
      </c>
      <c r="B2223" s="45" t="s">
        <v>2714</v>
      </c>
      <c r="C2223" s="46" t="s">
        <v>1786</v>
      </c>
      <c r="D2223" s="47">
        <v>1.3560139524659674E-5</v>
      </c>
      <c r="E2223" s="7">
        <v>0</v>
      </c>
      <c r="F2223" s="63">
        <f t="shared" si="70"/>
        <v>0</v>
      </c>
      <c r="G2223" s="64"/>
      <c r="H2223" s="7">
        <v>0</v>
      </c>
      <c r="I2223" s="63">
        <f t="shared" si="71"/>
        <v>0</v>
      </c>
      <c r="J2223" s="64"/>
    </row>
    <row r="2224" spans="1:10" ht="14.5" x14ac:dyDescent="0.35">
      <c r="A2224" s="44">
        <v>88047</v>
      </c>
      <c r="B2224" s="45" t="s">
        <v>2715</v>
      </c>
      <c r="C2224" s="46" t="s">
        <v>1786</v>
      </c>
      <c r="D2224" s="47">
        <v>8.012037325660447E-5</v>
      </c>
      <c r="E2224" s="7">
        <v>0</v>
      </c>
      <c r="F2224" s="63">
        <f t="shared" si="70"/>
        <v>0</v>
      </c>
      <c r="G2224" s="64"/>
      <c r="H2224" s="7">
        <v>0</v>
      </c>
      <c r="I2224" s="63">
        <f t="shared" si="71"/>
        <v>0</v>
      </c>
      <c r="J2224" s="64"/>
    </row>
    <row r="2225" spans="1:10" ht="14.5" x14ac:dyDescent="0.35">
      <c r="A2225" s="44">
        <v>88067</v>
      </c>
      <c r="B2225" s="45" t="s">
        <v>2716</v>
      </c>
      <c r="C2225" s="46" t="s">
        <v>1786</v>
      </c>
      <c r="D2225" s="47">
        <v>8.2924161504184478E-6</v>
      </c>
      <c r="E2225" s="7">
        <v>0</v>
      </c>
      <c r="F2225" s="63">
        <f t="shared" si="70"/>
        <v>0</v>
      </c>
      <c r="G2225" s="64"/>
      <c r="H2225" s="7">
        <v>0</v>
      </c>
      <c r="I2225" s="63">
        <f t="shared" si="71"/>
        <v>0</v>
      </c>
      <c r="J2225" s="64"/>
    </row>
    <row r="2226" spans="1:10" ht="14.5" x14ac:dyDescent="0.35">
      <c r="A2226" s="44">
        <v>88050</v>
      </c>
      <c r="B2226" s="45" t="s">
        <v>2717</v>
      </c>
      <c r="C2226" s="46" t="s">
        <v>1786</v>
      </c>
      <c r="D2226" s="47">
        <v>1.7961237440557988E-5</v>
      </c>
      <c r="E2226" s="7">
        <v>0</v>
      </c>
      <c r="F2226" s="63">
        <f t="shared" si="70"/>
        <v>0</v>
      </c>
      <c r="G2226" s="64"/>
      <c r="H2226" s="7">
        <v>0</v>
      </c>
      <c r="I2226" s="63">
        <f t="shared" si="71"/>
        <v>0</v>
      </c>
      <c r="J2226" s="64"/>
    </row>
    <row r="2227" spans="1:10" ht="14.5" x14ac:dyDescent="0.35">
      <c r="A2227" s="44">
        <v>88050</v>
      </c>
      <c r="B2227" s="45" t="s">
        <v>2718</v>
      </c>
      <c r="C2227" s="46" t="s">
        <v>1786</v>
      </c>
      <c r="D2227" s="47">
        <v>3.2065141958687724E-5</v>
      </c>
      <c r="E2227" s="7">
        <v>0</v>
      </c>
      <c r="F2227" s="63">
        <f t="shared" si="70"/>
        <v>0</v>
      </c>
      <c r="G2227" s="64"/>
      <c r="H2227" s="7">
        <v>0</v>
      </c>
      <c r="I2227" s="63">
        <f t="shared" si="71"/>
        <v>0</v>
      </c>
      <c r="J2227" s="64"/>
    </row>
    <row r="2228" spans="1:10" ht="14.5" x14ac:dyDescent="0.35">
      <c r="A2228" s="44">
        <v>88060</v>
      </c>
      <c r="B2228" s="45" t="s">
        <v>2719</v>
      </c>
      <c r="C2228" s="46" t="s">
        <v>1786</v>
      </c>
      <c r="D2228" s="47">
        <v>1.7162582606398837E-5</v>
      </c>
      <c r="E2228" s="7">
        <v>0</v>
      </c>
      <c r="F2228" s="63">
        <f t="shared" si="70"/>
        <v>0</v>
      </c>
      <c r="G2228" s="64"/>
      <c r="H2228" s="7">
        <v>0</v>
      </c>
      <c r="I2228" s="63">
        <f t="shared" si="71"/>
        <v>0</v>
      </c>
      <c r="J2228" s="64"/>
    </row>
    <row r="2229" spans="1:10" ht="14.5" x14ac:dyDescent="0.35">
      <c r="A2229" s="44">
        <v>88050</v>
      </c>
      <c r="B2229" s="45" t="s">
        <v>2720</v>
      </c>
      <c r="C2229" s="46" t="s">
        <v>1786</v>
      </c>
      <c r="D2229" s="47">
        <v>4.018763154864678E-5</v>
      </c>
      <c r="E2229" s="7">
        <v>0</v>
      </c>
      <c r="F2229" s="63">
        <f t="shared" si="70"/>
        <v>0</v>
      </c>
      <c r="G2229" s="64"/>
      <c r="H2229" s="7">
        <v>0</v>
      </c>
      <c r="I2229" s="63">
        <f t="shared" si="71"/>
        <v>0</v>
      </c>
      <c r="J2229" s="64"/>
    </row>
    <row r="2230" spans="1:10" ht="14.5" x14ac:dyDescent="0.35">
      <c r="A2230" s="44">
        <v>88040</v>
      </c>
      <c r="B2230" s="45" t="s">
        <v>2721</v>
      </c>
      <c r="C2230" s="46" t="s">
        <v>1786</v>
      </c>
      <c r="D2230" s="47">
        <v>4.2209757618113572E-5</v>
      </c>
      <c r="E2230" s="7">
        <v>0</v>
      </c>
      <c r="F2230" s="63">
        <f t="shared" si="70"/>
        <v>0</v>
      </c>
      <c r="G2230" s="64"/>
      <c r="H2230" s="7">
        <v>0</v>
      </c>
      <c r="I2230" s="63">
        <f t="shared" si="71"/>
        <v>0</v>
      </c>
      <c r="J2230" s="64"/>
    </row>
    <row r="2231" spans="1:10" ht="14.5" x14ac:dyDescent="0.35">
      <c r="A2231" s="44">
        <v>88040</v>
      </c>
      <c r="B2231" s="45" t="s">
        <v>2722</v>
      </c>
      <c r="C2231" s="46" t="s">
        <v>1786</v>
      </c>
      <c r="D2231" s="47">
        <v>3.3526510378638519E-5</v>
      </c>
      <c r="E2231" s="7">
        <v>0</v>
      </c>
      <c r="F2231" s="63">
        <f t="shared" si="70"/>
        <v>0</v>
      </c>
      <c r="G2231" s="64"/>
      <c r="H2231" s="7">
        <v>0</v>
      </c>
      <c r="I2231" s="63">
        <f t="shared" si="71"/>
        <v>0</v>
      </c>
      <c r="J2231" s="64"/>
    </row>
    <row r="2232" spans="1:10" ht="14.5" x14ac:dyDescent="0.35">
      <c r="A2232" s="44">
        <v>88021</v>
      </c>
      <c r="B2232" s="45" t="s">
        <v>1219</v>
      </c>
      <c r="C2232" s="46" t="s">
        <v>1786</v>
      </c>
      <c r="D2232" s="47">
        <v>1.1385079550779426E-5</v>
      </c>
      <c r="E2232" s="7">
        <v>0</v>
      </c>
      <c r="F2232" s="63">
        <f t="shared" si="70"/>
        <v>0</v>
      </c>
      <c r="G2232" s="64"/>
      <c r="H2232" s="7">
        <v>0</v>
      </c>
      <c r="I2232" s="63">
        <f t="shared" si="71"/>
        <v>0</v>
      </c>
      <c r="J2232" s="64"/>
    </row>
    <row r="2233" spans="1:10" ht="14.5" x14ac:dyDescent="0.35">
      <c r="A2233" s="44">
        <v>88040</v>
      </c>
      <c r="B2233" s="45" t="s">
        <v>2723</v>
      </c>
      <c r="C2233" s="46" t="s">
        <v>1786</v>
      </c>
      <c r="D2233" s="47">
        <v>2.4503410018244674E-5</v>
      </c>
      <c r="E2233" s="7">
        <v>0</v>
      </c>
      <c r="F2233" s="63">
        <f t="shared" si="70"/>
        <v>0</v>
      </c>
      <c r="G2233" s="64"/>
      <c r="H2233" s="7">
        <v>0</v>
      </c>
      <c r="I2233" s="63">
        <f t="shared" si="71"/>
        <v>0</v>
      </c>
      <c r="J2233" s="64"/>
    </row>
    <row r="2234" spans="1:10" ht="14.5" x14ac:dyDescent="0.35">
      <c r="A2234" s="44">
        <v>88025</v>
      </c>
      <c r="B2234" s="45" t="s">
        <v>1220</v>
      </c>
      <c r="C2234" s="46" t="s">
        <v>1786</v>
      </c>
      <c r="D2234" s="47">
        <v>6.409629860528357E-5</v>
      </c>
      <c r="E2234" s="7">
        <v>0</v>
      </c>
      <c r="F2234" s="63">
        <f t="shared" si="70"/>
        <v>0</v>
      </c>
      <c r="G2234" s="64"/>
      <c r="H2234" s="7">
        <v>0</v>
      </c>
      <c r="I2234" s="63">
        <f t="shared" si="71"/>
        <v>0</v>
      </c>
      <c r="J2234" s="64"/>
    </row>
    <row r="2235" spans="1:10" ht="14.5" x14ac:dyDescent="0.35">
      <c r="A2235" s="44">
        <v>88040</v>
      </c>
      <c r="B2235" s="45" t="s">
        <v>2724</v>
      </c>
      <c r="C2235" s="46" t="s">
        <v>1786</v>
      </c>
      <c r="D2235" s="47">
        <v>2.5828837189827951E-5</v>
      </c>
      <c r="E2235" s="7">
        <v>0</v>
      </c>
      <c r="F2235" s="63">
        <f t="shared" si="70"/>
        <v>0</v>
      </c>
      <c r="G2235" s="64"/>
      <c r="H2235" s="7">
        <v>0</v>
      </c>
      <c r="I2235" s="63">
        <f t="shared" si="71"/>
        <v>0</v>
      </c>
      <c r="J2235" s="64"/>
    </row>
    <row r="2236" spans="1:10" ht="14.5" x14ac:dyDescent="0.35">
      <c r="A2236" s="44">
        <v>88060</v>
      </c>
      <c r="B2236" s="45" t="s">
        <v>2725</v>
      </c>
      <c r="C2236" s="46" t="s">
        <v>1786</v>
      </c>
      <c r="D2236" s="47">
        <v>2.3806711120361156E-5</v>
      </c>
      <c r="E2236" s="7">
        <v>0</v>
      </c>
      <c r="F2236" s="63">
        <f t="shared" si="70"/>
        <v>0</v>
      </c>
      <c r="G2236" s="64"/>
      <c r="H2236" s="7">
        <v>0</v>
      </c>
      <c r="I2236" s="63">
        <f t="shared" si="71"/>
        <v>0</v>
      </c>
      <c r="J2236" s="64"/>
    </row>
    <row r="2237" spans="1:10" ht="14.5" x14ac:dyDescent="0.35">
      <c r="A2237" s="44">
        <v>88060</v>
      </c>
      <c r="B2237" s="45" t="s">
        <v>2726</v>
      </c>
      <c r="C2237" s="46" t="s">
        <v>1786</v>
      </c>
      <c r="D2237" s="47">
        <v>3.2676877576341549E-5</v>
      </c>
      <c r="E2237" s="7">
        <v>0</v>
      </c>
      <c r="F2237" s="63">
        <f t="shared" si="70"/>
        <v>0</v>
      </c>
      <c r="G2237" s="64"/>
      <c r="H2237" s="7">
        <v>0</v>
      </c>
      <c r="I2237" s="63">
        <f t="shared" si="71"/>
        <v>0</v>
      </c>
      <c r="J2237" s="64"/>
    </row>
    <row r="2238" spans="1:10" ht="14.5" x14ac:dyDescent="0.35">
      <c r="A2238" s="44">
        <v>88060</v>
      </c>
      <c r="B2238" s="45" t="s">
        <v>2727</v>
      </c>
      <c r="C2238" s="46" t="s">
        <v>1786</v>
      </c>
      <c r="D2238" s="47">
        <v>2.8904507934142991E-5</v>
      </c>
      <c r="E2238" s="7">
        <v>0</v>
      </c>
      <c r="F2238" s="63">
        <f t="shared" si="70"/>
        <v>0</v>
      </c>
      <c r="G2238" s="64"/>
      <c r="H2238" s="7">
        <v>0</v>
      </c>
      <c r="I2238" s="63">
        <f t="shared" si="71"/>
        <v>0</v>
      </c>
      <c r="J2238" s="64"/>
    </row>
    <row r="2239" spans="1:10" ht="14.5" x14ac:dyDescent="0.35">
      <c r="A2239" s="44">
        <v>88067</v>
      </c>
      <c r="B2239" s="45" t="s">
        <v>2728</v>
      </c>
      <c r="C2239" s="46" t="s">
        <v>1786</v>
      </c>
      <c r="D2239" s="47">
        <v>2.7409154202100319E-5</v>
      </c>
      <c r="E2239" s="7">
        <v>0</v>
      </c>
      <c r="F2239" s="63">
        <f t="shared" si="70"/>
        <v>0</v>
      </c>
      <c r="G2239" s="64"/>
      <c r="H2239" s="7">
        <v>0</v>
      </c>
      <c r="I2239" s="63">
        <f t="shared" si="71"/>
        <v>0</v>
      </c>
      <c r="J2239" s="64"/>
    </row>
    <row r="2240" spans="1:10" ht="14.5" x14ac:dyDescent="0.35">
      <c r="A2240" s="44">
        <v>88060</v>
      </c>
      <c r="B2240" s="45" t="s">
        <v>2729</v>
      </c>
      <c r="C2240" s="46" t="s">
        <v>1786</v>
      </c>
      <c r="D2240" s="47">
        <v>5.716329493854028E-5</v>
      </c>
      <c r="E2240" s="7">
        <v>0</v>
      </c>
      <c r="F2240" s="63">
        <f t="shared" si="70"/>
        <v>0</v>
      </c>
      <c r="G2240" s="64"/>
      <c r="H2240" s="7">
        <v>0</v>
      </c>
      <c r="I2240" s="63">
        <f t="shared" si="71"/>
        <v>0</v>
      </c>
      <c r="J2240" s="64"/>
    </row>
    <row r="2241" spans="1:10" ht="14.5" x14ac:dyDescent="0.35">
      <c r="A2241" s="44">
        <v>88050</v>
      </c>
      <c r="B2241" s="45" t="s">
        <v>2730</v>
      </c>
      <c r="C2241" s="46" t="s">
        <v>1786</v>
      </c>
      <c r="D2241" s="47">
        <v>8.0885042778671744E-6</v>
      </c>
      <c r="E2241" s="7">
        <v>0</v>
      </c>
      <c r="F2241" s="63">
        <f t="shared" si="70"/>
        <v>0</v>
      </c>
      <c r="G2241" s="64"/>
      <c r="H2241" s="7">
        <v>0</v>
      </c>
      <c r="I2241" s="63">
        <f t="shared" si="71"/>
        <v>0</v>
      </c>
      <c r="J2241" s="64"/>
    </row>
    <row r="2242" spans="1:10" ht="14.5" x14ac:dyDescent="0.35">
      <c r="A2242" s="44">
        <v>88050</v>
      </c>
      <c r="B2242" s="45" t="s">
        <v>2731</v>
      </c>
      <c r="C2242" s="46" t="s">
        <v>1786</v>
      </c>
      <c r="D2242" s="47">
        <v>1.2939907578982885E-4</v>
      </c>
      <c r="E2242" s="7">
        <v>0</v>
      </c>
      <c r="F2242" s="63">
        <f t="shared" si="70"/>
        <v>0</v>
      </c>
      <c r="G2242" s="64"/>
      <c r="H2242" s="7">
        <v>0</v>
      </c>
      <c r="I2242" s="63">
        <f t="shared" si="71"/>
        <v>0</v>
      </c>
      <c r="J2242" s="64"/>
    </row>
    <row r="2243" spans="1:10" ht="14.5" x14ac:dyDescent="0.35">
      <c r="A2243" s="44">
        <v>88040</v>
      </c>
      <c r="B2243" s="45" t="s">
        <v>2732</v>
      </c>
      <c r="C2243" s="46" t="s">
        <v>1786</v>
      </c>
      <c r="D2243" s="47">
        <v>4.9669533622280988E-5</v>
      </c>
      <c r="E2243" s="7">
        <v>0</v>
      </c>
      <c r="F2243" s="63">
        <f t="shared" si="70"/>
        <v>0</v>
      </c>
      <c r="G2243" s="64"/>
      <c r="H2243" s="7">
        <v>0</v>
      </c>
      <c r="I2243" s="63">
        <f t="shared" si="71"/>
        <v>0</v>
      </c>
      <c r="J2243" s="64"/>
    </row>
    <row r="2244" spans="1:10" ht="14.5" x14ac:dyDescent="0.35">
      <c r="A2244" s="44">
        <v>88054</v>
      </c>
      <c r="B2244" s="45" t="s">
        <v>2733</v>
      </c>
      <c r="C2244" s="46" t="s">
        <v>1786</v>
      </c>
      <c r="D2244" s="47">
        <v>7.2218788195242627E-5</v>
      </c>
      <c r="E2244" s="7">
        <v>0</v>
      </c>
      <c r="F2244" s="63">
        <f t="shared" si="70"/>
        <v>0</v>
      </c>
      <c r="G2244" s="64"/>
      <c r="H2244" s="7">
        <v>0</v>
      </c>
      <c r="I2244" s="63">
        <f t="shared" si="71"/>
        <v>0</v>
      </c>
      <c r="J2244" s="64"/>
    </row>
    <row r="2245" spans="1:10" ht="14.5" x14ac:dyDescent="0.35">
      <c r="A2245" s="44">
        <v>88040</v>
      </c>
      <c r="B2245" s="45" t="s">
        <v>2734</v>
      </c>
      <c r="C2245" s="46" t="s">
        <v>1786</v>
      </c>
      <c r="D2245" s="47">
        <v>5.5396058709762579E-5</v>
      </c>
      <c r="E2245" s="7">
        <v>0</v>
      </c>
      <c r="F2245" s="63">
        <f t="shared" si="70"/>
        <v>0</v>
      </c>
      <c r="G2245" s="64"/>
      <c r="H2245" s="7">
        <v>0</v>
      </c>
      <c r="I2245" s="63">
        <f t="shared" si="71"/>
        <v>0</v>
      </c>
      <c r="J2245" s="64"/>
    </row>
    <row r="2246" spans="1:10" ht="14.5" x14ac:dyDescent="0.35">
      <c r="A2246" s="44">
        <v>88050</v>
      </c>
      <c r="B2246" s="45" t="s">
        <v>2735</v>
      </c>
      <c r="C2246" s="46" t="s">
        <v>1786</v>
      </c>
      <c r="D2246" s="47">
        <v>8.0239321848926039E-5</v>
      </c>
      <c r="E2246" s="7">
        <v>0</v>
      </c>
      <c r="F2246" s="63">
        <f t="shared" si="70"/>
        <v>0</v>
      </c>
      <c r="G2246" s="64"/>
      <c r="H2246" s="7">
        <v>0</v>
      </c>
      <c r="I2246" s="63">
        <f t="shared" si="71"/>
        <v>0</v>
      </c>
      <c r="J2246" s="64"/>
    </row>
    <row r="2247" spans="1:10" ht="14.5" x14ac:dyDescent="0.35">
      <c r="A2247" s="44">
        <v>88050</v>
      </c>
      <c r="B2247" s="45" t="s">
        <v>2736</v>
      </c>
      <c r="C2247" s="46" t="s">
        <v>1786</v>
      </c>
      <c r="D2247" s="47">
        <v>1.281246265863834E-5</v>
      </c>
      <c r="E2247" s="7">
        <v>0</v>
      </c>
      <c r="F2247" s="63">
        <f t="shared" si="70"/>
        <v>0</v>
      </c>
      <c r="G2247" s="64"/>
      <c r="H2247" s="7">
        <v>0</v>
      </c>
      <c r="I2247" s="63">
        <f t="shared" si="71"/>
        <v>0</v>
      </c>
      <c r="J2247" s="64"/>
    </row>
    <row r="2248" spans="1:10" ht="14.5" x14ac:dyDescent="0.35">
      <c r="A2248" s="44">
        <v>88068</v>
      </c>
      <c r="B2248" s="45" t="s">
        <v>1221</v>
      </c>
      <c r="C2248" s="46" t="s">
        <v>1786</v>
      </c>
      <c r="D2248" s="47">
        <v>1.464427098039061E-4</v>
      </c>
      <c r="E2248" s="7">
        <v>0</v>
      </c>
      <c r="F2248" s="63">
        <f t="shared" si="70"/>
        <v>0</v>
      </c>
      <c r="G2248" s="64"/>
      <c r="H2248" s="7">
        <v>0</v>
      </c>
      <c r="I2248" s="63">
        <f t="shared" si="71"/>
        <v>0</v>
      </c>
      <c r="J2248" s="64"/>
    </row>
    <row r="2249" spans="1:10" ht="14.5" x14ac:dyDescent="0.35">
      <c r="A2249" s="44">
        <v>88049</v>
      </c>
      <c r="B2249" s="45" t="s">
        <v>2737</v>
      </c>
      <c r="C2249" s="46" t="s">
        <v>1786</v>
      </c>
      <c r="D2249" s="47">
        <v>4.8174179890238315E-5</v>
      </c>
      <c r="E2249" s="7">
        <v>0</v>
      </c>
      <c r="F2249" s="63">
        <f t="shared" si="70"/>
        <v>0</v>
      </c>
      <c r="G2249" s="64"/>
      <c r="H2249" s="7">
        <v>0</v>
      </c>
      <c r="I2249" s="63">
        <f t="shared" si="71"/>
        <v>0</v>
      </c>
      <c r="J2249" s="64"/>
    </row>
    <row r="2250" spans="1:10" ht="14.5" x14ac:dyDescent="0.35">
      <c r="A2250" s="44">
        <v>88050</v>
      </c>
      <c r="B2250" s="45" t="s">
        <v>2738</v>
      </c>
      <c r="C2250" s="46" t="s">
        <v>1786</v>
      </c>
      <c r="D2250" s="47">
        <v>2.4452432050106858E-5</v>
      </c>
      <c r="E2250" s="7">
        <v>0</v>
      </c>
      <c r="F2250" s="63">
        <f t="shared" si="70"/>
        <v>0</v>
      </c>
      <c r="G2250" s="64"/>
      <c r="H2250" s="7">
        <v>0</v>
      </c>
      <c r="I2250" s="63">
        <f t="shared" si="71"/>
        <v>0</v>
      </c>
      <c r="J2250" s="64"/>
    </row>
    <row r="2251" spans="1:10" ht="14.5" x14ac:dyDescent="0.35">
      <c r="A2251" s="44">
        <v>88069</v>
      </c>
      <c r="B2251" s="45" t="s">
        <v>2739</v>
      </c>
      <c r="C2251" s="46" t="s">
        <v>1786</v>
      </c>
      <c r="D2251" s="47">
        <v>5.9661215377293383E-5</v>
      </c>
      <c r="E2251" s="7">
        <v>0</v>
      </c>
      <c r="F2251" s="63">
        <f t="shared" si="70"/>
        <v>0</v>
      </c>
      <c r="G2251" s="64"/>
      <c r="H2251" s="7">
        <v>0</v>
      </c>
      <c r="I2251" s="63">
        <f t="shared" si="71"/>
        <v>0</v>
      </c>
      <c r="J2251" s="64"/>
    </row>
    <row r="2252" spans="1:10" ht="14.5" x14ac:dyDescent="0.35">
      <c r="A2252" s="44">
        <v>88071</v>
      </c>
      <c r="B2252" s="45" t="s">
        <v>2740</v>
      </c>
      <c r="C2252" s="46" t="s">
        <v>1786</v>
      </c>
      <c r="D2252" s="47">
        <v>3.9983719676095505E-5</v>
      </c>
      <c r="E2252" s="7">
        <v>0</v>
      </c>
      <c r="F2252" s="63">
        <f t="shared" si="70"/>
        <v>0</v>
      </c>
      <c r="G2252" s="64"/>
      <c r="H2252" s="7">
        <v>0</v>
      </c>
      <c r="I2252" s="63">
        <f t="shared" si="71"/>
        <v>0</v>
      </c>
      <c r="J2252" s="64"/>
    </row>
    <row r="2253" spans="1:10" ht="14.5" x14ac:dyDescent="0.35">
      <c r="A2253" s="44">
        <v>88055</v>
      </c>
      <c r="B2253" s="45" t="s">
        <v>2741</v>
      </c>
      <c r="C2253" s="46" t="s">
        <v>1786</v>
      </c>
      <c r="D2253" s="47">
        <v>4.2855478547859274E-5</v>
      </c>
      <c r="E2253" s="7">
        <v>0</v>
      </c>
      <c r="F2253" s="63">
        <f t="shared" ref="F2253:F2316" si="72">+IF(E2253=1,D2253/$D$8,0)</f>
        <v>0</v>
      </c>
      <c r="G2253" s="64"/>
      <c r="H2253" s="7">
        <v>0</v>
      </c>
      <c r="I2253" s="63">
        <f t="shared" ref="I2253:I2316" si="73">IF(H2253=1,D2253/$D$8,0)</f>
        <v>0</v>
      </c>
      <c r="J2253" s="64"/>
    </row>
    <row r="2254" spans="1:10" ht="14.5" x14ac:dyDescent="0.35">
      <c r="A2254" s="44">
        <v>88056</v>
      </c>
      <c r="B2254" s="45" t="s">
        <v>2742</v>
      </c>
      <c r="C2254" s="46" t="s">
        <v>1786</v>
      </c>
      <c r="D2254" s="47">
        <v>6.0850701300509142E-5</v>
      </c>
      <c r="E2254" s="7">
        <v>0</v>
      </c>
      <c r="F2254" s="63">
        <f t="shared" si="72"/>
        <v>0</v>
      </c>
      <c r="G2254" s="64"/>
      <c r="H2254" s="7">
        <v>0</v>
      </c>
      <c r="I2254" s="63">
        <f t="shared" si="73"/>
        <v>0</v>
      </c>
      <c r="J2254" s="64"/>
    </row>
    <row r="2255" spans="1:10" ht="14.5" x14ac:dyDescent="0.35">
      <c r="A2255" s="44">
        <v>88060</v>
      </c>
      <c r="B2255" s="45" t="s">
        <v>2743</v>
      </c>
      <c r="C2255" s="46" t="s">
        <v>1786</v>
      </c>
      <c r="D2255" s="47">
        <v>1.616001589968841E-5</v>
      </c>
      <c r="E2255" s="7">
        <v>0</v>
      </c>
      <c r="F2255" s="63">
        <f t="shared" si="72"/>
        <v>0</v>
      </c>
      <c r="G2255" s="64"/>
      <c r="H2255" s="7">
        <v>0</v>
      </c>
      <c r="I2255" s="63">
        <f t="shared" si="73"/>
        <v>0</v>
      </c>
      <c r="J2255" s="64"/>
    </row>
    <row r="2256" spans="1:10" ht="14.5" x14ac:dyDescent="0.35">
      <c r="A2256" s="44">
        <v>88050</v>
      </c>
      <c r="B2256" s="45" t="s">
        <v>2744</v>
      </c>
      <c r="C2256" s="46" t="s">
        <v>1786</v>
      </c>
      <c r="D2256" s="47">
        <v>2.553996203704698E-5</v>
      </c>
      <c r="E2256" s="7">
        <v>0</v>
      </c>
      <c r="F2256" s="63">
        <f t="shared" si="72"/>
        <v>0</v>
      </c>
      <c r="G2256" s="64"/>
      <c r="H2256" s="7">
        <v>0</v>
      </c>
      <c r="I2256" s="63">
        <f t="shared" si="73"/>
        <v>0</v>
      </c>
      <c r="J2256" s="64"/>
    </row>
    <row r="2257" spans="1:10" ht="14.5" x14ac:dyDescent="0.35">
      <c r="A2257" s="44">
        <v>88050</v>
      </c>
      <c r="B2257" s="45" t="s">
        <v>2745</v>
      </c>
      <c r="C2257" s="46" t="s">
        <v>1786</v>
      </c>
      <c r="D2257" s="47">
        <v>2.4214534865463703E-5</v>
      </c>
      <c r="E2257" s="7">
        <v>0</v>
      </c>
      <c r="F2257" s="63">
        <f t="shared" si="72"/>
        <v>0</v>
      </c>
      <c r="G2257" s="64"/>
      <c r="H2257" s="7">
        <v>0</v>
      </c>
      <c r="I2257" s="63">
        <f t="shared" si="73"/>
        <v>0</v>
      </c>
      <c r="J2257" s="64"/>
    </row>
    <row r="2258" spans="1:10" ht="14.5" x14ac:dyDescent="0.35">
      <c r="A2258" s="44">
        <v>88046</v>
      </c>
      <c r="B2258" s="45" t="s">
        <v>1222</v>
      </c>
      <c r="C2258" s="46" t="s">
        <v>1786</v>
      </c>
      <c r="D2258" s="47">
        <v>1.1389497641351371E-3</v>
      </c>
      <c r="E2258" s="7">
        <v>0</v>
      </c>
      <c r="F2258" s="63">
        <f t="shared" si="72"/>
        <v>0</v>
      </c>
      <c r="G2258" s="64"/>
      <c r="H2258" s="7">
        <v>0</v>
      </c>
      <c r="I2258" s="63">
        <f t="shared" si="73"/>
        <v>0</v>
      </c>
      <c r="J2258" s="64"/>
    </row>
    <row r="2259" spans="1:10" ht="14.5" x14ac:dyDescent="0.35">
      <c r="A2259" s="44">
        <v>89030</v>
      </c>
      <c r="B2259" s="45" t="s">
        <v>1223</v>
      </c>
      <c r="C2259" s="46" t="s">
        <v>1786</v>
      </c>
      <c r="D2259" s="47">
        <v>4.6440928973552491E-5</v>
      </c>
      <c r="E2259" s="7">
        <v>0</v>
      </c>
      <c r="F2259" s="63">
        <f t="shared" si="72"/>
        <v>0</v>
      </c>
      <c r="G2259" s="64"/>
      <c r="H2259" s="7">
        <v>0</v>
      </c>
      <c r="I2259" s="63">
        <f t="shared" si="73"/>
        <v>0</v>
      </c>
      <c r="J2259" s="64"/>
    </row>
    <row r="2260" spans="1:10" ht="14.5" x14ac:dyDescent="0.35">
      <c r="A2260" s="44">
        <v>89040</v>
      </c>
      <c r="B2260" s="45" t="s">
        <v>1224</v>
      </c>
      <c r="C2260" s="46" t="s">
        <v>1786</v>
      </c>
      <c r="D2260" s="47">
        <v>7.9355703734537199E-6</v>
      </c>
      <c r="E2260" s="7">
        <v>0</v>
      </c>
      <c r="F2260" s="63">
        <f t="shared" si="72"/>
        <v>0</v>
      </c>
      <c r="G2260" s="64"/>
      <c r="H2260" s="7">
        <v>0</v>
      </c>
      <c r="I2260" s="63">
        <f t="shared" si="73"/>
        <v>0</v>
      </c>
      <c r="J2260" s="64"/>
    </row>
    <row r="2261" spans="1:10" ht="14.5" x14ac:dyDescent="0.35">
      <c r="A2261" s="44">
        <v>89020</v>
      </c>
      <c r="B2261" s="45" t="s">
        <v>1225</v>
      </c>
      <c r="C2261" s="46" t="s">
        <v>1786</v>
      </c>
      <c r="D2261" s="47">
        <v>3.4597047709532703E-5</v>
      </c>
      <c r="E2261" s="7">
        <v>0</v>
      </c>
      <c r="F2261" s="63">
        <f t="shared" si="72"/>
        <v>0</v>
      </c>
      <c r="G2261" s="64"/>
      <c r="H2261" s="7">
        <v>0</v>
      </c>
      <c r="I2261" s="63">
        <f t="shared" si="73"/>
        <v>0</v>
      </c>
      <c r="J2261" s="64"/>
    </row>
    <row r="2262" spans="1:10" ht="14.5" x14ac:dyDescent="0.35">
      <c r="A2262" s="44">
        <v>89040</v>
      </c>
      <c r="B2262" s="45" t="s">
        <v>1226</v>
      </c>
      <c r="C2262" s="46" t="s">
        <v>1786</v>
      </c>
      <c r="D2262" s="47">
        <v>2.0017348822116664E-5</v>
      </c>
      <c r="E2262" s="7">
        <v>0</v>
      </c>
      <c r="F2262" s="63">
        <f t="shared" si="72"/>
        <v>0</v>
      </c>
      <c r="G2262" s="64"/>
      <c r="H2262" s="7">
        <v>0</v>
      </c>
      <c r="I2262" s="63">
        <f t="shared" si="73"/>
        <v>0</v>
      </c>
      <c r="J2262" s="64"/>
    </row>
    <row r="2263" spans="1:10" ht="14.5" x14ac:dyDescent="0.35">
      <c r="A2263" s="44">
        <v>89031</v>
      </c>
      <c r="B2263" s="45" t="s">
        <v>2746</v>
      </c>
      <c r="C2263" s="46" t="s">
        <v>1786</v>
      </c>
      <c r="D2263" s="47">
        <v>8.1887609485382164E-5</v>
      </c>
      <c r="E2263" s="7">
        <v>0</v>
      </c>
      <c r="F2263" s="63">
        <f t="shared" si="72"/>
        <v>0</v>
      </c>
      <c r="G2263" s="64"/>
      <c r="H2263" s="7">
        <v>0</v>
      </c>
      <c r="I2263" s="63">
        <f t="shared" si="73"/>
        <v>0</v>
      </c>
      <c r="J2263" s="64"/>
    </row>
    <row r="2264" spans="1:10" ht="14.5" x14ac:dyDescent="0.35">
      <c r="A2264" s="44">
        <v>89060</v>
      </c>
      <c r="B2264" s="45" t="s">
        <v>2747</v>
      </c>
      <c r="C2264" s="46" t="s">
        <v>1786</v>
      </c>
      <c r="D2264" s="47">
        <v>1.6194001211780287E-5</v>
      </c>
      <c r="E2264" s="7">
        <v>0</v>
      </c>
      <c r="F2264" s="63">
        <f t="shared" si="72"/>
        <v>0</v>
      </c>
      <c r="G2264" s="64"/>
      <c r="H2264" s="7">
        <v>0</v>
      </c>
      <c r="I2264" s="63">
        <f t="shared" si="73"/>
        <v>0</v>
      </c>
      <c r="J2264" s="64"/>
    </row>
    <row r="2265" spans="1:10" ht="14.5" x14ac:dyDescent="0.35">
      <c r="A2265" s="44">
        <v>89011</v>
      </c>
      <c r="B2265" s="45" t="s">
        <v>1227</v>
      </c>
      <c r="C2265" s="46" t="s">
        <v>1786</v>
      </c>
      <c r="D2265" s="47">
        <v>1.5767485545027207E-4</v>
      </c>
      <c r="E2265" s="7">
        <v>0</v>
      </c>
      <c r="F2265" s="63">
        <f t="shared" si="72"/>
        <v>0</v>
      </c>
      <c r="G2265" s="64"/>
      <c r="H2265" s="7">
        <v>0</v>
      </c>
      <c r="I2265" s="63">
        <f t="shared" si="73"/>
        <v>0</v>
      </c>
      <c r="J2265" s="64"/>
    </row>
    <row r="2266" spans="1:10" ht="14.5" x14ac:dyDescent="0.35">
      <c r="A2266" s="44">
        <v>89030</v>
      </c>
      <c r="B2266" s="45" t="s">
        <v>1228</v>
      </c>
      <c r="C2266" s="46" t="s">
        <v>1786</v>
      </c>
      <c r="D2266" s="47">
        <v>4.1699977936735391E-5</v>
      </c>
      <c r="E2266" s="7">
        <v>0</v>
      </c>
      <c r="F2266" s="63">
        <f t="shared" si="72"/>
        <v>0</v>
      </c>
      <c r="G2266" s="64"/>
      <c r="H2266" s="7">
        <v>0</v>
      </c>
      <c r="I2266" s="63">
        <f t="shared" si="73"/>
        <v>0</v>
      </c>
      <c r="J2266" s="64"/>
    </row>
    <row r="2267" spans="1:10" ht="14.5" x14ac:dyDescent="0.35">
      <c r="A2267" s="44">
        <v>89032</v>
      </c>
      <c r="B2267" s="45" t="s">
        <v>2748</v>
      </c>
      <c r="C2267" s="46" t="s">
        <v>1786</v>
      </c>
      <c r="D2267" s="47">
        <v>7.1556074609450986E-5</v>
      </c>
      <c r="E2267" s="7">
        <v>0</v>
      </c>
      <c r="F2267" s="63">
        <f t="shared" si="72"/>
        <v>0</v>
      </c>
      <c r="G2267" s="64"/>
      <c r="H2267" s="7">
        <v>0</v>
      </c>
      <c r="I2267" s="63">
        <f t="shared" si="73"/>
        <v>0</v>
      </c>
      <c r="J2267" s="64"/>
    </row>
    <row r="2268" spans="1:10" ht="14.5" x14ac:dyDescent="0.35">
      <c r="A2268" s="44">
        <v>89040</v>
      </c>
      <c r="B2268" s="45" t="s">
        <v>1229</v>
      </c>
      <c r="C2268" s="46" t="s">
        <v>1786</v>
      </c>
      <c r="D2268" s="47">
        <v>1.942260586050878E-5</v>
      </c>
      <c r="E2268" s="7">
        <v>0</v>
      </c>
      <c r="F2268" s="63">
        <f t="shared" si="72"/>
        <v>0</v>
      </c>
      <c r="G2268" s="64"/>
      <c r="H2268" s="7">
        <v>0</v>
      </c>
      <c r="I2268" s="63">
        <f t="shared" si="73"/>
        <v>0</v>
      </c>
      <c r="J2268" s="64"/>
    </row>
    <row r="2269" spans="1:10" ht="14.5" x14ac:dyDescent="0.35">
      <c r="A2269" s="44">
        <v>89033</v>
      </c>
      <c r="B2269" s="45" t="s">
        <v>2749</v>
      </c>
      <c r="C2269" s="46" t="s">
        <v>1786</v>
      </c>
      <c r="D2269" s="47">
        <v>7.0689449151108078E-6</v>
      </c>
      <c r="E2269" s="7">
        <v>0</v>
      </c>
      <c r="F2269" s="63">
        <f t="shared" si="72"/>
        <v>0</v>
      </c>
      <c r="G2269" s="64"/>
      <c r="H2269" s="7">
        <v>0</v>
      </c>
      <c r="I2269" s="63">
        <f t="shared" si="73"/>
        <v>0</v>
      </c>
      <c r="J2269" s="64"/>
    </row>
    <row r="2270" spans="1:10" ht="14.5" x14ac:dyDescent="0.35">
      <c r="A2270" s="44">
        <v>89034</v>
      </c>
      <c r="B2270" s="45" t="s">
        <v>1230</v>
      </c>
      <c r="C2270" s="46" t="s">
        <v>1786</v>
      </c>
      <c r="D2270" s="47">
        <v>1.4688451886110053E-4</v>
      </c>
      <c r="E2270" s="7">
        <v>0</v>
      </c>
      <c r="F2270" s="63">
        <f t="shared" si="72"/>
        <v>0</v>
      </c>
      <c r="G2270" s="64"/>
      <c r="H2270" s="7">
        <v>0</v>
      </c>
      <c r="I2270" s="63">
        <f t="shared" si="73"/>
        <v>0</v>
      </c>
      <c r="J2270" s="64"/>
    </row>
    <row r="2271" spans="1:10" ht="14.5" x14ac:dyDescent="0.35">
      <c r="A2271" s="44">
        <v>89035</v>
      </c>
      <c r="B2271" s="45" t="s">
        <v>2750</v>
      </c>
      <c r="C2271" s="46" t="s">
        <v>1786</v>
      </c>
      <c r="D2271" s="47">
        <v>7.0162676813683952E-5</v>
      </c>
      <c r="E2271" s="7">
        <v>0</v>
      </c>
      <c r="F2271" s="63">
        <f t="shared" si="72"/>
        <v>0</v>
      </c>
      <c r="G2271" s="64"/>
      <c r="H2271" s="7">
        <v>0</v>
      </c>
      <c r="I2271" s="63">
        <f t="shared" si="73"/>
        <v>0</v>
      </c>
      <c r="J2271" s="64"/>
    </row>
    <row r="2272" spans="1:10" ht="14.5" x14ac:dyDescent="0.35">
      <c r="A2272" s="44">
        <v>89036</v>
      </c>
      <c r="B2272" s="45" t="s">
        <v>1231</v>
      </c>
      <c r="C2272" s="46" t="s">
        <v>1786</v>
      </c>
      <c r="D2272" s="47">
        <v>5.5192146837211304E-5</v>
      </c>
      <c r="E2272" s="7">
        <v>0</v>
      </c>
      <c r="F2272" s="63">
        <f t="shared" si="72"/>
        <v>0</v>
      </c>
      <c r="G2272" s="64"/>
      <c r="H2272" s="7">
        <v>0</v>
      </c>
      <c r="I2272" s="63">
        <f t="shared" si="73"/>
        <v>0</v>
      </c>
      <c r="J2272" s="64"/>
    </row>
    <row r="2273" spans="1:10" ht="14.5" x14ac:dyDescent="0.35">
      <c r="A2273" s="44">
        <v>89030</v>
      </c>
      <c r="B2273" s="45" t="s">
        <v>1232</v>
      </c>
      <c r="C2273" s="46" t="s">
        <v>1786</v>
      </c>
      <c r="D2273" s="47">
        <v>1.7757325568006717E-5</v>
      </c>
      <c r="E2273" s="7">
        <v>0</v>
      </c>
      <c r="F2273" s="63">
        <f t="shared" si="72"/>
        <v>0</v>
      </c>
      <c r="G2273" s="64"/>
      <c r="H2273" s="7">
        <v>0</v>
      </c>
      <c r="I2273" s="63">
        <f t="shared" si="73"/>
        <v>0</v>
      </c>
      <c r="J2273" s="64"/>
    </row>
    <row r="2274" spans="1:10" ht="14.5" x14ac:dyDescent="0.35">
      <c r="A2274" s="44">
        <v>89050</v>
      </c>
      <c r="B2274" s="45" t="s">
        <v>2751</v>
      </c>
      <c r="C2274" s="46" t="s">
        <v>1786</v>
      </c>
      <c r="D2274" s="47">
        <v>1.2914418594913976E-5</v>
      </c>
      <c r="E2274" s="7">
        <v>0</v>
      </c>
      <c r="F2274" s="63">
        <f t="shared" si="72"/>
        <v>0</v>
      </c>
      <c r="G2274" s="64"/>
      <c r="H2274" s="7">
        <v>0</v>
      </c>
      <c r="I2274" s="63">
        <f t="shared" si="73"/>
        <v>0</v>
      </c>
      <c r="J2274" s="64"/>
    </row>
    <row r="2275" spans="1:10" ht="14.5" x14ac:dyDescent="0.35">
      <c r="A2275" s="44">
        <v>89040</v>
      </c>
      <c r="B2275" s="45" t="s">
        <v>1233</v>
      </c>
      <c r="C2275" s="46" t="s">
        <v>1786</v>
      </c>
      <c r="D2275" s="47">
        <v>1.245561688167361E-5</v>
      </c>
      <c r="E2275" s="7">
        <v>0</v>
      </c>
      <c r="F2275" s="63">
        <f t="shared" si="72"/>
        <v>0</v>
      </c>
      <c r="G2275" s="64"/>
      <c r="H2275" s="7">
        <v>0</v>
      </c>
      <c r="I2275" s="63">
        <f t="shared" si="73"/>
        <v>0</v>
      </c>
      <c r="J2275" s="64"/>
    </row>
    <row r="2276" spans="1:10" ht="14.5" x14ac:dyDescent="0.35">
      <c r="A2276" s="44">
        <v>89052</v>
      </c>
      <c r="B2276" s="45" t="s">
        <v>1234</v>
      </c>
      <c r="C2276" s="46" t="s">
        <v>1786</v>
      </c>
      <c r="D2276" s="47">
        <v>7.5498370812108939E-5</v>
      </c>
      <c r="E2276" s="7">
        <v>0</v>
      </c>
      <c r="F2276" s="63">
        <f t="shared" si="72"/>
        <v>0</v>
      </c>
      <c r="G2276" s="64"/>
      <c r="H2276" s="7">
        <v>0</v>
      </c>
      <c r="I2276" s="63">
        <f t="shared" si="73"/>
        <v>0</v>
      </c>
      <c r="J2276" s="64"/>
    </row>
    <row r="2277" spans="1:10" ht="14.5" x14ac:dyDescent="0.35">
      <c r="A2277" s="44">
        <v>89020</v>
      </c>
      <c r="B2277" s="45" t="s">
        <v>1235</v>
      </c>
      <c r="C2277" s="46" t="s">
        <v>1786</v>
      </c>
      <c r="D2277" s="47">
        <v>6.9669889788351711E-6</v>
      </c>
      <c r="E2277" s="7">
        <v>0</v>
      </c>
      <c r="F2277" s="63">
        <f t="shared" si="72"/>
        <v>0</v>
      </c>
      <c r="G2277" s="64"/>
      <c r="H2277" s="7">
        <v>0</v>
      </c>
      <c r="I2277" s="63">
        <f t="shared" si="73"/>
        <v>0</v>
      </c>
      <c r="J2277" s="64"/>
    </row>
    <row r="2278" spans="1:10" ht="14.5" x14ac:dyDescent="0.35">
      <c r="A2278" s="44">
        <v>89040</v>
      </c>
      <c r="B2278" s="45" t="s">
        <v>1236</v>
      </c>
      <c r="C2278" s="46" t="s">
        <v>1786</v>
      </c>
      <c r="D2278" s="47">
        <v>1.1894859232157609E-5</v>
      </c>
      <c r="E2278" s="7">
        <v>0</v>
      </c>
      <c r="F2278" s="63">
        <f t="shared" si="72"/>
        <v>0</v>
      </c>
      <c r="G2278" s="64"/>
      <c r="H2278" s="7">
        <v>0</v>
      </c>
      <c r="I2278" s="63">
        <f t="shared" si="73"/>
        <v>0</v>
      </c>
      <c r="J2278" s="64"/>
    </row>
    <row r="2279" spans="1:10" ht="14.5" x14ac:dyDescent="0.35">
      <c r="A2279" s="44">
        <v>89030</v>
      </c>
      <c r="B2279" s="45" t="s">
        <v>1237</v>
      </c>
      <c r="C2279" s="46" t="s">
        <v>1786</v>
      </c>
      <c r="D2279" s="47">
        <v>7.7656438129943251E-6</v>
      </c>
      <c r="E2279" s="7">
        <v>0</v>
      </c>
      <c r="F2279" s="63">
        <f t="shared" si="72"/>
        <v>0</v>
      </c>
      <c r="G2279" s="64"/>
      <c r="H2279" s="7">
        <v>0</v>
      </c>
      <c r="I2279" s="63">
        <f t="shared" si="73"/>
        <v>0</v>
      </c>
      <c r="J2279" s="64"/>
    </row>
    <row r="2280" spans="1:10" ht="14.5" x14ac:dyDescent="0.35">
      <c r="A2280" s="44">
        <v>89060</v>
      </c>
      <c r="B2280" s="45" t="s">
        <v>2752</v>
      </c>
      <c r="C2280" s="46" t="s">
        <v>1786</v>
      </c>
      <c r="D2280" s="47">
        <v>2.2515269260869759E-5</v>
      </c>
      <c r="E2280" s="7">
        <v>0</v>
      </c>
      <c r="F2280" s="63">
        <f t="shared" si="72"/>
        <v>0</v>
      </c>
      <c r="G2280" s="64"/>
      <c r="H2280" s="7">
        <v>0</v>
      </c>
      <c r="I2280" s="63">
        <f t="shared" si="73"/>
        <v>0</v>
      </c>
      <c r="J2280" s="64"/>
    </row>
    <row r="2281" spans="1:10" ht="14.5" x14ac:dyDescent="0.35">
      <c r="A2281" s="44">
        <v>89030</v>
      </c>
      <c r="B2281" s="45" t="s">
        <v>1238</v>
      </c>
      <c r="C2281" s="46" t="s">
        <v>1786</v>
      </c>
      <c r="D2281" s="47">
        <v>3.6109394097621313E-5</v>
      </c>
      <c r="E2281" s="7">
        <v>0</v>
      </c>
      <c r="F2281" s="63">
        <f t="shared" si="72"/>
        <v>0</v>
      </c>
      <c r="G2281" s="64"/>
      <c r="H2281" s="7">
        <v>0</v>
      </c>
      <c r="I2281" s="63">
        <f t="shared" si="73"/>
        <v>0</v>
      </c>
      <c r="J2281" s="64"/>
    </row>
    <row r="2282" spans="1:10" ht="14.5" x14ac:dyDescent="0.35">
      <c r="A2282" s="44">
        <v>89030</v>
      </c>
      <c r="B2282" s="45" t="s">
        <v>1239</v>
      </c>
      <c r="C2282" s="46" t="s">
        <v>1786</v>
      </c>
      <c r="D2282" s="47">
        <v>1.1673954703560397E-5</v>
      </c>
      <c r="E2282" s="7">
        <v>0</v>
      </c>
      <c r="F2282" s="63">
        <f t="shared" si="72"/>
        <v>0</v>
      </c>
      <c r="G2282" s="64"/>
      <c r="H2282" s="7">
        <v>0</v>
      </c>
      <c r="I2282" s="63">
        <f t="shared" si="73"/>
        <v>0</v>
      </c>
      <c r="J2282" s="64"/>
    </row>
    <row r="2283" spans="1:10" ht="14.5" x14ac:dyDescent="0.35">
      <c r="A2283" s="44">
        <v>89041</v>
      </c>
      <c r="B2283" s="45" t="s">
        <v>2753</v>
      </c>
      <c r="C2283" s="46" t="s">
        <v>1786</v>
      </c>
      <c r="D2283" s="47">
        <v>1.1526118595960723E-4</v>
      </c>
      <c r="E2283" s="7">
        <v>0</v>
      </c>
      <c r="F2283" s="63">
        <f t="shared" si="72"/>
        <v>0</v>
      </c>
      <c r="G2283" s="64"/>
      <c r="H2283" s="7">
        <v>0</v>
      </c>
      <c r="I2283" s="63">
        <f t="shared" si="73"/>
        <v>0</v>
      </c>
      <c r="J2283" s="64"/>
    </row>
    <row r="2284" spans="1:10" ht="14.5" x14ac:dyDescent="0.35">
      <c r="A2284" s="44">
        <v>89040</v>
      </c>
      <c r="B2284" s="45" t="s">
        <v>1240</v>
      </c>
      <c r="C2284" s="46" t="s">
        <v>1786</v>
      </c>
      <c r="D2284" s="47">
        <v>8.9211444241182062E-6</v>
      </c>
      <c r="E2284" s="7">
        <v>0</v>
      </c>
      <c r="F2284" s="63">
        <f t="shared" si="72"/>
        <v>0</v>
      </c>
      <c r="G2284" s="64"/>
      <c r="H2284" s="7">
        <v>0</v>
      </c>
      <c r="I2284" s="63">
        <f t="shared" si="73"/>
        <v>0</v>
      </c>
      <c r="J2284" s="64"/>
    </row>
    <row r="2285" spans="1:10" ht="14.5" x14ac:dyDescent="0.35">
      <c r="A2285" s="44">
        <v>89021</v>
      </c>
      <c r="B2285" s="45" t="s">
        <v>1241</v>
      </c>
      <c r="C2285" s="46" t="s">
        <v>1786</v>
      </c>
      <c r="D2285" s="47">
        <v>1.0574529857388115E-4</v>
      </c>
      <c r="E2285" s="7">
        <v>0</v>
      </c>
      <c r="F2285" s="63">
        <f t="shared" si="72"/>
        <v>0</v>
      </c>
      <c r="G2285" s="64"/>
      <c r="H2285" s="7">
        <v>0</v>
      </c>
      <c r="I2285" s="63">
        <f t="shared" si="73"/>
        <v>0</v>
      </c>
      <c r="J2285" s="64"/>
    </row>
    <row r="2286" spans="1:10" ht="14.5" x14ac:dyDescent="0.35">
      <c r="A2286" s="44">
        <v>89022</v>
      </c>
      <c r="B2286" s="45" t="s">
        <v>1242</v>
      </c>
      <c r="C2286" s="46" t="s">
        <v>1786</v>
      </c>
      <c r="D2286" s="47">
        <v>1.660012569127824E-4</v>
      </c>
      <c r="E2286" s="7">
        <v>0</v>
      </c>
      <c r="F2286" s="63">
        <f t="shared" si="72"/>
        <v>0</v>
      </c>
      <c r="G2286" s="64"/>
      <c r="H2286" s="7">
        <v>0</v>
      </c>
      <c r="I2286" s="63">
        <f t="shared" si="73"/>
        <v>0</v>
      </c>
      <c r="J2286" s="64"/>
    </row>
    <row r="2287" spans="1:10" ht="14.5" x14ac:dyDescent="0.35">
      <c r="A2287" s="44">
        <v>89030</v>
      </c>
      <c r="B2287" s="45" t="s">
        <v>1243</v>
      </c>
      <c r="C2287" s="46" t="s">
        <v>1786</v>
      </c>
      <c r="D2287" s="47">
        <v>7.8234188435505193E-5</v>
      </c>
      <c r="E2287" s="7">
        <v>0</v>
      </c>
      <c r="F2287" s="63">
        <f t="shared" si="72"/>
        <v>0</v>
      </c>
      <c r="G2287" s="64"/>
      <c r="H2287" s="7">
        <v>0</v>
      </c>
      <c r="I2287" s="63">
        <f t="shared" si="73"/>
        <v>0</v>
      </c>
      <c r="J2287" s="64"/>
    </row>
    <row r="2288" spans="1:10" ht="14.5" x14ac:dyDescent="0.35">
      <c r="A2288" s="44">
        <v>89050</v>
      </c>
      <c r="B2288" s="45" t="s">
        <v>2754</v>
      </c>
      <c r="C2288" s="46" t="s">
        <v>1786</v>
      </c>
      <c r="D2288" s="47">
        <v>1.2846447970730218E-5</v>
      </c>
      <c r="E2288" s="7">
        <v>0</v>
      </c>
      <c r="F2288" s="63">
        <f t="shared" si="72"/>
        <v>0</v>
      </c>
      <c r="G2288" s="64"/>
      <c r="H2288" s="7">
        <v>0</v>
      </c>
      <c r="I2288" s="63">
        <f t="shared" si="73"/>
        <v>0</v>
      </c>
      <c r="J2288" s="64"/>
    </row>
    <row r="2289" spans="1:10" ht="14.5" x14ac:dyDescent="0.35">
      <c r="A2289" s="44">
        <v>89012</v>
      </c>
      <c r="B2289" s="45" t="s">
        <v>2755</v>
      </c>
      <c r="C2289" s="46" t="s">
        <v>1786</v>
      </c>
      <c r="D2289" s="47">
        <v>5.2541292494044756E-5</v>
      </c>
      <c r="E2289" s="7">
        <v>0</v>
      </c>
      <c r="F2289" s="63">
        <f t="shared" si="72"/>
        <v>0</v>
      </c>
      <c r="G2289" s="64"/>
      <c r="H2289" s="7">
        <v>0</v>
      </c>
      <c r="I2289" s="63">
        <f t="shared" si="73"/>
        <v>0</v>
      </c>
      <c r="J2289" s="64"/>
    </row>
    <row r="2290" spans="1:10" ht="14.5" x14ac:dyDescent="0.35">
      <c r="A2290" s="44">
        <v>89050</v>
      </c>
      <c r="B2290" s="45" t="s">
        <v>2756</v>
      </c>
      <c r="C2290" s="46" t="s">
        <v>1786</v>
      </c>
      <c r="D2290" s="47">
        <v>2.5743873909598255E-5</v>
      </c>
      <c r="E2290" s="7">
        <v>0</v>
      </c>
      <c r="F2290" s="63">
        <f t="shared" si="72"/>
        <v>0</v>
      </c>
      <c r="G2290" s="64"/>
      <c r="H2290" s="7">
        <v>0</v>
      </c>
      <c r="I2290" s="63">
        <f t="shared" si="73"/>
        <v>0</v>
      </c>
      <c r="J2290" s="64"/>
    </row>
    <row r="2291" spans="1:10" ht="14.5" x14ac:dyDescent="0.35">
      <c r="A2291" s="44">
        <v>89030</v>
      </c>
      <c r="B2291" s="45" t="s">
        <v>1244</v>
      </c>
      <c r="C2291" s="46" t="s">
        <v>1786</v>
      </c>
      <c r="D2291" s="47">
        <v>1.2880433282822097E-5</v>
      </c>
      <c r="E2291" s="7">
        <v>0</v>
      </c>
      <c r="F2291" s="63">
        <f t="shared" si="72"/>
        <v>0</v>
      </c>
      <c r="G2291" s="64"/>
      <c r="H2291" s="7">
        <v>0</v>
      </c>
      <c r="I2291" s="63">
        <f t="shared" si="73"/>
        <v>0</v>
      </c>
      <c r="J2291" s="64"/>
    </row>
    <row r="2292" spans="1:10" ht="14.5" x14ac:dyDescent="0.35">
      <c r="A2292" s="44">
        <v>89050</v>
      </c>
      <c r="B2292" s="45" t="s">
        <v>2757</v>
      </c>
      <c r="C2292" s="46" t="s">
        <v>1786</v>
      </c>
      <c r="D2292" s="47">
        <v>1.4358794358818829E-5</v>
      </c>
      <c r="E2292" s="7">
        <v>0</v>
      </c>
      <c r="F2292" s="63">
        <f t="shared" si="72"/>
        <v>0</v>
      </c>
      <c r="G2292" s="64"/>
      <c r="H2292" s="7">
        <v>0</v>
      </c>
      <c r="I2292" s="63">
        <f t="shared" si="73"/>
        <v>0</v>
      </c>
      <c r="J2292" s="64"/>
    </row>
    <row r="2293" spans="1:10" ht="14.5" x14ac:dyDescent="0.35">
      <c r="A2293" s="44">
        <v>89054</v>
      </c>
      <c r="B2293" s="45" t="s">
        <v>2758</v>
      </c>
      <c r="C2293" s="46" t="s">
        <v>1786</v>
      </c>
      <c r="D2293" s="47">
        <v>2.4095586273142127E-5</v>
      </c>
      <c r="E2293" s="7">
        <v>0</v>
      </c>
      <c r="F2293" s="63">
        <f t="shared" si="72"/>
        <v>0</v>
      </c>
      <c r="G2293" s="64"/>
      <c r="H2293" s="7">
        <v>0</v>
      </c>
      <c r="I2293" s="63">
        <f t="shared" si="73"/>
        <v>0</v>
      </c>
      <c r="J2293" s="64"/>
    </row>
    <row r="2294" spans="1:10" ht="14.5" x14ac:dyDescent="0.35">
      <c r="A2294" s="44">
        <v>89040</v>
      </c>
      <c r="B2294" s="45" t="s">
        <v>1245</v>
      </c>
      <c r="C2294" s="46" t="s">
        <v>1786</v>
      </c>
      <c r="D2294" s="47">
        <v>3.9983719676095505E-5</v>
      </c>
      <c r="E2294" s="7">
        <v>0</v>
      </c>
      <c r="F2294" s="63">
        <f t="shared" si="72"/>
        <v>0</v>
      </c>
      <c r="G2294" s="64"/>
      <c r="H2294" s="7">
        <v>0</v>
      </c>
      <c r="I2294" s="63">
        <f t="shared" si="73"/>
        <v>0</v>
      </c>
      <c r="J2294" s="64"/>
    </row>
    <row r="2295" spans="1:10" ht="14.5" x14ac:dyDescent="0.35">
      <c r="A2295" s="44">
        <v>89020</v>
      </c>
      <c r="B2295" s="45" t="s">
        <v>1246</v>
      </c>
      <c r="C2295" s="46" t="s">
        <v>1786</v>
      </c>
      <c r="D2295" s="47">
        <v>2.7324190921870623E-5</v>
      </c>
      <c r="E2295" s="7">
        <v>0</v>
      </c>
      <c r="F2295" s="63">
        <f t="shared" si="72"/>
        <v>0</v>
      </c>
      <c r="G2295" s="64"/>
      <c r="H2295" s="7">
        <v>0</v>
      </c>
      <c r="I2295" s="63">
        <f t="shared" si="73"/>
        <v>0</v>
      </c>
      <c r="J2295" s="64"/>
    </row>
    <row r="2296" spans="1:10" ht="14.5" x14ac:dyDescent="0.35">
      <c r="A2296" s="44">
        <v>89013</v>
      </c>
      <c r="B2296" s="45" t="s">
        <v>1247</v>
      </c>
      <c r="C2296" s="46" t="s">
        <v>1786</v>
      </c>
      <c r="D2296" s="47">
        <v>3.2590215030507257E-4</v>
      </c>
      <c r="E2296" s="7">
        <v>0</v>
      </c>
      <c r="F2296" s="63">
        <f t="shared" si="72"/>
        <v>0</v>
      </c>
      <c r="G2296" s="64"/>
      <c r="H2296" s="7">
        <v>0</v>
      </c>
      <c r="I2296" s="63">
        <f t="shared" si="73"/>
        <v>0</v>
      </c>
      <c r="J2296" s="64"/>
    </row>
    <row r="2297" spans="1:10" ht="14.5" x14ac:dyDescent="0.35">
      <c r="A2297" s="44">
        <v>89042</v>
      </c>
      <c r="B2297" s="45" t="s">
        <v>1248</v>
      </c>
      <c r="C2297" s="46" t="s">
        <v>1786</v>
      </c>
      <c r="D2297" s="47">
        <v>1.1660360578723645E-4</v>
      </c>
      <c r="E2297" s="7">
        <v>0</v>
      </c>
      <c r="F2297" s="63">
        <f t="shared" si="72"/>
        <v>0</v>
      </c>
      <c r="G2297" s="64"/>
      <c r="H2297" s="7">
        <v>0</v>
      </c>
      <c r="I2297" s="63">
        <f t="shared" si="73"/>
        <v>0</v>
      </c>
      <c r="J2297" s="64"/>
    </row>
    <row r="2298" spans="1:10" ht="14.5" x14ac:dyDescent="0.35">
      <c r="A2298" s="44">
        <v>89043</v>
      </c>
      <c r="B2298" s="45" t="s">
        <v>1249</v>
      </c>
      <c r="C2298" s="46" t="s">
        <v>1786</v>
      </c>
      <c r="D2298" s="47">
        <v>4.8344106450697713E-5</v>
      </c>
      <c r="E2298" s="7">
        <v>0</v>
      </c>
      <c r="F2298" s="63">
        <f t="shared" si="72"/>
        <v>0</v>
      </c>
      <c r="G2298" s="64"/>
      <c r="H2298" s="7">
        <v>0</v>
      </c>
      <c r="I2298" s="63">
        <f t="shared" si="73"/>
        <v>0</v>
      </c>
      <c r="J2298" s="64"/>
    </row>
    <row r="2299" spans="1:10" ht="14.5" x14ac:dyDescent="0.35">
      <c r="A2299" s="44">
        <v>89050</v>
      </c>
      <c r="B2299" s="45" t="s">
        <v>2759</v>
      </c>
      <c r="C2299" s="46" t="s">
        <v>1786</v>
      </c>
      <c r="D2299" s="47">
        <v>5.8114883677112892E-6</v>
      </c>
      <c r="E2299" s="7">
        <v>0</v>
      </c>
      <c r="F2299" s="63">
        <f t="shared" si="72"/>
        <v>0</v>
      </c>
      <c r="G2299" s="64"/>
      <c r="H2299" s="7">
        <v>0</v>
      </c>
      <c r="I2299" s="63">
        <f t="shared" si="73"/>
        <v>0</v>
      </c>
      <c r="J2299" s="64"/>
    </row>
    <row r="2300" spans="1:10" ht="14.5" x14ac:dyDescent="0.35">
      <c r="A2300" s="44">
        <v>89023</v>
      </c>
      <c r="B2300" s="45" t="s">
        <v>1250</v>
      </c>
      <c r="C2300" s="46" t="s">
        <v>1786</v>
      </c>
      <c r="D2300" s="47">
        <v>7.91857771740778E-5</v>
      </c>
      <c r="E2300" s="7">
        <v>0</v>
      </c>
      <c r="F2300" s="63">
        <f t="shared" si="72"/>
        <v>0</v>
      </c>
      <c r="G2300" s="64"/>
      <c r="H2300" s="7">
        <v>0</v>
      </c>
      <c r="I2300" s="63">
        <f t="shared" si="73"/>
        <v>0</v>
      </c>
      <c r="J2300" s="64"/>
    </row>
    <row r="2301" spans="1:10" ht="14.5" x14ac:dyDescent="0.35">
      <c r="A2301" s="44">
        <v>89044</v>
      </c>
      <c r="B2301" s="45" t="s">
        <v>1251</v>
      </c>
      <c r="C2301" s="46" t="s">
        <v>1786</v>
      </c>
      <c r="D2301" s="47">
        <v>2.0109109164764735E-4</v>
      </c>
      <c r="E2301" s="7">
        <v>0</v>
      </c>
      <c r="F2301" s="63">
        <f t="shared" si="72"/>
        <v>0</v>
      </c>
      <c r="G2301" s="64"/>
      <c r="H2301" s="7">
        <v>0</v>
      </c>
      <c r="I2301" s="63">
        <f t="shared" si="73"/>
        <v>0</v>
      </c>
      <c r="J2301" s="64"/>
    </row>
    <row r="2302" spans="1:10" ht="14.5" x14ac:dyDescent="0.35">
      <c r="A2302" s="44">
        <v>89045</v>
      </c>
      <c r="B2302" s="45" t="s">
        <v>2760</v>
      </c>
      <c r="C2302" s="46" t="s">
        <v>1786</v>
      </c>
      <c r="D2302" s="47">
        <v>4.1598022000459753E-5</v>
      </c>
      <c r="E2302" s="7">
        <v>0</v>
      </c>
      <c r="F2302" s="63">
        <f t="shared" si="72"/>
        <v>0</v>
      </c>
      <c r="G2302" s="64"/>
      <c r="H2302" s="7">
        <v>0</v>
      </c>
      <c r="I2302" s="63">
        <f t="shared" si="73"/>
        <v>0</v>
      </c>
      <c r="J2302" s="64"/>
    </row>
    <row r="2303" spans="1:10" ht="14.5" x14ac:dyDescent="0.35">
      <c r="A2303" s="44">
        <v>89046</v>
      </c>
      <c r="B2303" s="45" t="s">
        <v>1252</v>
      </c>
      <c r="C2303" s="46" t="s">
        <v>1786</v>
      </c>
      <c r="D2303" s="47">
        <v>1.0656094606408624E-4</v>
      </c>
      <c r="E2303" s="7">
        <v>0</v>
      </c>
      <c r="F2303" s="63">
        <f t="shared" si="72"/>
        <v>0</v>
      </c>
      <c r="G2303" s="64"/>
      <c r="H2303" s="7">
        <v>0</v>
      </c>
      <c r="I2303" s="63">
        <f t="shared" si="73"/>
        <v>0</v>
      </c>
      <c r="J2303" s="64"/>
    </row>
    <row r="2304" spans="1:10" ht="14.5" x14ac:dyDescent="0.35">
      <c r="A2304" s="44">
        <v>89020</v>
      </c>
      <c r="B2304" s="45" t="s">
        <v>1253</v>
      </c>
      <c r="C2304" s="46" t="s">
        <v>1786</v>
      </c>
      <c r="D2304" s="47">
        <v>2.3042041598293882E-5</v>
      </c>
      <c r="E2304" s="7">
        <v>0</v>
      </c>
      <c r="F2304" s="63">
        <f t="shared" si="72"/>
        <v>0</v>
      </c>
      <c r="G2304" s="64"/>
      <c r="H2304" s="7">
        <v>0</v>
      </c>
      <c r="I2304" s="63">
        <f t="shared" si="73"/>
        <v>0</v>
      </c>
      <c r="J2304" s="64"/>
    </row>
    <row r="2305" spans="1:10" ht="14.5" x14ac:dyDescent="0.35">
      <c r="A2305" s="44">
        <v>89040</v>
      </c>
      <c r="B2305" s="45" t="s">
        <v>1254</v>
      </c>
      <c r="C2305" s="46" t="s">
        <v>1786</v>
      </c>
      <c r="D2305" s="47">
        <v>8.3943720866940836E-6</v>
      </c>
      <c r="E2305" s="7">
        <v>0</v>
      </c>
      <c r="F2305" s="63">
        <f t="shared" si="72"/>
        <v>0</v>
      </c>
      <c r="G2305" s="64"/>
      <c r="H2305" s="7">
        <v>0</v>
      </c>
      <c r="I2305" s="63">
        <f t="shared" si="73"/>
        <v>0</v>
      </c>
      <c r="J2305" s="64"/>
    </row>
    <row r="2306" spans="1:10" ht="14.5" x14ac:dyDescent="0.35">
      <c r="A2306" s="44">
        <v>89020</v>
      </c>
      <c r="B2306" s="45" t="s">
        <v>1255</v>
      </c>
      <c r="C2306" s="46" t="s">
        <v>1786</v>
      </c>
      <c r="D2306" s="47">
        <v>1.4137889830221616E-5</v>
      </c>
      <c r="E2306" s="7">
        <v>0</v>
      </c>
      <c r="F2306" s="63">
        <f t="shared" si="72"/>
        <v>0</v>
      </c>
      <c r="G2306" s="64"/>
      <c r="H2306" s="7">
        <v>0</v>
      </c>
      <c r="I2306" s="63">
        <f t="shared" si="73"/>
        <v>0</v>
      </c>
      <c r="J2306" s="64"/>
    </row>
    <row r="2307" spans="1:10" ht="14.5" x14ac:dyDescent="0.35">
      <c r="A2307" s="44">
        <v>89020</v>
      </c>
      <c r="B2307" s="45" t="s">
        <v>1256</v>
      </c>
      <c r="C2307" s="46" t="s">
        <v>1786</v>
      </c>
      <c r="D2307" s="47">
        <v>8.2363403854668468E-5</v>
      </c>
      <c r="E2307" s="7">
        <v>0</v>
      </c>
      <c r="F2307" s="63">
        <f t="shared" si="72"/>
        <v>0</v>
      </c>
      <c r="G2307" s="64"/>
      <c r="H2307" s="7">
        <v>0</v>
      </c>
      <c r="I2307" s="63">
        <f t="shared" si="73"/>
        <v>0</v>
      </c>
      <c r="J2307" s="64"/>
    </row>
    <row r="2308" spans="1:10" ht="14.5" x14ac:dyDescent="0.35">
      <c r="A2308" s="44">
        <v>89063</v>
      </c>
      <c r="B2308" s="45" t="s">
        <v>1257</v>
      </c>
      <c r="C2308" s="46" t="s">
        <v>1786</v>
      </c>
      <c r="D2308" s="47">
        <v>1.7726738787124025E-4</v>
      </c>
      <c r="E2308" s="7">
        <v>0</v>
      </c>
      <c r="F2308" s="63">
        <f t="shared" si="72"/>
        <v>0</v>
      </c>
      <c r="G2308" s="64"/>
      <c r="H2308" s="7">
        <v>0</v>
      </c>
      <c r="I2308" s="63">
        <f t="shared" si="73"/>
        <v>0</v>
      </c>
      <c r="J2308" s="64"/>
    </row>
    <row r="2309" spans="1:10" ht="14.5" x14ac:dyDescent="0.35">
      <c r="A2309" s="44">
        <v>89010</v>
      </c>
      <c r="B2309" s="45" t="s">
        <v>2761</v>
      </c>
      <c r="C2309" s="46" t="s">
        <v>1786</v>
      </c>
      <c r="D2309" s="47">
        <v>3.7774674390123377E-5</v>
      </c>
      <c r="E2309" s="7">
        <v>0</v>
      </c>
      <c r="F2309" s="63">
        <f t="shared" si="72"/>
        <v>0</v>
      </c>
      <c r="G2309" s="64"/>
      <c r="H2309" s="7">
        <v>0</v>
      </c>
      <c r="I2309" s="63">
        <f t="shared" si="73"/>
        <v>0</v>
      </c>
      <c r="J2309" s="64"/>
    </row>
    <row r="2310" spans="1:10" ht="14.5" x14ac:dyDescent="0.35">
      <c r="A2310" s="44">
        <v>89040</v>
      </c>
      <c r="B2310" s="45" t="s">
        <v>1258</v>
      </c>
      <c r="C2310" s="46" t="s">
        <v>1786</v>
      </c>
      <c r="D2310" s="47">
        <v>5.6126742919737974E-5</v>
      </c>
      <c r="E2310" s="7">
        <v>0</v>
      </c>
      <c r="F2310" s="63">
        <f t="shared" si="72"/>
        <v>0</v>
      </c>
      <c r="G2310" s="64"/>
      <c r="H2310" s="7">
        <v>0</v>
      </c>
      <c r="I2310" s="63">
        <f t="shared" si="73"/>
        <v>0</v>
      </c>
      <c r="J2310" s="64"/>
    </row>
    <row r="2311" spans="1:10" ht="14.5" x14ac:dyDescent="0.35">
      <c r="A2311" s="44">
        <v>89064</v>
      </c>
      <c r="B2311" s="45" t="s">
        <v>1259</v>
      </c>
      <c r="C2311" s="46" t="s">
        <v>1786</v>
      </c>
      <c r="D2311" s="47">
        <v>9.6807161493716996E-5</v>
      </c>
      <c r="E2311" s="7">
        <v>0</v>
      </c>
      <c r="F2311" s="63">
        <f t="shared" si="72"/>
        <v>0</v>
      </c>
      <c r="G2311" s="64"/>
      <c r="H2311" s="7">
        <v>0</v>
      </c>
      <c r="I2311" s="63">
        <f t="shared" si="73"/>
        <v>0</v>
      </c>
      <c r="J2311" s="64"/>
    </row>
    <row r="2312" spans="1:10" ht="14.5" x14ac:dyDescent="0.35">
      <c r="A2312" s="44">
        <v>89065</v>
      </c>
      <c r="B2312" s="45" t="s">
        <v>1260</v>
      </c>
      <c r="C2312" s="46" t="s">
        <v>1786</v>
      </c>
      <c r="D2312" s="47">
        <v>9.4717064800066444E-5</v>
      </c>
      <c r="E2312" s="7">
        <v>0</v>
      </c>
      <c r="F2312" s="63">
        <f t="shared" si="72"/>
        <v>0</v>
      </c>
      <c r="G2312" s="64"/>
      <c r="H2312" s="7">
        <v>0</v>
      </c>
      <c r="I2312" s="63">
        <f t="shared" si="73"/>
        <v>0</v>
      </c>
      <c r="J2312" s="64"/>
    </row>
    <row r="2313" spans="1:10" ht="14.5" x14ac:dyDescent="0.35">
      <c r="A2313" s="44">
        <v>89014</v>
      </c>
      <c r="B2313" s="45" t="s">
        <v>2762</v>
      </c>
      <c r="C2313" s="46" t="s">
        <v>1786</v>
      </c>
      <c r="D2313" s="47">
        <v>8.1224895899590537E-5</v>
      </c>
      <c r="E2313" s="7">
        <v>0</v>
      </c>
      <c r="F2313" s="63">
        <f t="shared" si="72"/>
        <v>0</v>
      </c>
      <c r="G2313" s="64"/>
      <c r="H2313" s="7">
        <v>0</v>
      </c>
      <c r="I2313" s="63">
        <f t="shared" si="73"/>
        <v>0</v>
      </c>
      <c r="J2313" s="64"/>
    </row>
    <row r="2314" spans="1:10" ht="14.5" x14ac:dyDescent="0.35">
      <c r="A2314" s="44">
        <v>89038</v>
      </c>
      <c r="B2314" s="45" t="s">
        <v>2763</v>
      </c>
      <c r="C2314" s="46" t="s">
        <v>1786</v>
      </c>
      <c r="D2314" s="47">
        <v>3.2727855544479364E-5</v>
      </c>
      <c r="E2314" s="7">
        <v>0</v>
      </c>
      <c r="F2314" s="63">
        <f t="shared" si="72"/>
        <v>0</v>
      </c>
      <c r="G2314" s="64"/>
      <c r="H2314" s="7">
        <v>0</v>
      </c>
      <c r="I2314" s="63">
        <f t="shared" si="73"/>
        <v>0</v>
      </c>
      <c r="J2314" s="64"/>
    </row>
    <row r="2315" spans="1:10" ht="14.5" x14ac:dyDescent="0.35">
      <c r="A2315" s="44">
        <v>89015</v>
      </c>
      <c r="B2315" s="45" t="s">
        <v>1261</v>
      </c>
      <c r="C2315" s="46" t="s">
        <v>1786</v>
      </c>
      <c r="D2315" s="47">
        <v>3.0450839634323481E-4</v>
      </c>
      <c r="E2315" s="7">
        <v>0</v>
      </c>
      <c r="F2315" s="63">
        <f t="shared" si="72"/>
        <v>0</v>
      </c>
      <c r="G2315" s="64"/>
      <c r="H2315" s="7">
        <v>0</v>
      </c>
      <c r="I2315" s="63">
        <f t="shared" si="73"/>
        <v>0</v>
      </c>
      <c r="J2315" s="64"/>
    </row>
    <row r="2316" spans="1:10" ht="14.5" x14ac:dyDescent="0.35">
      <c r="A2316" s="44">
        <v>89040</v>
      </c>
      <c r="B2316" s="45" t="s">
        <v>1262</v>
      </c>
      <c r="C2316" s="46" t="s">
        <v>1786</v>
      </c>
      <c r="D2316" s="47">
        <v>8.4963280229697211E-6</v>
      </c>
      <c r="E2316" s="7">
        <v>0</v>
      </c>
      <c r="F2316" s="63">
        <f t="shared" si="72"/>
        <v>0</v>
      </c>
      <c r="G2316" s="64"/>
      <c r="H2316" s="7">
        <v>0</v>
      </c>
      <c r="I2316" s="63">
        <f t="shared" si="73"/>
        <v>0</v>
      </c>
      <c r="J2316" s="64"/>
    </row>
    <row r="2317" spans="1:10" ht="14.5" x14ac:dyDescent="0.35">
      <c r="A2317" s="44">
        <v>89040</v>
      </c>
      <c r="B2317" s="45" t="s">
        <v>1263</v>
      </c>
      <c r="C2317" s="46" t="s">
        <v>1786</v>
      </c>
      <c r="D2317" s="47">
        <v>1.7179575262444775E-5</v>
      </c>
      <c r="E2317" s="7">
        <v>0</v>
      </c>
      <c r="F2317" s="63">
        <f t="shared" ref="F2317:F2380" si="74">+IF(E2317=1,D2317/$D$8,0)</f>
        <v>0</v>
      </c>
      <c r="G2317" s="64"/>
      <c r="H2317" s="7">
        <v>0</v>
      </c>
      <c r="I2317" s="63">
        <f t="shared" ref="I2317:I2380" si="75">IF(H2317=1,D2317/$D$8,0)</f>
        <v>0</v>
      </c>
      <c r="J2317" s="64"/>
    </row>
    <row r="2318" spans="1:10" ht="14.5" x14ac:dyDescent="0.35">
      <c r="A2318" s="44">
        <v>89039</v>
      </c>
      <c r="B2318" s="45" t="s">
        <v>2764</v>
      </c>
      <c r="C2318" s="46" t="s">
        <v>1786</v>
      </c>
      <c r="D2318" s="47">
        <v>6.3280651115078484E-5</v>
      </c>
      <c r="E2318" s="7">
        <v>0</v>
      </c>
      <c r="F2318" s="63">
        <f t="shared" si="74"/>
        <v>0</v>
      </c>
      <c r="G2318" s="64"/>
      <c r="H2318" s="7">
        <v>0</v>
      </c>
      <c r="I2318" s="63">
        <f t="shared" si="75"/>
        <v>0</v>
      </c>
      <c r="J2318" s="64"/>
    </row>
    <row r="2319" spans="1:10" ht="14.5" x14ac:dyDescent="0.35">
      <c r="A2319" s="44">
        <v>89024</v>
      </c>
      <c r="B2319" s="45" t="s">
        <v>1264</v>
      </c>
      <c r="C2319" s="46" t="s">
        <v>1786</v>
      </c>
      <c r="D2319" s="47">
        <v>1.6836323610316798E-4</v>
      </c>
      <c r="E2319" s="7">
        <v>0</v>
      </c>
      <c r="F2319" s="63">
        <f t="shared" si="74"/>
        <v>0</v>
      </c>
      <c r="G2319" s="64"/>
      <c r="H2319" s="7">
        <v>0</v>
      </c>
      <c r="I2319" s="63">
        <f t="shared" si="75"/>
        <v>0</v>
      </c>
      <c r="J2319" s="64"/>
    </row>
    <row r="2320" spans="1:10" ht="14.5" x14ac:dyDescent="0.35">
      <c r="A2320" s="44">
        <v>89040</v>
      </c>
      <c r="B2320" s="45" t="s">
        <v>1265</v>
      </c>
      <c r="C2320" s="46" t="s">
        <v>1786</v>
      </c>
      <c r="D2320" s="47">
        <v>1.8080186032879564E-5</v>
      </c>
      <c r="E2320" s="7">
        <v>0</v>
      </c>
      <c r="F2320" s="63">
        <f t="shared" si="74"/>
        <v>0</v>
      </c>
      <c r="G2320" s="64"/>
      <c r="H2320" s="7">
        <v>0</v>
      </c>
      <c r="I2320" s="63">
        <f t="shared" si="75"/>
        <v>0</v>
      </c>
      <c r="J2320" s="64"/>
    </row>
    <row r="2321" spans="1:10" ht="14.5" x14ac:dyDescent="0.35">
      <c r="A2321" s="44">
        <v>89121</v>
      </c>
      <c r="B2321" s="45" t="s">
        <v>76</v>
      </c>
      <c r="C2321" s="46" t="s">
        <v>1786</v>
      </c>
      <c r="D2321" s="47">
        <v>1.4399576733329083E-4</v>
      </c>
      <c r="E2321" s="7">
        <v>0</v>
      </c>
      <c r="F2321" s="63">
        <f t="shared" si="74"/>
        <v>0</v>
      </c>
      <c r="G2321" s="64"/>
      <c r="H2321" s="7">
        <v>0</v>
      </c>
      <c r="I2321" s="63">
        <f t="shared" si="75"/>
        <v>0</v>
      </c>
      <c r="J2321" s="64"/>
    </row>
    <row r="2322" spans="1:10" ht="14.5" x14ac:dyDescent="0.35">
      <c r="A2322" s="44">
        <v>89122</v>
      </c>
      <c r="B2322" s="45" t="s">
        <v>76</v>
      </c>
      <c r="C2322" s="46" t="s">
        <v>1786</v>
      </c>
      <c r="D2322" s="47">
        <v>1.6192301946175693E-4</v>
      </c>
      <c r="E2322" s="7">
        <v>0</v>
      </c>
      <c r="F2322" s="63">
        <f t="shared" si="74"/>
        <v>0</v>
      </c>
      <c r="G2322" s="64"/>
      <c r="H2322" s="7">
        <v>0</v>
      </c>
      <c r="I2322" s="63">
        <f t="shared" si="75"/>
        <v>0</v>
      </c>
      <c r="J2322" s="64"/>
    </row>
    <row r="2323" spans="1:10" ht="14.5" x14ac:dyDescent="0.35">
      <c r="A2323" s="44">
        <v>89123</v>
      </c>
      <c r="B2323" s="45" t="s">
        <v>76</v>
      </c>
      <c r="C2323" s="46" t="s">
        <v>1786</v>
      </c>
      <c r="D2323" s="47">
        <v>6.9907786972994861E-5</v>
      </c>
      <c r="E2323" s="7">
        <v>0</v>
      </c>
      <c r="F2323" s="63">
        <f t="shared" si="74"/>
        <v>0</v>
      </c>
      <c r="G2323" s="64"/>
      <c r="H2323" s="7">
        <v>0</v>
      </c>
      <c r="I2323" s="63">
        <f t="shared" si="75"/>
        <v>0</v>
      </c>
      <c r="J2323" s="64"/>
    </row>
    <row r="2324" spans="1:10" ht="14.5" x14ac:dyDescent="0.35">
      <c r="A2324" s="44">
        <v>89124</v>
      </c>
      <c r="B2324" s="45" t="s">
        <v>76</v>
      </c>
      <c r="C2324" s="46" t="s">
        <v>1786</v>
      </c>
      <c r="D2324" s="47">
        <v>1.4363892155632609E-4</v>
      </c>
      <c r="E2324" s="7">
        <v>0</v>
      </c>
      <c r="F2324" s="63">
        <f t="shared" si="74"/>
        <v>0</v>
      </c>
      <c r="G2324" s="64"/>
      <c r="H2324" s="7">
        <v>0</v>
      </c>
      <c r="I2324" s="63">
        <f t="shared" si="75"/>
        <v>0</v>
      </c>
      <c r="J2324" s="64"/>
    </row>
    <row r="2325" spans="1:10" ht="14.5" x14ac:dyDescent="0.35">
      <c r="A2325" s="44">
        <v>89125</v>
      </c>
      <c r="B2325" s="45" t="s">
        <v>76</v>
      </c>
      <c r="C2325" s="46" t="s">
        <v>1786</v>
      </c>
      <c r="D2325" s="47">
        <v>5.5345080741624764E-5</v>
      </c>
      <c r="E2325" s="7">
        <v>0</v>
      </c>
      <c r="F2325" s="63">
        <f t="shared" si="74"/>
        <v>0</v>
      </c>
      <c r="G2325" s="64"/>
      <c r="H2325" s="7">
        <v>0</v>
      </c>
      <c r="I2325" s="63">
        <f t="shared" si="75"/>
        <v>0</v>
      </c>
      <c r="J2325" s="64"/>
    </row>
    <row r="2326" spans="1:10" ht="14.5" x14ac:dyDescent="0.35">
      <c r="A2326" s="44">
        <v>89126</v>
      </c>
      <c r="B2326" s="45" t="s">
        <v>76</v>
      </c>
      <c r="C2326" s="46" t="s">
        <v>1786</v>
      </c>
      <c r="D2326" s="47">
        <v>1.9626517733060055E-4</v>
      </c>
      <c r="E2326" s="7">
        <v>0</v>
      </c>
      <c r="F2326" s="63">
        <f t="shared" si="74"/>
        <v>0</v>
      </c>
      <c r="G2326" s="64"/>
      <c r="H2326" s="7">
        <v>0</v>
      </c>
      <c r="I2326" s="63">
        <f t="shared" si="75"/>
        <v>0</v>
      </c>
      <c r="J2326" s="64"/>
    </row>
    <row r="2327" spans="1:10" ht="14.5" x14ac:dyDescent="0.35">
      <c r="A2327" s="44">
        <v>89127</v>
      </c>
      <c r="B2327" s="45" t="s">
        <v>76</v>
      </c>
      <c r="C2327" s="46" t="s">
        <v>1786</v>
      </c>
      <c r="D2327" s="47">
        <v>3.7043990180147983E-5</v>
      </c>
      <c r="E2327" s="7">
        <v>0</v>
      </c>
      <c r="F2327" s="63">
        <f t="shared" si="74"/>
        <v>0</v>
      </c>
      <c r="G2327" s="64"/>
      <c r="H2327" s="7">
        <v>0</v>
      </c>
      <c r="I2327" s="63">
        <f t="shared" si="75"/>
        <v>0</v>
      </c>
      <c r="J2327" s="64"/>
    </row>
    <row r="2328" spans="1:10" ht="14.5" x14ac:dyDescent="0.35">
      <c r="A2328" s="44">
        <v>89128</v>
      </c>
      <c r="B2328" s="45" t="s">
        <v>76</v>
      </c>
      <c r="C2328" s="46" t="s">
        <v>1786</v>
      </c>
      <c r="D2328" s="47">
        <v>1.4168476611104306E-4</v>
      </c>
      <c r="E2328" s="7">
        <v>0</v>
      </c>
      <c r="F2328" s="63">
        <f t="shared" si="74"/>
        <v>0</v>
      </c>
      <c r="G2328" s="64"/>
      <c r="H2328" s="7">
        <v>0</v>
      </c>
      <c r="I2328" s="63">
        <f t="shared" si="75"/>
        <v>0</v>
      </c>
      <c r="J2328" s="64"/>
    </row>
    <row r="2329" spans="1:10" ht="14.5" x14ac:dyDescent="0.35">
      <c r="A2329" s="44">
        <v>89129</v>
      </c>
      <c r="B2329" s="45" t="s">
        <v>76</v>
      </c>
      <c r="C2329" s="46" t="s">
        <v>1786</v>
      </c>
      <c r="D2329" s="47">
        <v>2.6707357507403022E-4</v>
      </c>
      <c r="E2329" s="7">
        <v>0</v>
      </c>
      <c r="F2329" s="63">
        <f t="shared" si="74"/>
        <v>0</v>
      </c>
      <c r="G2329" s="64"/>
      <c r="H2329" s="7">
        <v>0</v>
      </c>
      <c r="I2329" s="63">
        <f t="shared" si="75"/>
        <v>0</v>
      </c>
      <c r="J2329" s="64"/>
    </row>
    <row r="2330" spans="1:10" ht="14.5" x14ac:dyDescent="0.35">
      <c r="A2330" s="44">
        <v>89131</v>
      </c>
      <c r="B2330" s="45" t="s">
        <v>76</v>
      </c>
      <c r="C2330" s="46" t="s">
        <v>1786</v>
      </c>
      <c r="D2330" s="47">
        <v>4.0911518696203802E-4</v>
      </c>
      <c r="E2330" s="7">
        <v>0</v>
      </c>
      <c r="F2330" s="63">
        <f t="shared" si="74"/>
        <v>0</v>
      </c>
      <c r="G2330" s="64"/>
      <c r="H2330" s="7">
        <v>0</v>
      </c>
      <c r="I2330" s="63">
        <f t="shared" si="75"/>
        <v>0</v>
      </c>
      <c r="J2330" s="64"/>
    </row>
    <row r="2331" spans="1:10" ht="14.5" x14ac:dyDescent="0.35">
      <c r="A2331" s="44">
        <v>89132</v>
      </c>
      <c r="B2331" s="45" t="s">
        <v>76</v>
      </c>
      <c r="C2331" s="46" t="s">
        <v>1786</v>
      </c>
      <c r="D2331" s="47">
        <v>2.2917995209158524E-4</v>
      </c>
      <c r="E2331" s="7">
        <v>0</v>
      </c>
      <c r="F2331" s="63">
        <f t="shared" si="74"/>
        <v>0</v>
      </c>
      <c r="G2331" s="64"/>
      <c r="H2331" s="7">
        <v>0</v>
      </c>
      <c r="I2331" s="63">
        <f t="shared" si="75"/>
        <v>0</v>
      </c>
      <c r="J2331" s="64"/>
    </row>
    <row r="2332" spans="1:10" ht="14.5" x14ac:dyDescent="0.35">
      <c r="A2332" s="44">
        <v>89133</v>
      </c>
      <c r="B2332" s="45" t="s">
        <v>76</v>
      </c>
      <c r="C2332" s="46" t="s">
        <v>1786</v>
      </c>
      <c r="D2332" s="47">
        <v>4.3220820652846968E-4</v>
      </c>
      <c r="E2332" s="7">
        <v>0</v>
      </c>
      <c r="F2332" s="63">
        <f t="shared" si="74"/>
        <v>0</v>
      </c>
      <c r="G2332" s="64"/>
      <c r="H2332" s="7">
        <v>0</v>
      </c>
      <c r="I2332" s="63">
        <f t="shared" si="75"/>
        <v>0</v>
      </c>
      <c r="J2332" s="64"/>
    </row>
    <row r="2333" spans="1:10" ht="14.5" x14ac:dyDescent="0.35">
      <c r="A2333" s="44">
        <v>89134</v>
      </c>
      <c r="B2333" s="45" t="s">
        <v>76</v>
      </c>
      <c r="C2333" s="46" t="s">
        <v>1786</v>
      </c>
      <c r="D2333" s="47">
        <v>2.1354670852932097E-4</v>
      </c>
      <c r="E2333" s="7">
        <v>0</v>
      </c>
      <c r="F2333" s="63">
        <f t="shared" si="74"/>
        <v>0</v>
      </c>
      <c r="G2333" s="64"/>
      <c r="H2333" s="7">
        <v>0</v>
      </c>
      <c r="I2333" s="63">
        <f t="shared" si="75"/>
        <v>0</v>
      </c>
      <c r="J2333" s="64"/>
    </row>
    <row r="2334" spans="1:10" ht="14.5" x14ac:dyDescent="0.35">
      <c r="A2334" s="44">
        <v>89135</v>
      </c>
      <c r="B2334" s="45" t="s">
        <v>76</v>
      </c>
      <c r="C2334" s="46" t="s">
        <v>1786</v>
      </c>
      <c r="D2334" s="47">
        <v>4.0398340483616428E-4</v>
      </c>
      <c r="E2334" s="7">
        <v>0</v>
      </c>
      <c r="F2334" s="63">
        <f t="shared" si="74"/>
        <v>0</v>
      </c>
      <c r="G2334" s="64"/>
      <c r="H2334" s="7">
        <v>0</v>
      </c>
      <c r="I2334" s="63">
        <f t="shared" si="75"/>
        <v>0</v>
      </c>
      <c r="J2334" s="64"/>
    </row>
    <row r="2335" spans="1:10" ht="14.5" x14ac:dyDescent="0.35">
      <c r="A2335" s="44">
        <v>89040</v>
      </c>
      <c r="B2335" s="45" t="s">
        <v>1266</v>
      </c>
      <c r="C2335" s="46" t="s">
        <v>1786</v>
      </c>
      <c r="D2335" s="47">
        <v>2.8785559341821415E-5</v>
      </c>
      <c r="E2335" s="7">
        <v>0</v>
      </c>
      <c r="F2335" s="63">
        <f t="shared" si="74"/>
        <v>0</v>
      </c>
      <c r="G2335" s="64"/>
      <c r="H2335" s="7">
        <v>0</v>
      </c>
      <c r="I2335" s="63">
        <f t="shared" si="75"/>
        <v>0</v>
      </c>
      <c r="J2335" s="64"/>
    </row>
    <row r="2336" spans="1:10" ht="14.5" x14ac:dyDescent="0.35">
      <c r="A2336" s="44">
        <v>89016</v>
      </c>
      <c r="B2336" s="45" t="s">
        <v>1267</v>
      </c>
      <c r="C2336" s="46" t="s">
        <v>1786</v>
      </c>
      <c r="D2336" s="47">
        <v>1.2975592156679359E-4</v>
      </c>
      <c r="E2336" s="7">
        <v>0</v>
      </c>
      <c r="F2336" s="63">
        <f t="shared" si="74"/>
        <v>0</v>
      </c>
      <c r="G2336" s="64"/>
      <c r="H2336" s="7">
        <v>0</v>
      </c>
      <c r="I2336" s="63">
        <f t="shared" si="75"/>
        <v>0</v>
      </c>
      <c r="J2336" s="64"/>
    </row>
    <row r="2337" spans="1:10" ht="14.5" x14ac:dyDescent="0.35">
      <c r="A2337" s="44">
        <v>89060</v>
      </c>
      <c r="B2337" s="45" t="s">
        <v>2765</v>
      </c>
      <c r="C2337" s="46" t="s">
        <v>1786</v>
      </c>
      <c r="D2337" s="47">
        <v>5.7775030556194105E-6</v>
      </c>
      <c r="E2337" s="7">
        <v>0</v>
      </c>
      <c r="F2337" s="63">
        <f t="shared" si="74"/>
        <v>0</v>
      </c>
      <c r="G2337" s="64"/>
      <c r="H2337" s="7">
        <v>0</v>
      </c>
      <c r="I2337" s="63">
        <f t="shared" si="75"/>
        <v>0</v>
      </c>
      <c r="J2337" s="64"/>
    </row>
    <row r="2338" spans="1:10" ht="14.5" x14ac:dyDescent="0.35">
      <c r="A2338" s="44">
        <v>89047</v>
      </c>
      <c r="B2338" s="45" t="s">
        <v>2766</v>
      </c>
      <c r="C2338" s="46" t="s">
        <v>1786</v>
      </c>
      <c r="D2338" s="47">
        <v>1.0431791546602223E-4</v>
      </c>
      <c r="E2338" s="7">
        <v>0</v>
      </c>
      <c r="F2338" s="63">
        <f t="shared" si="74"/>
        <v>0</v>
      </c>
      <c r="G2338" s="64"/>
      <c r="H2338" s="7">
        <v>0</v>
      </c>
      <c r="I2338" s="63">
        <f t="shared" si="75"/>
        <v>0</v>
      </c>
      <c r="J2338" s="64"/>
    </row>
    <row r="2339" spans="1:10" ht="14.5" x14ac:dyDescent="0.35">
      <c r="A2339" s="44">
        <v>89060</v>
      </c>
      <c r="B2339" s="45" t="s">
        <v>2767</v>
      </c>
      <c r="C2339" s="46" t="s">
        <v>1786</v>
      </c>
      <c r="D2339" s="47">
        <v>1.6177008555734349E-5</v>
      </c>
      <c r="E2339" s="7">
        <v>0</v>
      </c>
      <c r="F2339" s="63">
        <f t="shared" si="74"/>
        <v>0</v>
      </c>
      <c r="G2339" s="64"/>
      <c r="H2339" s="7">
        <v>0</v>
      </c>
      <c r="I2339" s="63">
        <f t="shared" si="75"/>
        <v>0</v>
      </c>
      <c r="J2339" s="64"/>
    </row>
    <row r="2340" spans="1:10" ht="14.5" x14ac:dyDescent="0.35">
      <c r="A2340" s="44">
        <v>89025</v>
      </c>
      <c r="B2340" s="45" t="s">
        <v>1268</v>
      </c>
      <c r="C2340" s="46" t="s">
        <v>1786</v>
      </c>
      <c r="D2340" s="47">
        <v>2.4416747472410383E-4</v>
      </c>
      <c r="E2340" s="7">
        <v>0</v>
      </c>
      <c r="F2340" s="63">
        <f t="shared" si="74"/>
        <v>0</v>
      </c>
      <c r="G2340" s="64"/>
      <c r="H2340" s="7">
        <v>0</v>
      </c>
      <c r="I2340" s="63">
        <f t="shared" si="75"/>
        <v>0</v>
      </c>
      <c r="J2340" s="64"/>
    </row>
    <row r="2341" spans="1:10" ht="14.5" x14ac:dyDescent="0.35">
      <c r="A2341" s="44">
        <v>89030</v>
      </c>
      <c r="B2341" s="45" t="s">
        <v>1269</v>
      </c>
      <c r="C2341" s="46" t="s">
        <v>1786</v>
      </c>
      <c r="D2341" s="47">
        <v>1.2047793136571063E-5</v>
      </c>
      <c r="E2341" s="7">
        <v>0</v>
      </c>
      <c r="F2341" s="63">
        <f t="shared" si="74"/>
        <v>0</v>
      </c>
      <c r="G2341" s="64"/>
      <c r="H2341" s="7">
        <v>0</v>
      </c>
      <c r="I2341" s="63">
        <f t="shared" si="75"/>
        <v>0</v>
      </c>
      <c r="J2341" s="64"/>
    </row>
    <row r="2342" spans="1:10" ht="14.5" x14ac:dyDescent="0.35">
      <c r="A2342" s="44">
        <v>89017</v>
      </c>
      <c r="B2342" s="45" t="s">
        <v>1270</v>
      </c>
      <c r="C2342" s="46" t="s">
        <v>1786</v>
      </c>
      <c r="D2342" s="47">
        <v>5.0026379399245715E-5</v>
      </c>
      <c r="E2342" s="7">
        <v>0</v>
      </c>
      <c r="F2342" s="63">
        <f t="shared" si="74"/>
        <v>0</v>
      </c>
      <c r="G2342" s="64"/>
      <c r="H2342" s="7">
        <v>0</v>
      </c>
      <c r="I2342" s="63">
        <f t="shared" si="75"/>
        <v>0</v>
      </c>
      <c r="J2342" s="64"/>
    </row>
    <row r="2343" spans="1:10" ht="14.5" x14ac:dyDescent="0.35">
      <c r="A2343" s="44">
        <v>89040</v>
      </c>
      <c r="B2343" s="45" t="s">
        <v>1271</v>
      </c>
      <c r="C2343" s="46" t="s">
        <v>1786</v>
      </c>
      <c r="D2343" s="47">
        <v>7.0009742909270497E-6</v>
      </c>
      <c r="E2343" s="7">
        <v>0</v>
      </c>
      <c r="F2343" s="63">
        <f t="shared" si="74"/>
        <v>0</v>
      </c>
      <c r="G2343" s="64"/>
      <c r="H2343" s="7">
        <v>0</v>
      </c>
      <c r="I2343" s="63">
        <f t="shared" si="75"/>
        <v>0</v>
      </c>
      <c r="J2343" s="64"/>
    </row>
    <row r="2344" spans="1:10" ht="14.5" x14ac:dyDescent="0.35">
      <c r="A2344" s="44">
        <v>89069</v>
      </c>
      <c r="B2344" s="45" t="s">
        <v>2768</v>
      </c>
      <c r="C2344" s="46" t="s">
        <v>1786</v>
      </c>
      <c r="D2344" s="47">
        <v>3.7468806581296471E-5</v>
      </c>
      <c r="E2344" s="7">
        <v>0</v>
      </c>
      <c r="F2344" s="63">
        <f t="shared" si="74"/>
        <v>0</v>
      </c>
      <c r="G2344" s="64"/>
      <c r="H2344" s="7">
        <v>0</v>
      </c>
      <c r="I2344" s="63">
        <f t="shared" si="75"/>
        <v>0</v>
      </c>
      <c r="J2344" s="64"/>
    </row>
    <row r="2345" spans="1:10" ht="14.5" x14ac:dyDescent="0.35">
      <c r="A2345" s="44">
        <v>89030</v>
      </c>
      <c r="B2345" s="45" t="s">
        <v>1272</v>
      </c>
      <c r="C2345" s="46" t="s">
        <v>1786</v>
      </c>
      <c r="D2345" s="47">
        <v>5.8420751485939801E-5</v>
      </c>
      <c r="E2345" s="7">
        <v>0</v>
      </c>
      <c r="F2345" s="63">
        <f t="shared" si="74"/>
        <v>0</v>
      </c>
      <c r="G2345" s="64"/>
      <c r="H2345" s="7">
        <v>0</v>
      </c>
      <c r="I2345" s="63">
        <f t="shared" si="75"/>
        <v>0</v>
      </c>
      <c r="J2345" s="64"/>
    </row>
    <row r="2346" spans="1:10" ht="14.5" x14ac:dyDescent="0.35">
      <c r="A2346" s="44">
        <v>89020</v>
      </c>
      <c r="B2346" s="45" t="s">
        <v>1273</v>
      </c>
      <c r="C2346" s="46" t="s">
        <v>1786</v>
      </c>
      <c r="D2346" s="47">
        <v>1.6805736829434109E-5</v>
      </c>
      <c r="E2346" s="7">
        <v>0</v>
      </c>
      <c r="F2346" s="63">
        <f t="shared" si="74"/>
        <v>0</v>
      </c>
      <c r="G2346" s="64"/>
      <c r="H2346" s="7">
        <v>0</v>
      </c>
      <c r="I2346" s="63">
        <f t="shared" si="75"/>
        <v>0</v>
      </c>
      <c r="J2346" s="64"/>
    </row>
    <row r="2347" spans="1:10" ht="14.5" x14ac:dyDescent="0.35">
      <c r="A2347" s="44">
        <v>89020</v>
      </c>
      <c r="B2347" s="45" t="s">
        <v>1274</v>
      </c>
      <c r="C2347" s="46" t="s">
        <v>1786</v>
      </c>
      <c r="D2347" s="47">
        <v>8.1564749020509316E-6</v>
      </c>
      <c r="E2347" s="7">
        <v>0</v>
      </c>
      <c r="F2347" s="63">
        <f t="shared" si="74"/>
        <v>0</v>
      </c>
      <c r="G2347" s="64"/>
      <c r="H2347" s="7">
        <v>0</v>
      </c>
      <c r="I2347" s="63">
        <f t="shared" si="75"/>
        <v>0</v>
      </c>
      <c r="J2347" s="64"/>
    </row>
    <row r="2348" spans="1:10" ht="14.5" x14ac:dyDescent="0.35">
      <c r="A2348" s="44">
        <v>89050</v>
      </c>
      <c r="B2348" s="45" t="s">
        <v>2769</v>
      </c>
      <c r="C2348" s="46" t="s">
        <v>1786</v>
      </c>
      <c r="D2348" s="47">
        <v>2.5794851877736074E-5</v>
      </c>
      <c r="E2348" s="7">
        <v>0</v>
      </c>
      <c r="F2348" s="63">
        <f t="shared" si="74"/>
        <v>0</v>
      </c>
      <c r="G2348" s="64"/>
      <c r="H2348" s="7">
        <v>0</v>
      </c>
      <c r="I2348" s="63">
        <f t="shared" si="75"/>
        <v>0</v>
      </c>
      <c r="J2348" s="64"/>
    </row>
    <row r="2349" spans="1:10" ht="14.5" x14ac:dyDescent="0.35">
      <c r="A2349" s="44">
        <v>89056</v>
      </c>
      <c r="B2349" s="45" t="s">
        <v>2770</v>
      </c>
      <c r="C2349" s="46" t="s">
        <v>1786</v>
      </c>
      <c r="D2349" s="47">
        <v>1.2965396563051794E-5</v>
      </c>
      <c r="E2349" s="7">
        <v>0</v>
      </c>
      <c r="F2349" s="63">
        <f t="shared" si="74"/>
        <v>0</v>
      </c>
      <c r="G2349" s="64"/>
      <c r="H2349" s="7">
        <v>0</v>
      </c>
      <c r="I2349" s="63">
        <f t="shared" si="75"/>
        <v>0</v>
      </c>
      <c r="J2349" s="64"/>
    </row>
    <row r="2350" spans="1:10" ht="14.5" x14ac:dyDescent="0.35">
      <c r="A2350" s="44">
        <v>89030</v>
      </c>
      <c r="B2350" s="45" t="s">
        <v>1275</v>
      </c>
      <c r="C2350" s="46" t="s">
        <v>1786</v>
      </c>
      <c r="D2350" s="47">
        <v>9.6858139461854825E-6</v>
      </c>
      <c r="E2350" s="7">
        <v>0</v>
      </c>
      <c r="F2350" s="63">
        <f t="shared" si="74"/>
        <v>0</v>
      </c>
      <c r="G2350" s="64"/>
      <c r="H2350" s="7">
        <v>0</v>
      </c>
      <c r="I2350" s="63">
        <f t="shared" si="75"/>
        <v>0</v>
      </c>
      <c r="J2350" s="64"/>
    </row>
    <row r="2351" spans="1:10" ht="14.5" x14ac:dyDescent="0.35">
      <c r="A2351" s="44">
        <v>89050</v>
      </c>
      <c r="B2351" s="45" t="s">
        <v>2771</v>
      </c>
      <c r="C2351" s="46" t="s">
        <v>1786</v>
      </c>
      <c r="D2351" s="47">
        <v>5.1657674379655905E-6</v>
      </c>
      <c r="E2351" s="7">
        <v>0</v>
      </c>
      <c r="F2351" s="63">
        <f t="shared" si="74"/>
        <v>0</v>
      </c>
      <c r="G2351" s="64"/>
      <c r="H2351" s="7">
        <v>0</v>
      </c>
      <c r="I2351" s="63">
        <f t="shared" si="75"/>
        <v>0</v>
      </c>
      <c r="J2351" s="64"/>
    </row>
    <row r="2352" spans="1:10" ht="14.5" x14ac:dyDescent="0.35">
      <c r="A2352" s="44">
        <v>89027</v>
      </c>
      <c r="B2352" s="45" t="s">
        <v>2772</v>
      </c>
      <c r="C2352" s="46" t="s">
        <v>1786</v>
      </c>
      <c r="D2352" s="47">
        <v>6.3246665802986607E-5</v>
      </c>
      <c r="E2352" s="7">
        <v>0</v>
      </c>
      <c r="F2352" s="63">
        <f t="shared" si="74"/>
        <v>0</v>
      </c>
      <c r="G2352" s="64"/>
      <c r="H2352" s="7">
        <v>0</v>
      </c>
      <c r="I2352" s="63">
        <f t="shared" si="75"/>
        <v>0</v>
      </c>
      <c r="J2352" s="64"/>
    </row>
    <row r="2353" spans="1:10" ht="14.5" x14ac:dyDescent="0.35">
      <c r="A2353" s="44">
        <v>89040</v>
      </c>
      <c r="B2353" s="45" t="s">
        <v>1276</v>
      </c>
      <c r="C2353" s="46" t="s">
        <v>1786</v>
      </c>
      <c r="D2353" s="47">
        <v>2.2770159101558853E-5</v>
      </c>
      <c r="E2353" s="7">
        <v>0</v>
      </c>
      <c r="F2353" s="63">
        <f t="shared" si="74"/>
        <v>0</v>
      </c>
      <c r="G2353" s="64"/>
      <c r="H2353" s="7">
        <v>0</v>
      </c>
      <c r="I2353" s="63">
        <f t="shared" si="75"/>
        <v>0</v>
      </c>
      <c r="J2353" s="64"/>
    </row>
    <row r="2354" spans="1:10" ht="14.5" x14ac:dyDescent="0.35">
      <c r="A2354" s="44">
        <v>89057</v>
      </c>
      <c r="B2354" s="45" t="s">
        <v>2773</v>
      </c>
      <c r="C2354" s="46" t="s">
        <v>1786</v>
      </c>
      <c r="D2354" s="47">
        <v>1.7655369631731079E-5</v>
      </c>
      <c r="E2354" s="7">
        <v>0</v>
      </c>
      <c r="F2354" s="63">
        <f t="shared" si="74"/>
        <v>0</v>
      </c>
      <c r="G2354" s="64"/>
      <c r="H2354" s="7">
        <v>0</v>
      </c>
      <c r="I2354" s="63">
        <f t="shared" si="75"/>
        <v>0</v>
      </c>
      <c r="J2354" s="64"/>
    </row>
    <row r="2355" spans="1:10" ht="14.5" x14ac:dyDescent="0.35">
      <c r="A2355" s="44">
        <v>89010</v>
      </c>
      <c r="B2355" s="45" t="s">
        <v>2774</v>
      </c>
      <c r="C2355" s="46" t="s">
        <v>1786</v>
      </c>
      <c r="D2355" s="47">
        <v>1.3764051397210947E-5</v>
      </c>
      <c r="E2355" s="7">
        <v>0</v>
      </c>
      <c r="F2355" s="63">
        <f t="shared" si="74"/>
        <v>0</v>
      </c>
      <c r="G2355" s="64"/>
      <c r="H2355" s="7">
        <v>0</v>
      </c>
      <c r="I2355" s="63">
        <f t="shared" si="75"/>
        <v>0</v>
      </c>
      <c r="J2355" s="64"/>
    </row>
    <row r="2356" spans="1:10" ht="14.5" x14ac:dyDescent="0.35">
      <c r="A2356" s="44">
        <v>89058</v>
      </c>
      <c r="B2356" s="45" t="s">
        <v>1277</v>
      </c>
      <c r="C2356" s="46" t="s">
        <v>1786</v>
      </c>
      <c r="D2356" s="47">
        <v>7.6687856735324698E-5</v>
      </c>
      <c r="E2356" s="7">
        <v>0</v>
      </c>
      <c r="F2356" s="63">
        <f t="shared" si="74"/>
        <v>0</v>
      </c>
      <c r="G2356" s="64"/>
      <c r="H2356" s="7">
        <v>0</v>
      </c>
      <c r="I2356" s="63">
        <f t="shared" si="75"/>
        <v>0</v>
      </c>
      <c r="J2356" s="64"/>
    </row>
    <row r="2357" spans="1:10" ht="14.5" x14ac:dyDescent="0.35">
      <c r="A2357" s="44">
        <v>89028</v>
      </c>
      <c r="B2357" s="45" t="s">
        <v>1278</v>
      </c>
      <c r="C2357" s="46" t="s">
        <v>1786</v>
      </c>
      <c r="D2357" s="47">
        <v>4.1716970592781329E-5</v>
      </c>
      <c r="E2357" s="7">
        <v>0</v>
      </c>
      <c r="F2357" s="63">
        <f t="shared" si="74"/>
        <v>0</v>
      </c>
      <c r="G2357" s="64"/>
      <c r="H2357" s="7">
        <v>0</v>
      </c>
      <c r="I2357" s="63">
        <f t="shared" si="75"/>
        <v>0</v>
      </c>
      <c r="J2357" s="64"/>
    </row>
    <row r="2358" spans="1:10" ht="14.5" x14ac:dyDescent="0.35">
      <c r="A2358" s="44">
        <v>89020</v>
      </c>
      <c r="B2358" s="45" t="s">
        <v>1279</v>
      </c>
      <c r="C2358" s="46" t="s">
        <v>1786</v>
      </c>
      <c r="D2358" s="47">
        <v>1.3492168900475917E-5</v>
      </c>
      <c r="E2358" s="7">
        <v>0</v>
      </c>
      <c r="F2358" s="63">
        <f t="shared" si="74"/>
        <v>0</v>
      </c>
      <c r="G2358" s="64"/>
      <c r="H2358" s="7">
        <v>0</v>
      </c>
      <c r="I2358" s="63">
        <f t="shared" si="75"/>
        <v>0</v>
      </c>
      <c r="J2358" s="64"/>
    </row>
    <row r="2359" spans="1:10" ht="14.5" x14ac:dyDescent="0.35">
      <c r="A2359" s="44">
        <v>89048</v>
      </c>
      <c r="B2359" s="45" t="s">
        <v>1280</v>
      </c>
      <c r="C2359" s="46" t="s">
        <v>1786</v>
      </c>
      <c r="D2359" s="47">
        <v>2.9908773906458012E-4</v>
      </c>
      <c r="E2359" s="7">
        <v>0</v>
      </c>
      <c r="F2359" s="63">
        <f t="shared" si="74"/>
        <v>0</v>
      </c>
      <c r="G2359" s="64"/>
      <c r="H2359" s="7">
        <v>0</v>
      </c>
      <c r="I2359" s="63">
        <f t="shared" si="75"/>
        <v>0</v>
      </c>
      <c r="J2359" s="64"/>
    </row>
    <row r="2360" spans="1:10" ht="14.5" x14ac:dyDescent="0.35">
      <c r="A2360" s="44">
        <v>89020</v>
      </c>
      <c r="B2360" s="45" t="s">
        <v>1281</v>
      </c>
      <c r="C2360" s="46" t="s">
        <v>1786</v>
      </c>
      <c r="D2360" s="47">
        <v>3.1538369621263604E-5</v>
      </c>
      <c r="E2360" s="7">
        <v>0</v>
      </c>
      <c r="F2360" s="63">
        <f t="shared" si="74"/>
        <v>0</v>
      </c>
      <c r="G2360" s="64"/>
      <c r="H2360" s="7">
        <v>0</v>
      </c>
      <c r="I2360" s="63">
        <f t="shared" si="75"/>
        <v>0</v>
      </c>
      <c r="J2360" s="64"/>
    </row>
    <row r="2361" spans="1:10" ht="14.5" x14ac:dyDescent="0.35">
      <c r="A2361" s="44">
        <v>89030</v>
      </c>
      <c r="B2361" s="45" t="s">
        <v>1282</v>
      </c>
      <c r="C2361" s="46" t="s">
        <v>1786</v>
      </c>
      <c r="D2361" s="47">
        <v>3.1266487124528572E-6</v>
      </c>
      <c r="E2361" s="7">
        <v>0</v>
      </c>
      <c r="F2361" s="63">
        <f t="shared" si="74"/>
        <v>0</v>
      </c>
      <c r="G2361" s="64"/>
      <c r="H2361" s="7">
        <v>0</v>
      </c>
      <c r="I2361" s="63">
        <f t="shared" si="75"/>
        <v>0</v>
      </c>
      <c r="J2361" s="64"/>
    </row>
    <row r="2362" spans="1:10" ht="14.5" x14ac:dyDescent="0.35">
      <c r="A2362" s="44">
        <v>89040</v>
      </c>
      <c r="B2362" s="45" t="s">
        <v>1283</v>
      </c>
      <c r="C2362" s="46" t="s">
        <v>1786</v>
      </c>
      <c r="D2362" s="47">
        <v>1.9694488357243813E-5</v>
      </c>
      <c r="E2362" s="7">
        <v>0</v>
      </c>
      <c r="F2362" s="63">
        <f t="shared" si="74"/>
        <v>0</v>
      </c>
      <c r="G2362" s="64"/>
      <c r="H2362" s="7">
        <v>0</v>
      </c>
      <c r="I2362" s="63">
        <f t="shared" si="75"/>
        <v>0</v>
      </c>
      <c r="J2362" s="64"/>
    </row>
    <row r="2363" spans="1:10" ht="14.5" x14ac:dyDescent="0.35">
      <c r="A2363" s="44">
        <v>89049</v>
      </c>
      <c r="B2363" s="45" t="s">
        <v>2775</v>
      </c>
      <c r="C2363" s="46" t="s">
        <v>1786</v>
      </c>
      <c r="D2363" s="47">
        <v>3.9830785771682052E-5</v>
      </c>
      <c r="E2363" s="7">
        <v>0</v>
      </c>
      <c r="F2363" s="63">
        <f t="shared" si="74"/>
        <v>0</v>
      </c>
      <c r="G2363" s="64"/>
      <c r="H2363" s="7">
        <v>0</v>
      </c>
      <c r="I2363" s="63">
        <f t="shared" si="75"/>
        <v>0</v>
      </c>
      <c r="J2363" s="64"/>
    </row>
    <row r="2364" spans="1:10" ht="14.5" x14ac:dyDescent="0.35">
      <c r="A2364" s="44">
        <v>89029</v>
      </c>
      <c r="B2364" s="45" t="s">
        <v>1284</v>
      </c>
      <c r="C2364" s="46" t="s">
        <v>1786</v>
      </c>
      <c r="D2364" s="47">
        <v>2.5200108916128194E-4</v>
      </c>
      <c r="E2364" s="7">
        <v>0</v>
      </c>
      <c r="F2364" s="63">
        <f t="shared" si="74"/>
        <v>0</v>
      </c>
      <c r="G2364" s="64"/>
      <c r="H2364" s="7">
        <v>0</v>
      </c>
      <c r="I2364" s="63">
        <f t="shared" si="75"/>
        <v>0</v>
      </c>
      <c r="J2364" s="64"/>
    </row>
    <row r="2365" spans="1:10" ht="14.5" x14ac:dyDescent="0.35">
      <c r="A2365" s="44">
        <v>89010</v>
      </c>
      <c r="B2365" s="45" t="s">
        <v>2776</v>
      </c>
      <c r="C2365" s="46" t="s">
        <v>1786</v>
      </c>
      <c r="D2365" s="47">
        <v>7.4937613162592937E-6</v>
      </c>
      <c r="E2365" s="7">
        <v>0</v>
      </c>
      <c r="F2365" s="63">
        <f t="shared" si="74"/>
        <v>0</v>
      </c>
      <c r="G2365" s="64"/>
      <c r="H2365" s="7">
        <v>0</v>
      </c>
      <c r="I2365" s="63">
        <f t="shared" si="75"/>
        <v>0</v>
      </c>
      <c r="J2365" s="64"/>
    </row>
    <row r="2366" spans="1:10" ht="14.5" x14ac:dyDescent="0.35">
      <c r="A2366" s="44">
        <v>89010</v>
      </c>
      <c r="B2366" s="45" t="s">
        <v>2777</v>
      </c>
      <c r="C2366" s="46" t="s">
        <v>1786</v>
      </c>
      <c r="D2366" s="47">
        <v>3.4053282716062638E-5</v>
      </c>
      <c r="E2366" s="7">
        <v>0</v>
      </c>
      <c r="F2366" s="63">
        <f t="shared" si="74"/>
        <v>0</v>
      </c>
      <c r="G2366" s="64"/>
      <c r="H2366" s="7">
        <v>0</v>
      </c>
      <c r="I2366" s="63">
        <f t="shared" si="75"/>
        <v>0</v>
      </c>
      <c r="J2366" s="64"/>
    </row>
    <row r="2367" spans="1:10" ht="14.5" x14ac:dyDescent="0.35">
      <c r="A2367" s="44">
        <v>89018</v>
      </c>
      <c r="B2367" s="45" t="s">
        <v>1285</v>
      </c>
      <c r="C2367" s="46" t="s">
        <v>1786</v>
      </c>
      <c r="D2367" s="47">
        <v>2.1669034989781977E-4</v>
      </c>
      <c r="E2367" s="7">
        <v>0</v>
      </c>
      <c r="F2367" s="63">
        <f t="shared" si="74"/>
        <v>0</v>
      </c>
      <c r="G2367" s="64"/>
      <c r="H2367" s="7">
        <v>0</v>
      </c>
      <c r="I2367" s="63">
        <f t="shared" si="75"/>
        <v>0</v>
      </c>
      <c r="J2367" s="64"/>
    </row>
    <row r="2368" spans="1:10" ht="14.5" x14ac:dyDescent="0.35">
      <c r="A2368" s="44">
        <v>89026</v>
      </c>
      <c r="B2368" s="45" t="s">
        <v>1286</v>
      </c>
      <c r="C2368" s="46" t="s">
        <v>1786</v>
      </c>
      <c r="D2368" s="47">
        <v>7.2541648660115471E-5</v>
      </c>
      <c r="E2368" s="7">
        <v>0</v>
      </c>
      <c r="F2368" s="63">
        <f t="shared" si="74"/>
        <v>0</v>
      </c>
      <c r="G2368" s="64"/>
      <c r="H2368" s="7">
        <v>0</v>
      </c>
      <c r="I2368" s="63">
        <f t="shared" si="75"/>
        <v>0</v>
      </c>
      <c r="J2368" s="64"/>
    </row>
    <row r="2369" spans="1:10" ht="14.5" x14ac:dyDescent="0.35">
      <c r="A2369" s="44">
        <v>91011</v>
      </c>
      <c r="B2369" s="45" t="s">
        <v>1287</v>
      </c>
      <c r="C2369" s="46" t="s">
        <v>1787</v>
      </c>
      <c r="D2369" s="47">
        <v>7.5734568731147497E-4</v>
      </c>
      <c r="E2369" s="7">
        <v>0</v>
      </c>
      <c r="F2369" s="63">
        <f t="shared" si="74"/>
        <v>0</v>
      </c>
      <c r="G2369" s="64"/>
      <c r="H2369" s="7">
        <v>0</v>
      </c>
      <c r="I2369" s="63">
        <f t="shared" si="75"/>
        <v>0</v>
      </c>
      <c r="J2369" s="64"/>
    </row>
    <row r="2370" spans="1:10" ht="14.5" x14ac:dyDescent="0.35">
      <c r="A2370" s="44">
        <v>91012</v>
      </c>
      <c r="B2370" s="45" t="s">
        <v>1288</v>
      </c>
      <c r="C2370" s="46" t="s">
        <v>1787</v>
      </c>
      <c r="D2370" s="47">
        <v>4.6916723342838802E-5</v>
      </c>
      <c r="E2370" s="7">
        <v>0</v>
      </c>
      <c r="F2370" s="63">
        <f t="shared" si="74"/>
        <v>0</v>
      </c>
      <c r="G2370" s="64"/>
      <c r="H2370" s="7">
        <v>0</v>
      </c>
      <c r="I2370" s="63">
        <f t="shared" si="75"/>
        <v>0</v>
      </c>
      <c r="J2370" s="64"/>
    </row>
    <row r="2371" spans="1:10" ht="14.5" x14ac:dyDescent="0.35">
      <c r="A2371" s="44">
        <v>91013</v>
      </c>
      <c r="B2371" s="45" t="s">
        <v>1289</v>
      </c>
      <c r="C2371" s="46" t="s">
        <v>1787</v>
      </c>
      <c r="D2371" s="47">
        <v>1.0411400359347097E-4</v>
      </c>
      <c r="E2371" s="7">
        <v>0</v>
      </c>
      <c r="F2371" s="63">
        <f t="shared" si="74"/>
        <v>0</v>
      </c>
      <c r="G2371" s="64"/>
      <c r="H2371" s="7">
        <v>0</v>
      </c>
      <c r="I2371" s="63">
        <f t="shared" si="75"/>
        <v>0</v>
      </c>
      <c r="J2371" s="64"/>
    </row>
    <row r="2372" spans="1:10" ht="14.5" x14ac:dyDescent="0.35">
      <c r="A2372" s="44">
        <v>91021</v>
      </c>
      <c r="B2372" s="45" t="s">
        <v>1290</v>
      </c>
      <c r="C2372" s="46" t="s">
        <v>1787</v>
      </c>
      <c r="D2372" s="47">
        <v>1.9341041111488273E-4</v>
      </c>
      <c r="E2372" s="7">
        <v>0</v>
      </c>
      <c r="F2372" s="63">
        <f t="shared" si="74"/>
        <v>0</v>
      </c>
      <c r="G2372" s="64"/>
      <c r="H2372" s="7">
        <v>0</v>
      </c>
      <c r="I2372" s="63">
        <f t="shared" si="75"/>
        <v>0</v>
      </c>
      <c r="J2372" s="64"/>
    </row>
    <row r="2373" spans="1:10" ht="14.5" x14ac:dyDescent="0.35">
      <c r="A2373" s="44">
        <v>91014</v>
      </c>
      <c r="B2373" s="50" t="s">
        <v>1291</v>
      </c>
      <c r="C2373" s="48" t="s">
        <v>1787</v>
      </c>
      <c r="D2373" s="47">
        <v>2.4826270483117527E-4</v>
      </c>
      <c r="E2373" s="7">
        <v>0</v>
      </c>
      <c r="F2373" s="63">
        <f t="shared" si="74"/>
        <v>0</v>
      </c>
      <c r="G2373" s="64"/>
      <c r="H2373" s="7">
        <v>0</v>
      </c>
      <c r="I2373" s="63">
        <f t="shared" si="75"/>
        <v>0</v>
      </c>
      <c r="J2373" s="64"/>
    </row>
    <row r="2374" spans="1:10" ht="14.5" x14ac:dyDescent="0.35">
      <c r="A2374" s="44">
        <v>91022</v>
      </c>
      <c r="B2374" s="45" t="s">
        <v>1292</v>
      </c>
      <c r="C2374" s="46" t="s">
        <v>1787</v>
      </c>
      <c r="D2374" s="47">
        <v>4.9858152104390919E-4</v>
      </c>
      <c r="E2374" s="7">
        <v>0</v>
      </c>
      <c r="F2374" s="63">
        <f t="shared" si="74"/>
        <v>0</v>
      </c>
      <c r="G2374" s="64"/>
      <c r="H2374" s="7">
        <v>0</v>
      </c>
      <c r="I2374" s="63">
        <f t="shared" si="75"/>
        <v>0</v>
      </c>
      <c r="J2374" s="64"/>
    </row>
    <row r="2375" spans="1:10" ht="14.5" x14ac:dyDescent="0.35">
      <c r="A2375" s="44">
        <v>91015</v>
      </c>
      <c r="B2375" s="45" t="s">
        <v>1293</v>
      </c>
      <c r="C2375" s="46" t="s">
        <v>1787</v>
      </c>
      <c r="D2375" s="47">
        <v>8.9619267986284609E-5</v>
      </c>
      <c r="E2375" s="7">
        <v>0</v>
      </c>
      <c r="F2375" s="63">
        <f t="shared" si="74"/>
        <v>0</v>
      </c>
      <c r="G2375" s="64"/>
      <c r="H2375" s="7">
        <v>0</v>
      </c>
      <c r="I2375" s="63">
        <f t="shared" si="75"/>
        <v>0</v>
      </c>
      <c r="J2375" s="64"/>
    </row>
    <row r="2376" spans="1:10" ht="14.5" x14ac:dyDescent="0.35">
      <c r="A2376" s="44">
        <v>91016</v>
      </c>
      <c r="B2376" s="45" t="s">
        <v>1294</v>
      </c>
      <c r="C2376" s="46" t="s">
        <v>1787</v>
      </c>
      <c r="D2376" s="47">
        <v>4.4332140358251408E-4</v>
      </c>
      <c r="E2376" s="7">
        <v>0</v>
      </c>
      <c r="F2376" s="63">
        <f t="shared" si="74"/>
        <v>0</v>
      </c>
      <c r="G2376" s="64"/>
      <c r="H2376" s="7">
        <v>0</v>
      </c>
      <c r="I2376" s="63">
        <f t="shared" si="75"/>
        <v>0</v>
      </c>
      <c r="J2376" s="64"/>
    </row>
    <row r="2377" spans="1:10" ht="14.5" x14ac:dyDescent="0.35">
      <c r="A2377" s="44">
        <v>91023</v>
      </c>
      <c r="B2377" s="45" t="s">
        <v>2778</v>
      </c>
      <c r="C2377" s="46" t="s">
        <v>1787</v>
      </c>
      <c r="D2377" s="47">
        <v>7.6891768607875973E-5</v>
      </c>
      <c r="E2377" s="7">
        <v>0</v>
      </c>
      <c r="F2377" s="63">
        <f t="shared" si="74"/>
        <v>0</v>
      </c>
      <c r="G2377" s="64"/>
      <c r="H2377" s="7">
        <v>0</v>
      </c>
      <c r="I2377" s="63">
        <f t="shared" si="75"/>
        <v>0</v>
      </c>
      <c r="J2377" s="64"/>
    </row>
    <row r="2378" spans="1:10" ht="14.5" x14ac:dyDescent="0.35">
      <c r="A2378" s="44">
        <v>91024</v>
      </c>
      <c r="B2378" s="45" t="s">
        <v>1295</v>
      </c>
      <c r="C2378" s="46" t="s">
        <v>1787</v>
      </c>
      <c r="D2378" s="47">
        <v>6.3280651115078484E-5</v>
      </c>
      <c r="E2378" s="7">
        <v>0</v>
      </c>
      <c r="F2378" s="63">
        <f t="shared" si="74"/>
        <v>0</v>
      </c>
      <c r="G2378" s="64"/>
      <c r="H2378" s="7">
        <v>0</v>
      </c>
      <c r="I2378" s="63">
        <f t="shared" si="75"/>
        <v>0</v>
      </c>
      <c r="J2378" s="64"/>
    </row>
    <row r="2379" spans="1:10" ht="14.5" x14ac:dyDescent="0.35">
      <c r="A2379" s="44">
        <v>91025</v>
      </c>
      <c r="B2379" s="45" t="s">
        <v>1296</v>
      </c>
      <c r="C2379" s="46" t="s">
        <v>1787</v>
      </c>
      <c r="D2379" s="47">
        <v>1.356166886370381E-3</v>
      </c>
      <c r="E2379" s="7">
        <v>0</v>
      </c>
      <c r="F2379" s="63">
        <f t="shared" si="74"/>
        <v>0</v>
      </c>
      <c r="G2379" s="64"/>
      <c r="H2379" s="7">
        <v>0</v>
      </c>
      <c r="I2379" s="63">
        <f t="shared" si="75"/>
        <v>0</v>
      </c>
      <c r="J2379" s="64"/>
    </row>
    <row r="2380" spans="1:10" ht="14.5" x14ac:dyDescent="0.35">
      <c r="A2380" s="44">
        <v>91026</v>
      </c>
      <c r="B2380" s="45" t="s">
        <v>1297</v>
      </c>
      <c r="C2380" s="46" t="s">
        <v>1787</v>
      </c>
      <c r="D2380" s="47">
        <v>8.5029551588276374E-4</v>
      </c>
      <c r="E2380" s="7">
        <v>0</v>
      </c>
      <c r="F2380" s="63">
        <f t="shared" si="74"/>
        <v>0</v>
      </c>
      <c r="G2380" s="64"/>
      <c r="H2380" s="7">
        <v>0</v>
      </c>
      <c r="I2380" s="63">
        <f t="shared" si="75"/>
        <v>0</v>
      </c>
      <c r="J2380" s="64"/>
    </row>
    <row r="2381" spans="1:10" ht="14.5" x14ac:dyDescent="0.35">
      <c r="A2381" s="44">
        <v>91027</v>
      </c>
      <c r="B2381" s="45" t="s">
        <v>1298</v>
      </c>
      <c r="C2381" s="46" t="s">
        <v>1787</v>
      </c>
      <c r="D2381" s="47">
        <v>1.8316383951918125E-4</v>
      </c>
      <c r="E2381" s="7">
        <v>0</v>
      </c>
      <c r="F2381" s="63">
        <f t="shared" ref="F2381:F2444" si="76">+IF(E2381=1,D2381/$D$8,0)</f>
        <v>0</v>
      </c>
      <c r="G2381" s="64"/>
      <c r="H2381" s="7">
        <v>0</v>
      </c>
      <c r="I2381" s="63">
        <f t="shared" ref="I2381:I2444" si="77">IF(H2381=1,D2381/$D$8,0)</f>
        <v>0</v>
      </c>
      <c r="J2381" s="64"/>
    </row>
    <row r="2382" spans="1:10" ht="14.5" x14ac:dyDescent="0.35">
      <c r="A2382" s="44">
        <v>91017</v>
      </c>
      <c r="B2382" s="45" t="s">
        <v>1299</v>
      </c>
      <c r="C2382" s="46" t="s">
        <v>1787</v>
      </c>
      <c r="D2382" s="47">
        <v>1.2493000724974677E-4</v>
      </c>
      <c r="E2382" s="7">
        <v>0</v>
      </c>
      <c r="F2382" s="63">
        <f t="shared" si="76"/>
        <v>0</v>
      </c>
      <c r="G2382" s="64"/>
      <c r="H2382" s="7">
        <v>0</v>
      </c>
      <c r="I2382" s="63">
        <f t="shared" si="77"/>
        <v>0</v>
      </c>
      <c r="J2382" s="64"/>
    </row>
    <row r="2383" spans="1:10" ht="14.5" x14ac:dyDescent="0.35">
      <c r="A2383" s="44">
        <v>91028</v>
      </c>
      <c r="B2383" s="45" t="s">
        <v>1300</v>
      </c>
      <c r="C2383" s="46" t="s">
        <v>1787</v>
      </c>
      <c r="D2383" s="47">
        <v>1.6717375017995224E-4</v>
      </c>
      <c r="E2383" s="7">
        <v>0</v>
      </c>
      <c r="F2383" s="63">
        <f t="shared" si="76"/>
        <v>0</v>
      </c>
      <c r="G2383" s="64"/>
      <c r="H2383" s="7">
        <v>0</v>
      </c>
      <c r="I2383" s="63">
        <f t="shared" si="77"/>
        <v>0</v>
      </c>
      <c r="J2383" s="64"/>
    </row>
    <row r="2384" spans="1:10" ht="14.5" x14ac:dyDescent="0.35">
      <c r="A2384" s="44">
        <v>91020</v>
      </c>
      <c r="B2384" s="45" t="s">
        <v>1301</v>
      </c>
      <c r="C2384" s="46" t="s">
        <v>1787</v>
      </c>
      <c r="D2384" s="47">
        <v>2.2141430827859093E-5</v>
      </c>
      <c r="E2384" s="7">
        <v>0</v>
      </c>
      <c r="F2384" s="63">
        <f t="shared" si="76"/>
        <v>0</v>
      </c>
      <c r="G2384" s="64"/>
      <c r="H2384" s="7">
        <v>0</v>
      </c>
      <c r="I2384" s="63">
        <f t="shared" si="77"/>
        <v>0</v>
      </c>
      <c r="J2384" s="64"/>
    </row>
    <row r="2385" spans="1:10" ht="14.5" x14ac:dyDescent="0.35">
      <c r="A2385" s="44">
        <v>91020</v>
      </c>
      <c r="B2385" s="45" t="s">
        <v>1302</v>
      </c>
      <c r="C2385" s="46" t="s">
        <v>1787</v>
      </c>
      <c r="D2385" s="47">
        <v>2.6542528743757407E-5</v>
      </c>
      <c r="E2385" s="7">
        <v>0</v>
      </c>
      <c r="F2385" s="63">
        <f t="shared" si="76"/>
        <v>0</v>
      </c>
      <c r="G2385" s="64"/>
      <c r="H2385" s="7">
        <v>0</v>
      </c>
      <c r="I2385" s="63">
        <f t="shared" si="77"/>
        <v>0</v>
      </c>
      <c r="J2385" s="64"/>
    </row>
    <row r="2386" spans="1:10" ht="14.5" x14ac:dyDescent="0.35">
      <c r="A2386" s="44">
        <v>91018</v>
      </c>
      <c r="B2386" s="45" t="s">
        <v>1303</v>
      </c>
      <c r="C2386" s="46" t="s">
        <v>1787</v>
      </c>
      <c r="D2386" s="47">
        <v>1.6968866327475126E-4</v>
      </c>
      <c r="E2386" s="7">
        <v>0</v>
      </c>
      <c r="F2386" s="63">
        <f t="shared" si="76"/>
        <v>0</v>
      </c>
      <c r="G2386" s="64"/>
      <c r="H2386" s="7">
        <v>0</v>
      </c>
      <c r="I2386" s="63">
        <f t="shared" si="77"/>
        <v>0</v>
      </c>
      <c r="J2386" s="64"/>
    </row>
    <row r="2387" spans="1:10" ht="14.5" x14ac:dyDescent="0.35">
      <c r="A2387" s="44">
        <v>91029</v>
      </c>
      <c r="B2387" s="45" t="s">
        <v>1304</v>
      </c>
      <c r="C2387" s="46" t="s">
        <v>1787</v>
      </c>
      <c r="D2387" s="47">
        <v>8.1054969339131139E-5</v>
      </c>
      <c r="E2387" s="7">
        <v>0</v>
      </c>
      <c r="F2387" s="63">
        <f t="shared" si="76"/>
        <v>0</v>
      </c>
      <c r="G2387" s="64"/>
      <c r="H2387" s="7">
        <v>0</v>
      </c>
      <c r="I2387" s="63">
        <f t="shared" si="77"/>
        <v>0</v>
      </c>
      <c r="J2387" s="64"/>
    </row>
    <row r="2388" spans="1:10" ht="14.5" x14ac:dyDescent="0.35">
      <c r="A2388" s="44">
        <v>91010</v>
      </c>
      <c r="B2388" s="45" t="s">
        <v>1305</v>
      </c>
      <c r="C2388" s="46" t="s">
        <v>1787</v>
      </c>
      <c r="D2388" s="47">
        <v>8.1802646205152472E-5</v>
      </c>
      <c r="E2388" s="7">
        <v>0</v>
      </c>
      <c r="F2388" s="63">
        <f t="shared" si="76"/>
        <v>0</v>
      </c>
      <c r="G2388" s="64"/>
      <c r="H2388" s="7">
        <v>0</v>
      </c>
      <c r="I2388" s="63">
        <f t="shared" si="77"/>
        <v>0</v>
      </c>
      <c r="J2388" s="64"/>
    </row>
    <row r="2389" spans="1:10" ht="14.5" x14ac:dyDescent="0.35">
      <c r="A2389" s="44">
        <v>91100</v>
      </c>
      <c r="B2389" s="45" t="s">
        <v>77</v>
      </c>
      <c r="C2389" s="46" t="s">
        <v>1787</v>
      </c>
      <c r="D2389" s="47">
        <v>9.4409497725634944E-4</v>
      </c>
      <c r="E2389" s="7">
        <v>0</v>
      </c>
      <c r="F2389" s="63">
        <f t="shared" si="76"/>
        <v>0</v>
      </c>
      <c r="G2389" s="64"/>
      <c r="H2389" s="7">
        <v>0</v>
      </c>
      <c r="I2389" s="63">
        <f t="shared" si="77"/>
        <v>0</v>
      </c>
      <c r="J2389" s="64"/>
    </row>
    <row r="2390" spans="1:10" ht="14.5" x14ac:dyDescent="0.35">
      <c r="A2390" s="44">
        <v>91019</v>
      </c>
      <c r="B2390" s="45" t="s">
        <v>1306</v>
      </c>
      <c r="C2390" s="46" t="s">
        <v>1787</v>
      </c>
      <c r="D2390" s="47">
        <v>1.9507569140738478E-4</v>
      </c>
      <c r="E2390" s="7">
        <v>0</v>
      </c>
      <c r="F2390" s="63">
        <f t="shared" si="76"/>
        <v>0</v>
      </c>
      <c r="G2390" s="64"/>
      <c r="H2390" s="7">
        <v>0</v>
      </c>
      <c r="I2390" s="63">
        <f t="shared" si="77"/>
        <v>0</v>
      </c>
      <c r="J2390" s="64"/>
    </row>
    <row r="2391" spans="1:10" ht="14.5" x14ac:dyDescent="0.35">
      <c r="A2391" s="44">
        <v>91010</v>
      </c>
      <c r="B2391" s="45" t="s">
        <v>1307</v>
      </c>
      <c r="C2391" s="46" t="s">
        <v>1787</v>
      </c>
      <c r="D2391" s="47">
        <v>3.080768541128821E-5</v>
      </c>
      <c r="E2391" s="7">
        <v>0</v>
      </c>
      <c r="F2391" s="63">
        <f t="shared" si="76"/>
        <v>0</v>
      </c>
      <c r="G2391" s="64"/>
      <c r="H2391" s="7">
        <v>0</v>
      </c>
      <c r="I2391" s="63">
        <f t="shared" si="77"/>
        <v>0</v>
      </c>
      <c r="J2391" s="64"/>
    </row>
    <row r="2392" spans="1:10" ht="14.5" x14ac:dyDescent="0.35">
      <c r="A2392" s="44">
        <v>91020</v>
      </c>
      <c r="B2392" s="45" t="s">
        <v>1308</v>
      </c>
      <c r="C2392" s="46" t="s">
        <v>1787</v>
      </c>
      <c r="D2392" s="47">
        <v>1.342929607310594E-4</v>
      </c>
      <c r="E2392" s="7">
        <v>0</v>
      </c>
      <c r="F2392" s="63">
        <f t="shared" si="76"/>
        <v>0</v>
      </c>
      <c r="G2392" s="64"/>
      <c r="H2392" s="7">
        <v>0</v>
      </c>
      <c r="I2392" s="63">
        <f t="shared" si="77"/>
        <v>0</v>
      </c>
      <c r="J2392" s="64"/>
    </row>
    <row r="2393" spans="1:10" ht="14.5" x14ac:dyDescent="0.35">
      <c r="A2393" s="44">
        <v>91100</v>
      </c>
      <c r="B2393" s="45" t="s">
        <v>1309</v>
      </c>
      <c r="C2393" s="46" t="s">
        <v>1787</v>
      </c>
      <c r="D2393" s="49">
        <v>1.3864308067881991E-4</v>
      </c>
      <c r="E2393" s="7">
        <v>0</v>
      </c>
      <c r="F2393" s="63">
        <f t="shared" si="76"/>
        <v>0</v>
      </c>
      <c r="G2393" s="64"/>
      <c r="H2393" s="7">
        <v>0</v>
      </c>
      <c r="I2393" s="63">
        <f t="shared" si="77"/>
        <v>0</v>
      </c>
      <c r="J2393" s="64"/>
    </row>
    <row r="2394" spans="1:10" ht="14.5" x14ac:dyDescent="0.35">
      <c r="A2394" s="44">
        <v>90021</v>
      </c>
      <c r="B2394" s="45" t="s">
        <v>1310</v>
      </c>
      <c r="C2394" s="46" t="s">
        <v>1787</v>
      </c>
      <c r="D2394" s="47">
        <v>5.6160728231829857E-5</v>
      </c>
      <c r="E2394" s="7">
        <v>0</v>
      </c>
      <c r="F2394" s="63">
        <f t="shared" si="76"/>
        <v>0</v>
      </c>
      <c r="G2394" s="64"/>
      <c r="H2394" s="7">
        <v>0</v>
      </c>
      <c r="I2394" s="63">
        <f t="shared" si="77"/>
        <v>0</v>
      </c>
      <c r="J2394" s="64"/>
    </row>
    <row r="2395" spans="1:10" ht="14.5" x14ac:dyDescent="0.35">
      <c r="A2395" s="44">
        <v>90020</v>
      </c>
      <c r="B2395" s="45" t="s">
        <v>1311</v>
      </c>
      <c r="C2395" s="46" t="s">
        <v>1787</v>
      </c>
      <c r="D2395" s="47">
        <v>2.9924067296899356E-5</v>
      </c>
      <c r="E2395" s="7">
        <v>0</v>
      </c>
      <c r="F2395" s="63">
        <f t="shared" si="76"/>
        <v>0</v>
      </c>
      <c r="G2395" s="64"/>
      <c r="H2395" s="7">
        <v>0</v>
      </c>
      <c r="I2395" s="63">
        <f t="shared" si="77"/>
        <v>0</v>
      </c>
      <c r="J2395" s="64"/>
    </row>
    <row r="2396" spans="1:10" ht="14.5" x14ac:dyDescent="0.35">
      <c r="A2396" s="44">
        <v>90020</v>
      </c>
      <c r="B2396" s="45" t="s">
        <v>1312</v>
      </c>
      <c r="C2396" s="46" t="s">
        <v>1787</v>
      </c>
      <c r="D2396" s="47">
        <v>1.7910259472420173E-5</v>
      </c>
      <c r="E2396" s="7">
        <v>0</v>
      </c>
      <c r="F2396" s="63">
        <f t="shared" si="76"/>
        <v>0</v>
      </c>
      <c r="G2396" s="64"/>
      <c r="H2396" s="7">
        <v>0</v>
      </c>
      <c r="I2396" s="63">
        <f t="shared" si="77"/>
        <v>0</v>
      </c>
      <c r="J2396" s="64"/>
    </row>
    <row r="2397" spans="1:10" ht="14.5" x14ac:dyDescent="0.35">
      <c r="A2397" s="44">
        <v>90010</v>
      </c>
      <c r="B2397" s="45" t="s">
        <v>1313</v>
      </c>
      <c r="C2397" s="46" t="s">
        <v>1787</v>
      </c>
      <c r="D2397" s="47">
        <v>1.4729234260620308E-4</v>
      </c>
      <c r="E2397" s="7">
        <v>0</v>
      </c>
      <c r="F2397" s="63">
        <f t="shared" si="76"/>
        <v>0</v>
      </c>
      <c r="G2397" s="64"/>
      <c r="H2397" s="7">
        <v>0</v>
      </c>
      <c r="I2397" s="63">
        <f t="shared" si="77"/>
        <v>0</v>
      </c>
      <c r="J2397" s="64"/>
    </row>
    <row r="2398" spans="1:10" ht="14.5" x14ac:dyDescent="0.35">
      <c r="A2398" s="44">
        <v>90030</v>
      </c>
      <c r="B2398" s="45" t="s">
        <v>1314</v>
      </c>
      <c r="C2398" s="46" t="s">
        <v>1787</v>
      </c>
      <c r="D2398" s="47">
        <v>1.6734367674041162E-4</v>
      </c>
      <c r="E2398" s="7">
        <v>0</v>
      </c>
      <c r="F2398" s="63">
        <f t="shared" si="76"/>
        <v>0</v>
      </c>
      <c r="G2398" s="64"/>
      <c r="H2398" s="7">
        <v>0</v>
      </c>
      <c r="I2398" s="63">
        <f t="shared" si="77"/>
        <v>0</v>
      </c>
      <c r="J2398" s="64"/>
    </row>
    <row r="2399" spans="1:10" ht="14.5" x14ac:dyDescent="0.35">
      <c r="A2399" s="44">
        <v>90011</v>
      </c>
      <c r="B2399" s="45" t="s">
        <v>1315</v>
      </c>
      <c r="C2399" s="46" t="s">
        <v>1787</v>
      </c>
      <c r="D2399" s="47">
        <v>8.9938729919948276E-4</v>
      </c>
      <c r="E2399" s="7">
        <v>0</v>
      </c>
      <c r="F2399" s="63">
        <f t="shared" si="76"/>
        <v>0</v>
      </c>
      <c r="G2399" s="64"/>
      <c r="H2399" s="7">
        <v>0</v>
      </c>
      <c r="I2399" s="63">
        <f t="shared" si="77"/>
        <v>0</v>
      </c>
      <c r="J2399" s="64"/>
    </row>
    <row r="2400" spans="1:10" ht="14.5" x14ac:dyDescent="0.35">
      <c r="A2400" s="44">
        <v>90041</v>
      </c>
      <c r="B2400" s="45" t="s">
        <v>1316</v>
      </c>
      <c r="C2400" s="46" t="s">
        <v>1787</v>
      </c>
      <c r="D2400" s="47">
        <v>1.0584725451015678E-4</v>
      </c>
      <c r="E2400" s="7">
        <v>0</v>
      </c>
      <c r="F2400" s="63">
        <f t="shared" si="76"/>
        <v>0</v>
      </c>
      <c r="G2400" s="64"/>
      <c r="H2400" s="7">
        <v>0</v>
      </c>
      <c r="I2400" s="63">
        <f t="shared" si="77"/>
        <v>0</v>
      </c>
      <c r="J2400" s="64"/>
    </row>
    <row r="2401" spans="1:10" ht="14.5" x14ac:dyDescent="0.35">
      <c r="A2401" s="44">
        <v>90020</v>
      </c>
      <c r="B2401" s="45" t="s">
        <v>1317</v>
      </c>
      <c r="C2401" s="46" t="s">
        <v>1787</v>
      </c>
      <c r="D2401" s="47">
        <v>3.1572354933355481E-5</v>
      </c>
      <c r="E2401" s="7">
        <v>0</v>
      </c>
      <c r="F2401" s="63">
        <f t="shared" si="76"/>
        <v>0</v>
      </c>
      <c r="G2401" s="64"/>
      <c r="H2401" s="7">
        <v>0</v>
      </c>
      <c r="I2401" s="63">
        <f t="shared" si="77"/>
        <v>0</v>
      </c>
      <c r="J2401" s="64"/>
    </row>
    <row r="2402" spans="1:10" ht="14.5" x14ac:dyDescent="0.35">
      <c r="A2402" s="44">
        <v>90031</v>
      </c>
      <c r="B2402" s="45" t="s">
        <v>1318</v>
      </c>
      <c r="C2402" s="46" t="s">
        <v>1787</v>
      </c>
      <c r="D2402" s="47">
        <v>1.8450625934681046E-4</v>
      </c>
      <c r="E2402" s="7">
        <v>0</v>
      </c>
      <c r="F2402" s="63">
        <f t="shared" si="76"/>
        <v>0</v>
      </c>
      <c r="G2402" s="64"/>
      <c r="H2402" s="7">
        <v>0</v>
      </c>
      <c r="I2402" s="63">
        <f t="shared" si="77"/>
        <v>0</v>
      </c>
      <c r="J2402" s="64"/>
    </row>
    <row r="2403" spans="1:10" ht="14.5" x14ac:dyDescent="0.35">
      <c r="A2403" s="44">
        <v>90032</v>
      </c>
      <c r="B2403" s="45" t="s">
        <v>1319</v>
      </c>
      <c r="C2403" s="46" t="s">
        <v>1787</v>
      </c>
      <c r="D2403" s="47">
        <v>7.0145684157638013E-5</v>
      </c>
      <c r="E2403" s="7">
        <v>0</v>
      </c>
      <c r="F2403" s="63">
        <f t="shared" si="76"/>
        <v>0</v>
      </c>
      <c r="G2403" s="64"/>
      <c r="H2403" s="7">
        <v>0</v>
      </c>
      <c r="I2403" s="63">
        <f t="shared" si="77"/>
        <v>0</v>
      </c>
      <c r="J2403" s="64"/>
    </row>
    <row r="2404" spans="1:10" ht="14.5" x14ac:dyDescent="0.35">
      <c r="A2404" s="44">
        <v>90030</v>
      </c>
      <c r="B2404" s="45" t="s">
        <v>1320</v>
      </c>
      <c r="C2404" s="46" t="s">
        <v>1787</v>
      </c>
      <c r="D2404" s="47">
        <v>6.9499963227892311E-5</v>
      </c>
      <c r="E2404" s="7">
        <v>0</v>
      </c>
      <c r="F2404" s="63">
        <f t="shared" si="76"/>
        <v>0</v>
      </c>
      <c r="G2404" s="64"/>
      <c r="H2404" s="7">
        <v>0</v>
      </c>
      <c r="I2404" s="63">
        <f t="shared" si="77"/>
        <v>0</v>
      </c>
      <c r="J2404" s="64"/>
    </row>
    <row r="2405" spans="1:10" ht="14.5" x14ac:dyDescent="0.35">
      <c r="A2405" s="44">
        <v>90020</v>
      </c>
      <c r="B2405" s="45" t="s">
        <v>1321</v>
      </c>
      <c r="C2405" s="46" t="s">
        <v>1787</v>
      </c>
      <c r="D2405" s="47">
        <v>2.0340209286989511E-5</v>
      </c>
      <c r="E2405" s="7">
        <v>0</v>
      </c>
      <c r="F2405" s="63">
        <f t="shared" si="76"/>
        <v>0</v>
      </c>
      <c r="G2405" s="64"/>
      <c r="H2405" s="7">
        <v>0</v>
      </c>
      <c r="I2405" s="63">
        <f t="shared" si="77"/>
        <v>0</v>
      </c>
      <c r="J2405" s="64"/>
    </row>
    <row r="2406" spans="1:10" ht="14.5" x14ac:dyDescent="0.35">
      <c r="A2406" s="44">
        <v>90042</v>
      </c>
      <c r="B2406" s="45" t="s">
        <v>1322</v>
      </c>
      <c r="C2406" s="46" t="s">
        <v>1787</v>
      </c>
      <c r="D2406" s="47">
        <v>1.2000213699642434E-4</v>
      </c>
      <c r="E2406" s="7">
        <v>0</v>
      </c>
      <c r="F2406" s="63">
        <f t="shared" si="76"/>
        <v>0</v>
      </c>
      <c r="G2406" s="64"/>
      <c r="H2406" s="7">
        <v>0</v>
      </c>
      <c r="I2406" s="63">
        <f t="shared" si="77"/>
        <v>0</v>
      </c>
      <c r="J2406" s="64"/>
    </row>
    <row r="2407" spans="1:10" ht="14.5" x14ac:dyDescent="0.35">
      <c r="A2407" s="44">
        <v>90012</v>
      </c>
      <c r="B2407" s="45" t="s">
        <v>1323</v>
      </c>
      <c r="C2407" s="46" t="s">
        <v>1787</v>
      </c>
      <c r="D2407" s="47">
        <v>1.3021472328003395E-4</v>
      </c>
      <c r="E2407" s="7">
        <v>0</v>
      </c>
      <c r="F2407" s="63">
        <f t="shared" si="76"/>
        <v>0</v>
      </c>
      <c r="G2407" s="64"/>
      <c r="H2407" s="7">
        <v>0</v>
      </c>
      <c r="I2407" s="63">
        <f t="shared" si="77"/>
        <v>0</v>
      </c>
      <c r="J2407" s="64"/>
    </row>
    <row r="2408" spans="1:10" ht="14.5" x14ac:dyDescent="0.35">
      <c r="A2408" s="44">
        <v>90022</v>
      </c>
      <c r="B2408" s="45" t="s">
        <v>1324</v>
      </c>
      <c r="C2408" s="46" t="s">
        <v>1787</v>
      </c>
      <c r="D2408" s="47">
        <v>6.0459870211452531E-5</v>
      </c>
      <c r="E2408" s="7">
        <v>0</v>
      </c>
      <c r="F2408" s="63">
        <f t="shared" si="76"/>
        <v>0</v>
      </c>
      <c r="G2408" s="64"/>
      <c r="H2408" s="7">
        <v>0</v>
      </c>
      <c r="I2408" s="63">
        <f t="shared" si="77"/>
        <v>0</v>
      </c>
      <c r="J2408" s="64"/>
    </row>
    <row r="2409" spans="1:10" ht="14.5" x14ac:dyDescent="0.35">
      <c r="A2409" s="44">
        <v>90030</v>
      </c>
      <c r="B2409" s="45" t="s">
        <v>1325</v>
      </c>
      <c r="C2409" s="46" t="s">
        <v>1787</v>
      </c>
      <c r="D2409" s="47">
        <v>7.6806805327646278E-6</v>
      </c>
      <c r="E2409" s="7">
        <v>0</v>
      </c>
      <c r="F2409" s="63">
        <f t="shared" si="76"/>
        <v>0</v>
      </c>
      <c r="G2409" s="64"/>
      <c r="H2409" s="7">
        <v>0</v>
      </c>
      <c r="I2409" s="63">
        <f t="shared" si="77"/>
        <v>0</v>
      </c>
      <c r="J2409" s="64"/>
    </row>
    <row r="2410" spans="1:10" ht="14.5" x14ac:dyDescent="0.35">
      <c r="A2410" s="44">
        <v>90010</v>
      </c>
      <c r="B2410" s="45" t="s">
        <v>1326</v>
      </c>
      <c r="C2410" s="46" t="s">
        <v>1787</v>
      </c>
      <c r="D2410" s="47">
        <v>1.3026570124817177E-4</v>
      </c>
      <c r="E2410" s="7">
        <v>0</v>
      </c>
      <c r="F2410" s="63">
        <f t="shared" si="76"/>
        <v>0</v>
      </c>
      <c r="G2410" s="64"/>
      <c r="H2410" s="7">
        <v>0</v>
      </c>
      <c r="I2410" s="63">
        <f t="shared" si="77"/>
        <v>0</v>
      </c>
      <c r="J2410" s="64"/>
    </row>
    <row r="2411" spans="1:10" ht="14.5" x14ac:dyDescent="0.35">
      <c r="A2411" s="44">
        <v>90030</v>
      </c>
      <c r="B2411" s="45" t="s">
        <v>1327</v>
      </c>
      <c r="C2411" s="46" t="s">
        <v>1787</v>
      </c>
      <c r="D2411" s="47">
        <v>1.9269671956095327E-5</v>
      </c>
      <c r="E2411" s="7">
        <v>0</v>
      </c>
      <c r="F2411" s="63">
        <f t="shared" si="76"/>
        <v>0</v>
      </c>
      <c r="G2411" s="64"/>
      <c r="H2411" s="7">
        <v>0</v>
      </c>
      <c r="I2411" s="63">
        <f t="shared" si="77"/>
        <v>0</v>
      </c>
      <c r="J2411" s="64"/>
    </row>
    <row r="2412" spans="1:10" ht="14.5" x14ac:dyDescent="0.35">
      <c r="A2412" s="44">
        <v>90043</v>
      </c>
      <c r="B2412" s="45" t="s">
        <v>1328</v>
      </c>
      <c r="C2412" s="46" t="s">
        <v>1787</v>
      </c>
      <c r="D2412" s="47">
        <v>5.0808041577358932E-5</v>
      </c>
      <c r="E2412" s="7">
        <v>0</v>
      </c>
      <c r="F2412" s="63">
        <f t="shared" si="76"/>
        <v>0</v>
      </c>
      <c r="G2412" s="64"/>
      <c r="H2412" s="7">
        <v>0</v>
      </c>
      <c r="I2412" s="63">
        <f t="shared" si="77"/>
        <v>0</v>
      </c>
      <c r="J2412" s="64"/>
    </row>
    <row r="2413" spans="1:10" ht="14.5" x14ac:dyDescent="0.35">
      <c r="A2413" s="44">
        <v>90040</v>
      </c>
      <c r="B2413" s="45" t="s">
        <v>1329</v>
      </c>
      <c r="C2413" s="46" t="s">
        <v>1787</v>
      </c>
      <c r="D2413" s="47">
        <v>1.9267972690490732E-4</v>
      </c>
      <c r="E2413" s="7">
        <v>0</v>
      </c>
      <c r="F2413" s="63">
        <f t="shared" si="76"/>
        <v>0</v>
      </c>
      <c r="G2413" s="64"/>
      <c r="H2413" s="7">
        <v>0</v>
      </c>
      <c r="I2413" s="63">
        <f t="shared" si="77"/>
        <v>0</v>
      </c>
      <c r="J2413" s="64"/>
    </row>
    <row r="2414" spans="1:10" ht="14.5" x14ac:dyDescent="0.35">
      <c r="A2414" s="44">
        <v>90044</v>
      </c>
      <c r="B2414" s="45" t="s">
        <v>1330</v>
      </c>
      <c r="C2414" s="46" t="s">
        <v>1787</v>
      </c>
      <c r="D2414" s="47">
        <v>6.7584890891514947E-4</v>
      </c>
      <c r="E2414" s="7">
        <v>0</v>
      </c>
      <c r="F2414" s="63">
        <f t="shared" si="76"/>
        <v>0</v>
      </c>
      <c r="G2414" s="64"/>
      <c r="H2414" s="7">
        <v>0</v>
      </c>
      <c r="I2414" s="63">
        <f t="shared" si="77"/>
        <v>0</v>
      </c>
      <c r="J2414" s="64"/>
    </row>
    <row r="2415" spans="1:10" ht="14.5" x14ac:dyDescent="0.35">
      <c r="A2415" s="44">
        <v>90013</v>
      </c>
      <c r="B2415" s="45" t="s">
        <v>1331</v>
      </c>
      <c r="C2415" s="46" t="s">
        <v>1787</v>
      </c>
      <c r="D2415" s="47">
        <v>1.3764051397210946E-4</v>
      </c>
      <c r="E2415" s="7">
        <v>0</v>
      </c>
      <c r="F2415" s="63">
        <f t="shared" si="76"/>
        <v>0</v>
      </c>
      <c r="G2415" s="64"/>
      <c r="H2415" s="7">
        <v>0</v>
      </c>
      <c r="I2415" s="63">
        <f t="shared" si="77"/>
        <v>0</v>
      </c>
      <c r="J2415" s="64"/>
    </row>
    <row r="2416" spans="1:10" ht="14.5" x14ac:dyDescent="0.35">
      <c r="A2416" s="44">
        <v>90014</v>
      </c>
      <c r="B2416" s="45" t="s">
        <v>1332</v>
      </c>
      <c r="C2416" s="46" t="s">
        <v>1787</v>
      </c>
      <c r="D2416" s="47">
        <v>1.9685992029220843E-4</v>
      </c>
      <c r="E2416" s="7">
        <v>0</v>
      </c>
      <c r="F2416" s="63">
        <f t="shared" si="76"/>
        <v>0</v>
      </c>
      <c r="G2416" s="64"/>
      <c r="H2416" s="7">
        <v>0</v>
      </c>
      <c r="I2416" s="63">
        <f t="shared" si="77"/>
        <v>0</v>
      </c>
      <c r="J2416" s="64"/>
    </row>
    <row r="2417" spans="1:10" ht="14.5" x14ac:dyDescent="0.35">
      <c r="A2417" s="44">
        <v>90020</v>
      </c>
      <c r="B2417" s="45" t="s">
        <v>1333</v>
      </c>
      <c r="C2417" s="46" t="s">
        <v>1787</v>
      </c>
      <c r="D2417" s="47">
        <v>5.1317821258737113E-5</v>
      </c>
      <c r="E2417" s="7">
        <v>0</v>
      </c>
      <c r="F2417" s="63">
        <f t="shared" si="76"/>
        <v>0</v>
      </c>
      <c r="G2417" s="64"/>
      <c r="H2417" s="7">
        <v>0</v>
      </c>
      <c r="I2417" s="63">
        <f t="shared" si="77"/>
        <v>0</v>
      </c>
      <c r="J2417" s="64"/>
    </row>
    <row r="2418" spans="1:10" ht="14.5" x14ac:dyDescent="0.35">
      <c r="A2418" s="44">
        <v>90030</v>
      </c>
      <c r="B2418" s="45" t="s">
        <v>1334</v>
      </c>
      <c r="C2418" s="46" t="s">
        <v>1787</v>
      </c>
      <c r="D2418" s="47">
        <v>4.7936282705595163E-5</v>
      </c>
      <c r="E2418" s="7">
        <v>0</v>
      </c>
      <c r="F2418" s="63">
        <f t="shared" si="76"/>
        <v>0</v>
      </c>
      <c r="G2418" s="64"/>
      <c r="H2418" s="7">
        <v>0</v>
      </c>
      <c r="I2418" s="63">
        <f t="shared" si="77"/>
        <v>0</v>
      </c>
      <c r="J2418" s="64"/>
    </row>
    <row r="2419" spans="1:10" ht="14.5" x14ac:dyDescent="0.35">
      <c r="A2419" s="44">
        <v>90030</v>
      </c>
      <c r="B2419" s="45" t="s">
        <v>1335</v>
      </c>
      <c r="C2419" s="46" t="s">
        <v>1787</v>
      </c>
      <c r="D2419" s="47">
        <v>1.6669795581066591E-5</v>
      </c>
      <c r="E2419" s="7">
        <v>0</v>
      </c>
      <c r="F2419" s="63">
        <f t="shared" si="76"/>
        <v>0</v>
      </c>
      <c r="G2419" s="64"/>
      <c r="H2419" s="7">
        <v>0</v>
      </c>
      <c r="I2419" s="63">
        <f t="shared" si="77"/>
        <v>0</v>
      </c>
      <c r="J2419" s="64"/>
    </row>
    <row r="2420" spans="1:10" ht="14.5" x14ac:dyDescent="0.35">
      <c r="A2420" s="44">
        <v>90015</v>
      </c>
      <c r="B2420" s="45" t="s">
        <v>1336</v>
      </c>
      <c r="C2420" s="46" t="s">
        <v>1787</v>
      </c>
      <c r="D2420" s="47">
        <v>2.358750585736854E-4</v>
      </c>
      <c r="E2420" s="7">
        <v>0</v>
      </c>
      <c r="F2420" s="63">
        <f t="shared" si="76"/>
        <v>0</v>
      </c>
      <c r="G2420" s="64"/>
      <c r="H2420" s="7">
        <v>0</v>
      </c>
      <c r="I2420" s="63">
        <f t="shared" si="77"/>
        <v>0</v>
      </c>
      <c r="J2420" s="64"/>
    </row>
    <row r="2421" spans="1:10" ht="14.5" x14ac:dyDescent="0.35">
      <c r="A2421" s="44">
        <v>90010</v>
      </c>
      <c r="B2421" s="45" t="s">
        <v>1337</v>
      </c>
      <c r="C2421" s="46" t="s">
        <v>1787</v>
      </c>
      <c r="D2421" s="47">
        <v>8.3654845714159872E-5</v>
      </c>
      <c r="E2421" s="7">
        <v>0</v>
      </c>
      <c r="F2421" s="63">
        <f t="shared" si="76"/>
        <v>0</v>
      </c>
      <c r="G2421" s="64"/>
      <c r="H2421" s="7">
        <v>0</v>
      </c>
      <c r="I2421" s="63">
        <f t="shared" si="77"/>
        <v>0</v>
      </c>
      <c r="J2421" s="64"/>
    </row>
    <row r="2422" spans="1:10" ht="14.5" x14ac:dyDescent="0.35">
      <c r="A2422" s="44">
        <v>90033</v>
      </c>
      <c r="B2422" s="45" t="s">
        <v>1338</v>
      </c>
      <c r="C2422" s="46" t="s">
        <v>1787</v>
      </c>
      <c r="D2422" s="47">
        <v>4.2991419796226788E-5</v>
      </c>
      <c r="E2422" s="7">
        <v>0</v>
      </c>
      <c r="F2422" s="63">
        <f t="shared" si="76"/>
        <v>0</v>
      </c>
      <c r="G2422" s="64"/>
      <c r="H2422" s="7">
        <v>0</v>
      </c>
      <c r="I2422" s="63">
        <f t="shared" si="77"/>
        <v>0</v>
      </c>
      <c r="J2422" s="64"/>
    </row>
    <row r="2423" spans="1:10" ht="14.5" x14ac:dyDescent="0.35">
      <c r="A2423" s="44">
        <v>90023</v>
      </c>
      <c r="B2423" s="45" t="s">
        <v>1339</v>
      </c>
      <c r="C2423" s="46" t="s">
        <v>1787</v>
      </c>
      <c r="D2423" s="47">
        <v>5.8250824925480409E-5</v>
      </c>
      <c r="E2423" s="7">
        <v>0</v>
      </c>
      <c r="F2423" s="63">
        <f t="shared" si="76"/>
        <v>0</v>
      </c>
      <c r="G2423" s="64"/>
      <c r="H2423" s="7">
        <v>0</v>
      </c>
      <c r="I2423" s="63">
        <f t="shared" si="77"/>
        <v>0</v>
      </c>
      <c r="J2423" s="64"/>
    </row>
    <row r="2424" spans="1:10" ht="14.5" x14ac:dyDescent="0.35">
      <c r="A2424" s="44">
        <v>90045</v>
      </c>
      <c r="B2424" s="45" t="s">
        <v>1340</v>
      </c>
      <c r="C2424" s="46" t="s">
        <v>1787</v>
      </c>
      <c r="D2424" s="47">
        <v>2.0282434256433318E-4</v>
      </c>
      <c r="E2424" s="7">
        <v>0</v>
      </c>
      <c r="F2424" s="63">
        <f t="shared" si="76"/>
        <v>0</v>
      </c>
      <c r="G2424" s="64"/>
      <c r="H2424" s="7">
        <v>0</v>
      </c>
      <c r="I2424" s="63">
        <f t="shared" si="77"/>
        <v>0</v>
      </c>
      <c r="J2424" s="64"/>
    </row>
    <row r="2425" spans="1:10" ht="14.5" x14ac:dyDescent="0.35">
      <c r="A2425" s="44">
        <v>90016</v>
      </c>
      <c r="B2425" s="45" t="s">
        <v>1341</v>
      </c>
      <c r="C2425" s="46" t="s">
        <v>1787</v>
      </c>
      <c r="D2425" s="47">
        <v>6.2023194567678957E-5</v>
      </c>
      <c r="E2425" s="7">
        <v>0</v>
      </c>
      <c r="F2425" s="63">
        <f t="shared" si="76"/>
        <v>0</v>
      </c>
      <c r="G2425" s="64"/>
      <c r="H2425" s="7">
        <v>0</v>
      </c>
      <c r="I2425" s="63">
        <f t="shared" si="77"/>
        <v>0</v>
      </c>
      <c r="J2425" s="64"/>
    </row>
    <row r="2426" spans="1:10" ht="14.5" x14ac:dyDescent="0.35">
      <c r="A2426" s="44">
        <v>90030</v>
      </c>
      <c r="B2426" s="45" t="s">
        <v>1342</v>
      </c>
      <c r="C2426" s="46" t="s">
        <v>1787</v>
      </c>
      <c r="D2426" s="47">
        <v>2.5522969381001042E-5</v>
      </c>
      <c r="E2426" s="7">
        <v>0</v>
      </c>
      <c r="F2426" s="63">
        <f t="shared" si="76"/>
        <v>0</v>
      </c>
      <c r="G2426" s="64"/>
      <c r="H2426" s="7">
        <v>0</v>
      </c>
      <c r="I2426" s="63">
        <f t="shared" si="77"/>
        <v>0</v>
      </c>
      <c r="J2426" s="64"/>
    </row>
    <row r="2427" spans="1:10" ht="14.5" x14ac:dyDescent="0.35">
      <c r="A2427" s="44">
        <v>90034</v>
      </c>
      <c r="B2427" s="45" t="s">
        <v>1343</v>
      </c>
      <c r="C2427" s="46" t="s">
        <v>1787</v>
      </c>
      <c r="D2427" s="47">
        <v>1.7611188726011638E-4</v>
      </c>
      <c r="E2427" s="7">
        <v>0</v>
      </c>
      <c r="F2427" s="63">
        <f t="shared" si="76"/>
        <v>0</v>
      </c>
      <c r="G2427" s="64"/>
      <c r="H2427" s="7">
        <v>0</v>
      </c>
      <c r="I2427" s="63">
        <f t="shared" si="77"/>
        <v>0</v>
      </c>
      <c r="J2427" s="64"/>
    </row>
    <row r="2428" spans="1:10" ht="14.5" x14ac:dyDescent="0.35">
      <c r="A2428" s="44">
        <v>90010</v>
      </c>
      <c r="B2428" s="45" t="s">
        <v>1344</v>
      </c>
      <c r="C2428" s="46" t="s">
        <v>1787</v>
      </c>
      <c r="D2428" s="47">
        <v>2.2075159469279928E-4</v>
      </c>
      <c r="E2428" s="7">
        <v>0</v>
      </c>
      <c r="F2428" s="63">
        <f t="shared" si="76"/>
        <v>0</v>
      </c>
      <c r="G2428" s="64"/>
      <c r="H2428" s="7">
        <v>0</v>
      </c>
      <c r="I2428" s="63">
        <f t="shared" si="77"/>
        <v>0</v>
      </c>
      <c r="J2428" s="64"/>
    </row>
    <row r="2429" spans="1:10" ht="14.5" x14ac:dyDescent="0.35">
      <c r="A2429" s="44">
        <v>90024</v>
      </c>
      <c r="B2429" s="45" t="s">
        <v>1345</v>
      </c>
      <c r="C2429" s="46" t="s">
        <v>1787</v>
      </c>
      <c r="D2429" s="47">
        <v>1.0382512844068998E-4</v>
      </c>
      <c r="E2429" s="7">
        <v>0</v>
      </c>
      <c r="F2429" s="63">
        <f t="shared" si="76"/>
        <v>0</v>
      </c>
      <c r="G2429" s="64"/>
      <c r="H2429" s="7">
        <v>0</v>
      </c>
      <c r="I2429" s="63">
        <f t="shared" si="77"/>
        <v>0</v>
      </c>
      <c r="J2429" s="64"/>
    </row>
    <row r="2430" spans="1:10" ht="14.5" x14ac:dyDescent="0.35">
      <c r="A2430" s="44">
        <v>90010</v>
      </c>
      <c r="B2430" s="45" t="s">
        <v>1346</v>
      </c>
      <c r="C2430" s="46" t="s">
        <v>1787</v>
      </c>
      <c r="D2430" s="47">
        <v>2.892150059018893E-5</v>
      </c>
      <c r="E2430" s="7">
        <v>0</v>
      </c>
      <c r="F2430" s="63">
        <f t="shared" si="76"/>
        <v>0</v>
      </c>
      <c r="G2430" s="64"/>
      <c r="H2430" s="7">
        <v>0</v>
      </c>
      <c r="I2430" s="63">
        <f t="shared" si="77"/>
        <v>0</v>
      </c>
      <c r="J2430" s="64"/>
    </row>
    <row r="2431" spans="1:10" ht="14.5" x14ac:dyDescent="0.35">
      <c r="A2431" s="44">
        <v>90040</v>
      </c>
      <c r="B2431" s="45" t="s">
        <v>1347</v>
      </c>
      <c r="C2431" s="46" t="s">
        <v>1787</v>
      </c>
      <c r="D2431" s="47">
        <v>3.8437387975915017E-5</v>
      </c>
      <c r="E2431" s="7">
        <v>0</v>
      </c>
      <c r="F2431" s="63">
        <f t="shared" si="76"/>
        <v>0</v>
      </c>
      <c r="G2431" s="64"/>
      <c r="H2431" s="7">
        <v>0</v>
      </c>
      <c r="I2431" s="63">
        <f t="shared" si="77"/>
        <v>0</v>
      </c>
      <c r="J2431" s="64"/>
    </row>
    <row r="2432" spans="1:10" ht="14.5" x14ac:dyDescent="0.35">
      <c r="A2432" s="44">
        <v>90030</v>
      </c>
      <c r="B2432" s="45" t="s">
        <v>1348</v>
      </c>
      <c r="C2432" s="46" t="s">
        <v>1787</v>
      </c>
      <c r="D2432" s="47">
        <v>2.8598640125316082E-5</v>
      </c>
      <c r="E2432" s="7">
        <v>0</v>
      </c>
      <c r="F2432" s="63">
        <f t="shared" si="76"/>
        <v>0</v>
      </c>
      <c r="G2432" s="64"/>
      <c r="H2432" s="7">
        <v>0</v>
      </c>
      <c r="I2432" s="63">
        <f t="shared" si="77"/>
        <v>0</v>
      </c>
      <c r="J2432" s="64"/>
    </row>
    <row r="2433" spans="1:10" ht="14.5" x14ac:dyDescent="0.35">
      <c r="A2433" s="44">
        <v>90030</v>
      </c>
      <c r="B2433" s="45" t="s">
        <v>1349</v>
      </c>
      <c r="C2433" s="46" t="s">
        <v>1787</v>
      </c>
      <c r="D2433" s="47">
        <v>1.760439166359326E-5</v>
      </c>
      <c r="E2433" s="7">
        <v>0</v>
      </c>
      <c r="F2433" s="63">
        <f t="shared" si="76"/>
        <v>0</v>
      </c>
      <c r="G2433" s="64"/>
      <c r="H2433" s="7">
        <v>0</v>
      </c>
      <c r="I2433" s="63">
        <f t="shared" si="77"/>
        <v>0</v>
      </c>
      <c r="J2433" s="64"/>
    </row>
    <row r="2434" spans="1:10" ht="14.5" x14ac:dyDescent="0.35">
      <c r="A2434" s="44">
        <v>90010</v>
      </c>
      <c r="B2434" s="45" t="s">
        <v>1350</v>
      </c>
      <c r="C2434" s="46" t="s">
        <v>1787</v>
      </c>
      <c r="D2434" s="47">
        <v>1.4596691543461981E-5</v>
      </c>
      <c r="E2434" s="7">
        <v>0</v>
      </c>
      <c r="F2434" s="63">
        <f t="shared" si="76"/>
        <v>0</v>
      </c>
      <c r="G2434" s="64"/>
      <c r="H2434" s="7">
        <v>0</v>
      </c>
      <c r="I2434" s="63">
        <f t="shared" si="77"/>
        <v>0</v>
      </c>
      <c r="J2434" s="64"/>
    </row>
    <row r="2435" spans="1:10" ht="14.5" x14ac:dyDescent="0.35">
      <c r="A2435" s="44">
        <v>90010</v>
      </c>
      <c r="B2435" s="45" t="s">
        <v>1351</v>
      </c>
      <c r="C2435" s="46" t="s">
        <v>1787</v>
      </c>
      <c r="D2435" s="47">
        <v>2.2192408795996911E-5</v>
      </c>
      <c r="E2435" s="7">
        <v>0</v>
      </c>
      <c r="F2435" s="63">
        <f t="shared" si="76"/>
        <v>0</v>
      </c>
      <c r="G2435" s="64"/>
      <c r="H2435" s="7">
        <v>0</v>
      </c>
      <c r="I2435" s="63">
        <f t="shared" si="77"/>
        <v>0</v>
      </c>
      <c r="J2435" s="64"/>
    </row>
    <row r="2436" spans="1:10" ht="14.5" x14ac:dyDescent="0.35">
      <c r="A2436" s="44">
        <v>90040</v>
      </c>
      <c r="B2436" s="45" t="s">
        <v>1352</v>
      </c>
      <c r="C2436" s="46" t="s">
        <v>1787</v>
      </c>
      <c r="D2436" s="47">
        <v>1.1964529121945961E-4</v>
      </c>
      <c r="E2436" s="7">
        <v>0</v>
      </c>
      <c r="F2436" s="63">
        <f t="shared" si="76"/>
        <v>0</v>
      </c>
      <c r="G2436" s="64"/>
      <c r="H2436" s="7">
        <v>0</v>
      </c>
      <c r="I2436" s="63">
        <f t="shared" si="77"/>
        <v>0</v>
      </c>
      <c r="J2436" s="64"/>
    </row>
    <row r="2437" spans="1:10" ht="14.5" x14ac:dyDescent="0.35">
      <c r="A2437" s="44">
        <v>90010</v>
      </c>
      <c r="B2437" s="45" t="s">
        <v>1353</v>
      </c>
      <c r="C2437" s="46" t="s">
        <v>1787</v>
      </c>
      <c r="D2437" s="47">
        <v>6.2481996280919322E-5</v>
      </c>
      <c r="E2437" s="7">
        <v>0</v>
      </c>
      <c r="F2437" s="63">
        <f t="shared" si="76"/>
        <v>0</v>
      </c>
      <c r="G2437" s="64"/>
      <c r="H2437" s="7">
        <v>0</v>
      </c>
      <c r="I2437" s="63">
        <f t="shared" si="77"/>
        <v>0</v>
      </c>
      <c r="J2437" s="64"/>
    </row>
    <row r="2438" spans="1:10" ht="14.5" x14ac:dyDescent="0.35">
      <c r="A2438" s="44">
        <v>90025</v>
      </c>
      <c r="B2438" s="45" t="s">
        <v>1354</v>
      </c>
      <c r="C2438" s="46" t="s">
        <v>1787</v>
      </c>
      <c r="D2438" s="47">
        <v>1.0504859967599764E-4</v>
      </c>
      <c r="E2438" s="7">
        <v>0</v>
      </c>
      <c r="F2438" s="63">
        <f t="shared" si="76"/>
        <v>0</v>
      </c>
      <c r="G2438" s="64"/>
      <c r="H2438" s="7">
        <v>0</v>
      </c>
      <c r="I2438" s="63">
        <f t="shared" si="77"/>
        <v>0</v>
      </c>
      <c r="J2438" s="64"/>
    </row>
    <row r="2439" spans="1:10" ht="14.5" x14ac:dyDescent="0.35">
      <c r="A2439" s="44">
        <v>90035</v>
      </c>
      <c r="B2439" s="45" t="s">
        <v>1355</v>
      </c>
      <c r="C2439" s="46" t="s">
        <v>1787</v>
      </c>
      <c r="D2439" s="47">
        <v>1.0387610640882781E-4</v>
      </c>
      <c r="E2439" s="7">
        <v>0</v>
      </c>
      <c r="F2439" s="63">
        <f t="shared" si="76"/>
        <v>0</v>
      </c>
      <c r="G2439" s="64"/>
      <c r="H2439" s="7">
        <v>0</v>
      </c>
      <c r="I2439" s="63">
        <f t="shared" si="77"/>
        <v>0</v>
      </c>
      <c r="J2439" s="64"/>
    </row>
    <row r="2440" spans="1:10" ht="14.5" x14ac:dyDescent="0.35">
      <c r="A2440" s="44">
        <v>90030</v>
      </c>
      <c r="B2440" s="45" t="s">
        <v>1356</v>
      </c>
      <c r="C2440" s="46" t="s">
        <v>1787</v>
      </c>
      <c r="D2440" s="47">
        <v>4.4469780872223522E-5</v>
      </c>
      <c r="E2440" s="7">
        <v>0</v>
      </c>
      <c r="F2440" s="63">
        <f t="shared" si="76"/>
        <v>0</v>
      </c>
      <c r="G2440" s="64"/>
      <c r="H2440" s="7">
        <v>0</v>
      </c>
      <c r="I2440" s="63">
        <f t="shared" si="77"/>
        <v>0</v>
      </c>
      <c r="J2440" s="64"/>
    </row>
    <row r="2441" spans="1:10" ht="14.5" x14ac:dyDescent="0.35">
      <c r="A2441" s="44">
        <v>90036</v>
      </c>
      <c r="B2441" s="45" t="s">
        <v>1357</v>
      </c>
      <c r="C2441" s="46" t="s">
        <v>1787</v>
      </c>
      <c r="D2441" s="47">
        <v>4.887087878812183E-4</v>
      </c>
      <c r="E2441" s="7">
        <v>0</v>
      </c>
      <c r="F2441" s="63">
        <f t="shared" si="76"/>
        <v>0</v>
      </c>
      <c r="G2441" s="64"/>
      <c r="H2441" s="7">
        <v>0</v>
      </c>
      <c r="I2441" s="63">
        <f t="shared" si="77"/>
        <v>0</v>
      </c>
      <c r="J2441" s="64"/>
    </row>
    <row r="2442" spans="1:10" ht="14.5" x14ac:dyDescent="0.35">
      <c r="A2442" s="44">
        <v>90046</v>
      </c>
      <c r="B2442" s="45" t="s">
        <v>1358</v>
      </c>
      <c r="C2442" s="46" t="s">
        <v>1787</v>
      </c>
      <c r="D2442" s="47">
        <v>6.5758180366576454E-4</v>
      </c>
      <c r="E2442" s="7">
        <v>0</v>
      </c>
      <c r="F2442" s="63">
        <f t="shared" si="76"/>
        <v>0</v>
      </c>
      <c r="G2442" s="64"/>
      <c r="H2442" s="7">
        <v>0</v>
      </c>
      <c r="I2442" s="63">
        <f t="shared" si="77"/>
        <v>0</v>
      </c>
      <c r="J2442" s="64"/>
    </row>
    <row r="2443" spans="1:10" ht="14.5" x14ac:dyDescent="0.35">
      <c r="A2443" s="44">
        <v>90040</v>
      </c>
      <c r="B2443" s="45" t="s">
        <v>1359</v>
      </c>
      <c r="C2443" s="46" t="s">
        <v>1787</v>
      </c>
      <c r="D2443" s="47">
        <v>9.7571831015784281E-5</v>
      </c>
      <c r="E2443" s="7">
        <v>0</v>
      </c>
      <c r="F2443" s="63">
        <f t="shared" si="76"/>
        <v>0</v>
      </c>
      <c r="G2443" s="64"/>
      <c r="H2443" s="7">
        <v>0</v>
      </c>
      <c r="I2443" s="63">
        <f t="shared" si="77"/>
        <v>0</v>
      </c>
      <c r="J2443" s="64"/>
    </row>
    <row r="2444" spans="1:10" ht="14.5" x14ac:dyDescent="0.35">
      <c r="A2444" s="44">
        <v>90020</v>
      </c>
      <c r="B2444" s="45" t="s">
        <v>1360</v>
      </c>
      <c r="C2444" s="46" t="s">
        <v>1787</v>
      </c>
      <c r="D2444" s="47">
        <v>5.0111342679475414E-5</v>
      </c>
      <c r="E2444" s="7">
        <v>0</v>
      </c>
      <c r="F2444" s="63">
        <f t="shared" si="76"/>
        <v>0</v>
      </c>
      <c r="G2444" s="64"/>
      <c r="H2444" s="7">
        <v>0</v>
      </c>
      <c r="I2444" s="63">
        <f t="shared" si="77"/>
        <v>0</v>
      </c>
      <c r="J2444" s="64"/>
    </row>
    <row r="2445" spans="1:10" ht="14.5" x14ac:dyDescent="0.35">
      <c r="A2445" s="44">
        <v>90030</v>
      </c>
      <c r="B2445" s="45" t="s">
        <v>1361</v>
      </c>
      <c r="C2445" s="46" t="s">
        <v>1787</v>
      </c>
      <c r="D2445" s="47">
        <v>3.0824678067334149E-5</v>
      </c>
      <c r="E2445" s="7">
        <v>0</v>
      </c>
      <c r="F2445" s="63">
        <f t="shared" ref="F2445:F2508" si="78">+IF(E2445=1,D2445/$D$8,0)</f>
        <v>0</v>
      </c>
      <c r="G2445" s="64"/>
      <c r="H2445" s="7">
        <v>0</v>
      </c>
      <c r="I2445" s="63">
        <f t="shared" ref="I2445:I2508" si="79">IF(H2445=1,D2445/$D$8,0)</f>
        <v>0</v>
      </c>
      <c r="J2445" s="64"/>
    </row>
    <row r="2446" spans="1:10" ht="14.5" x14ac:dyDescent="0.35">
      <c r="A2446" s="44">
        <v>90121</v>
      </c>
      <c r="B2446" s="45" t="s">
        <v>78</v>
      </c>
      <c r="C2446" s="46" t="s">
        <v>1787</v>
      </c>
      <c r="D2446" s="47">
        <v>2.3592603654182321E-4</v>
      </c>
      <c r="E2446" s="7">
        <v>0</v>
      </c>
      <c r="F2446" s="63">
        <f t="shared" si="78"/>
        <v>0</v>
      </c>
      <c r="G2446" s="64"/>
      <c r="H2446" s="7">
        <v>0</v>
      </c>
      <c r="I2446" s="63">
        <f t="shared" si="79"/>
        <v>0</v>
      </c>
      <c r="J2446" s="64"/>
    </row>
    <row r="2447" spans="1:10" ht="14.5" x14ac:dyDescent="0.35">
      <c r="A2447" s="44">
        <v>90122</v>
      </c>
      <c r="B2447" s="45" t="s">
        <v>78</v>
      </c>
      <c r="C2447" s="46" t="s">
        <v>1787</v>
      </c>
      <c r="D2447" s="47">
        <v>9.9067184747826946E-5</v>
      </c>
      <c r="E2447" s="7">
        <v>0</v>
      </c>
      <c r="F2447" s="63">
        <f t="shared" si="78"/>
        <v>0</v>
      </c>
      <c r="G2447" s="64"/>
      <c r="H2447" s="7">
        <v>0</v>
      </c>
      <c r="I2447" s="63">
        <f t="shared" si="79"/>
        <v>0</v>
      </c>
      <c r="J2447" s="64"/>
    </row>
    <row r="2448" spans="1:10" ht="14.5" x14ac:dyDescent="0.35">
      <c r="A2448" s="44">
        <v>90123</v>
      </c>
      <c r="B2448" s="45" t="s">
        <v>78</v>
      </c>
      <c r="C2448" s="46" t="s">
        <v>1787</v>
      </c>
      <c r="D2448" s="47">
        <v>5.8996802525897152E-4</v>
      </c>
      <c r="E2448" s="7">
        <v>0</v>
      </c>
      <c r="F2448" s="63">
        <f t="shared" si="78"/>
        <v>0</v>
      </c>
      <c r="G2448" s="64"/>
      <c r="H2448" s="7">
        <v>0</v>
      </c>
      <c r="I2448" s="63">
        <f t="shared" si="79"/>
        <v>0</v>
      </c>
      <c r="J2448" s="64"/>
    </row>
    <row r="2449" spans="1:10" ht="14.5" x14ac:dyDescent="0.35">
      <c r="A2449" s="44">
        <v>90124</v>
      </c>
      <c r="B2449" s="45" t="s">
        <v>78</v>
      </c>
      <c r="C2449" s="46" t="s">
        <v>1787</v>
      </c>
      <c r="D2449" s="47">
        <v>7.1177138379626542E-4</v>
      </c>
      <c r="E2449" s="7">
        <v>0</v>
      </c>
      <c r="F2449" s="63">
        <f t="shared" si="78"/>
        <v>0</v>
      </c>
      <c r="G2449" s="64"/>
      <c r="H2449" s="7">
        <v>0</v>
      </c>
      <c r="I2449" s="63">
        <f t="shared" si="79"/>
        <v>0</v>
      </c>
      <c r="J2449" s="64"/>
    </row>
    <row r="2450" spans="1:10" ht="14.5" x14ac:dyDescent="0.35">
      <c r="A2450" s="44">
        <v>90125</v>
      </c>
      <c r="B2450" s="45" t="s">
        <v>78</v>
      </c>
      <c r="C2450" s="46" t="s">
        <v>1787</v>
      </c>
      <c r="D2450" s="47">
        <v>3.320025138255648E-4</v>
      </c>
      <c r="E2450" s="7">
        <v>0</v>
      </c>
      <c r="F2450" s="63">
        <f t="shared" si="78"/>
        <v>0</v>
      </c>
      <c r="G2450" s="64"/>
      <c r="H2450" s="7">
        <v>0</v>
      </c>
      <c r="I2450" s="63">
        <f t="shared" si="79"/>
        <v>0</v>
      </c>
      <c r="J2450" s="64"/>
    </row>
    <row r="2451" spans="1:10" ht="14.5" x14ac:dyDescent="0.35">
      <c r="A2451" s="44">
        <v>90126</v>
      </c>
      <c r="B2451" s="45" t="s">
        <v>78</v>
      </c>
      <c r="C2451" s="46" t="s">
        <v>1787</v>
      </c>
      <c r="D2451" s="47">
        <v>1.7538120305014097E-4</v>
      </c>
      <c r="E2451" s="7">
        <v>0</v>
      </c>
      <c r="F2451" s="63">
        <f t="shared" si="78"/>
        <v>0</v>
      </c>
      <c r="G2451" s="64"/>
      <c r="H2451" s="7">
        <v>0</v>
      </c>
      <c r="I2451" s="63">
        <f t="shared" si="79"/>
        <v>0</v>
      </c>
      <c r="J2451" s="64"/>
    </row>
    <row r="2452" spans="1:10" ht="14.5" x14ac:dyDescent="0.35">
      <c r="A2452" s="44">
        <v>90127</v>
      </c>
      <c r="B2452" s="45" t="s">
        <v>78</v>
      </c>
      <c r="C2452" s="46" t="s">
        <v>1787</v>
      </c>
      <c r="D2452" s="47">
        <v>3.6590286263721397E-4</v>
      </c>
      <c r="E2452" s="7">
        <v>0</v>
      </c>
      <c r="F2452" s="63">
        <f t="shared" si="78"/>
        <v>0</v>
      </c>
      <c r="G2452" s="64"/>
      <c r="H2452" s="7">
        <v>0</v>
      </c>
      <c r="I2452" s="63">
        <f t="shared" si="79"/>
        <v>0</v>
      </c>
      <c r="J2452" s="64"/>
    </row>
    <row r="2453" spans="1:10" ht="14.5" x14ac:dyDescent="0.35">
      <c r="A2453" s="44">
        <v>90128</v>
      </c>
      <c r="B2453" s="45" t="s">
        <v>78</v>
      </c>
      <c r="C2453" s="46" t="s">
        <v>1787</v>
      </c>
      <c r="D2453" s="47">
        <v>3.1302171702225046E-4</v>
      </c>
      <c r="E2453" s="7">
        <v>0</v>
      </c>
      <c r="F2453" s="63">
        <f t="shared" si="78"/>
        <v>0</v>
      </c>
      <c r="G2453" s="64"/>
      <c r="H2453" s="7">
        <v>0</v>
      </c>
      <c r="I2453" s="63">
        <f t="shared" si="79"/>
        <v>0</v>
      </c>
      <c r="J2453" s="64"/>
    </row>
    <row r="2454" spans="1:10" ht="14.5" x14ac:dyDescent="0.35">
      <c r="A2454" s="44">
        <v>90129</v>
      </c>
      <c r="B2454" s="45" t="s">
        <v>78</v>
      </c>
      <c r="C2454" s="46" t="s">
        <v>1787</v>
      </c>
      <c r="D2454" s="47">
        <v>5.0045071320896253E-4</v>
      </c>
      <c r="E2454" s="7">
        <v>0</v>
      </c>
      <c r="F2454" s="63">
        <f t="shared" si="78"/>
        <v>0</v>
      </c>
      <c r="G2454" s="64"/>
      <c r="H2454" s="7">
        <v>0</v>
      </c>
      <c r="I2454" s="63">
        <f t="shared" si="79"/>
        <v>0</v>
      </c>
      <c r="J2454" s="64"/>
    </row>
    <row r="2455" spans="1:10" ht="14.5" x14ac:dyDescent="0.35">
      <c r="A2455" s="44">
        <v>90131</v>
      </c>
      <c r="B2455" s="45" t="s">
        <v>78</v>
      </c>
      <c r="C2455" s="46" t="s">
        <v>1787</v>
      </c>
      <c r="D2455" s="47">
        <v>1.9177911613447253E-4</v>
      </c>
      <c r="E2455" s="7">
        <v>0</v>
      </c>
      <c r="F2455" s="63">
        <f t="shared" si="78"/>
        <v>0</v>
      </c>
      <c r="G2455" s="64"/>
      <c r="H2455" s="7">
        <v>0</v>
      </c>
      <c r="I2455" s="63">
        <f t="shared" si="79"/>
        <v>0</v>
      </c>
      <c r="J2455" s="64"/>
    </row>
    <row r="2456" spans="1:10" ht="14.5" x14ac:dyDescent="0.35">
      <c r="A2456" s="44">
        <v>90132</v>
      </c>
      <c r="B2456" s="45" t="s">
        <v>78</v>
      </c>
      <c r="C2456" s="46" t="s">
        <v>1787</v>
      </c>
      <c r="D2456" s="47">
        <v>1.1979822512387306E-5</v>
      </c>
      <c r="E2456" s="7">
        <v>0</v>
      </c>
      <c r="F2456" s="63">
        <f t="shared" si="78"/>
        <v>0</v>
      </c>
      <c r="G2456" s="64"/>
      <c r="H2456" s="7">
        <v>0</v>
      </c>
      <c r="I2456" s="63">
        <f t="shared" si="79"/>
        <v>0</v>
      </c>
      <c r="J2456" s="64"/>
    </row>
    <row r="2457" spans="1:10" ht="14.5" x14ac:dyDescent="0.35">
      <c r="A2457" s="44">
        <v>90133</v>
      </c>
      <c r="B2457" s="45" t="s">
        <v>78</v>
      </c>
      <c r="C2457" s="46" t="s">
        <v>1787</v>
      </c>
      <c r="D2457" s="47">
        <v>2.1791382113312739E-4</v>
      </c>
      <c r="E2457" s="7">
        <v>0</v>
      </c>
      <c r="F2457" s="63">
        <f t="shared" si="78"/>
        <v>0</v>
      </c>
      <c r="G2457" s="64"/>
      <c r="H2457" s="7">
        <v>0</v>
      </c>
      <c r="I2457" s="63">
        <f t="shared" si="79"/>
        <v>0</v>
      </c>
      <c r="J2457" s="64"/>
    </row>
    <row r="2458" spans="1:10" ht="14.5" x14ac:dyDescent="0.35">
      <c r="A2458" s="44">
        <v>90134</v>
      </c>
      <c r="B2458" s="45" t="s">
        <v>78</v>
      </c>
      <c r="C2458" s="46" t="s">
        <v>1787</v>
      </c>
      <c r="D2458" s="47">
        <v>3.3687940611074941E-4</v>
      </c>
      <c r="E2458" s="7">
        <v>0</v>
      </c>
      <c r="F2458" s="63">
        <f t="shared" si="78"/>
        <v>0</v>
      </c>
      <c r="G2458" s="64"/>
      <c r="H2458" s="7">
        <v>0</v>
      </c>
      <c r="I2458" s="63">
        <f t="shared" si="79"/>
        <v>0</v>
      </c>
      <c r="J2458" s="64"/>
    </row>
    <row r="2459" spans="1:10" ht="14.5" x14ac:dyDescent="0.35">
      <c r="A2459" s="44">
        <v>90135</v>
      </c>
      <c r="B2459" s="45" t="s">
        <v>78</v>
      </c>
      <c r="C2459" s="46" t="s">
        <v>1787</v>
      </c>
      <c r="D2459" s="47">
        <v>1.212731876686606E-3</v>
      </c>
      <c r="E2459" s="7">
        <v>0</v>
      </c>
      <c r="F2459" s="63">
        <f t="shared" si="78"/>
        <v>0</v>
      </c>
      <c r="G2459" s="64"/>
      <c r="H2459" s="7">
        <v>0</v>
      </c>
      <c r="I2459" s="63">
        <f t="shared" si="79"/>
        <v>0</v>
      </c>
      <c r="J2459" s="64"/>
    </row>
    <row r="2460" spans="1:10" ht="14.5" x14ac:dyDescent="0.35">
      <c r="A2460" s="44">
        <v>90136</v>
      </c>
      <c r="B2460" s="45" t="s">
        <v>78</v>
      </c>
      <c r="C2460" s="46" t="s">
        <v>1787</v>
      </c>
      <c r="D2460" s="47">
        <v>9.0078069699524974E-5</v>
      </c>
      <c r="E2460" s="7">
        <v>0</v>
      </c>
      <c r="F2460" s="63">
        <f t="shared" si="78"/>
        <v>0</v>
      </c>
      <c r="G2460" s="64"/>
      <c r="H2460" s="7">
        <v>0</v>
      </c>
      <c r="I2460" s="63">
        <f t="shared" si="79"/>
        <v>0</v>
      </c>
      <c r="J2460" s="64"/>
    </row>
    <row r="2461" spans="1:10" ht="14.5" x14ac:dyDescent="0.35">
      <c r="A2461" s="44">
        <v>90137</v>
      </c>
      <c r="B2461" s="45" t="s">
        <v>78</v>
      </c>
      <c r="C2461" s="46" t="s">
        <v>1787</v>
      </c>
      <c r="D2461" s="47">
        <v>8.2295433230484714E-5</v>
      </c>
      <c r="E2461" s="7">
        <v>0</v>
      </c>
      <c r="F2461" s="63">
        <f t="shared" si="78"/>
        <v>0</v>
      </c>
      <c r="G2461" s="64"/>
      <c r="H2461" s="7">
        <v>0</v>
      </c>
      <c r="I2461" s="63">
        <f t="shared" si="79"/>
        <v>0</v>
      </c>
      <c r="J2461" s="64"/>
    </row>
    <row r="2462" spans="1:10" ht="14.5" x14ac:dyDescent="0.35">
      <c r="A2462" s="44">
        <v>90138</v>
      </c>
      <c r="B2462" s="45" t="s">
        <v>78</v>
      </c>
      <c r="C2462" s="46" t="s">
        <v>1787</v>
      </c>
      <c r="D2462" s="47">
        <v>3.4236803401358786E-4</v>
      </c>
      <c r="E2462" s="7">
        <v>0</v>
      </c>
      <c r="F2462" s="63">
        <f t="shared" si="78"/>
        <v>0</v>
      </c>
      <c r="G2462" s="64"/>
      <c r="H2462" s="7">
        <v>0</v>
      </c>
      <c r="I2462" s="63">
        <f t="shared" si="79"/>
        <v>0</v>
      </c>
      <c r="J2462" s="64"/>
    </row>
    <row r="2463" spans="1:10" ht="14.5" x14ac:dyDescent="0.35">
      <c r="A2463" s="44">
        <v>90139</v>
      </c>
      <c r="B2463" s="45" t="s">
        <v>78</v>
      </c>
      <c r="C2463" s="46" t="s">
        <v>1787</v>
      </c>
      <c r="D2463" s="47">
        <v>2.4323287864157716E-4</v>
      </c>
      <c r="E2463" s="7">
        <v>0</v>
      </c>
      <c r="F2463" s="63">
        <f t="shared" si="78"/>
        <v>0</v>
      </c>
      <c r="G2463" s="64"/>
      <c r="H2463" s="7">
        <v>0</v>
      </c>
      <c r="I2463" s="63">
        <f t="shared" si="79"/>
        <v>0</v>
      </c>
      <c r="J2463" s="64"/>
    </row>
    <row r="2464" spans="1:10" ht="14.5" x14ac:dyDescent="0.35">
      <c r="A2464" s="44">
        <v>90141</v>
      </c>
      <c r="B2464" s="45" t="s">
        <v>78</v>
      </c>
      <c r="C2464" s="46" t="s">
        <v>1787</v>
      </c>
      <c r="D2464" s="47">
        <v>2.6240059466139687E-4</v>
      </c>
      <c r="E2464" s="7">
        <v>0</v>
      </c>
      <c r="F2464" s="63">
        <f t="shared" si="78"/>
        <v>0</v>
      </c>
      <c r="G2464" s="64"/>
      <c r="H2464" s="7">
        <v>0</v>
      </c>
      <c r="I2464" s="63">
        <f t="shared" si="79"/>
        <v>0</v>
      </c>
      <c r="J2464" s="64"/>
    </row>
    <row r="2465" spans="1:10" ht="14.5" x14ac:dyDescent="0.35">
      <c r="A2465" s="44">
        <v>90142</v>
      </c>
      <c r="B2465" s="45" t="s">
        <v>78</v>
      </c>
      <c r="C2465" s="46" t="s">
        <v>1787</v>
      </c>
      <c r="D2465" s="47">
        <v>5.3079959690701035E-4</v>
      </c>
      <c r="E2465" s="7">
        <v>0</v>
      </c>
      <c r="F2465" s="63">
        <f t="shared" si="78"/>
        <v>0</v>
      </c>
      <c r="G2465" s="64"/>
      <c r="H2465" s="7">
        <v>0</v>
      </c>
      <c r="I2465" s="63">
        <f t="shared" si="79"/>
        <v>0</v>
      </c>
      <c r="J2465" s="64"/>
    </row>
    <row r="2466" spans="1:10" ht="14.5" x14ac:dyDescent="0.35">
      <c r="A2466" s="44">
        <v>90143</v>
      </c>
      <c r="B2466" s="45" t="s">
        <v>78</v>
      </c>
      <c r="C2466" s="46" t="s">
        <v>1787</v>
      </c>
      <c r="D2466" s="47">
        <v>3.800237598113897E-4</v>
      </c>
      <c r="E2466" s="7">
        <v>0</v>
      </c>
      <c r="F2466" s="63">
        <f t="shared" si="78"/>
        <v>0</v>
      </c>
      <c r="G2466" s="64"/>
      <c r="H2466" s="7">
        <v>0</v>
      </c>
      <c r="I2466" s="63">
        <f t="shared" si="79"/>
        <v>0</v>
      </c>
      <c r="J2466" s="64"/>
    </row>
    <row r="2467" spans="1:10" ht="14.5" x14ac:dyDescent="0.35">
      <c r="A2467" s="44">
        <v>90144</v>
      </c>
      <c r="B2467" s="45" t="s">
        <v>78</v>
      </c>
      <c r="C2467" s="46" t="s">
        <v>1787</v>
      </c>
      <c r="D2467" s="47">
        <v>5.5134371806655114E-4</v>
      </c>
      <c r="E2467" s="7">
        <v>0</v>
      </c>
      <c r="F2467" s="63">
        <f t="shared" si="78"/>
        <v>0</v>
      </c>
      <c r="G2467" s="64"/>
      <c r="H2467" s="7">
        <v>0</v>
      </c>
      <c r="I2467" s="63">
        <f t="shared" si="79"/>
        <v>0</v>
      </c>
      <c r="J2467" s="64"/>
    </row>
    <row r="2468" spans="1:10" ht="14.5" x14ac:dyDescent="0.35">
      <c r="A2468" s="44">
        <v>90145</v>
      </c>
      <c r="B2468" s="45" t="s">
        <v>78</v>
      </c>
      <c r="C2468" s="46" t="s">
        <v>1787</v>
      </c>
      <c r="D2468" s="47">
        <v>1.1144463541168923E-3</v>
      </c>
      <c r="E2468" s="7">
        <v>0</v>
      </c>
      <c r="F2468" s="63">
        <f t="shared" si="78"/>
        <v>0</v>
      </c>
      <c r="G2468" s="64"/>
      <c r="H2468" s="7">
        <v>0</v>
      </c>
      <c r="I2468" s="63">
        <f t="shared" si="79"/>
        <v>0</v>
      </c>
      <c r="J2468" s="64"/>
    </row>
    <row r="2469" spans="1:10" ht="14.5" x14ac:dyDescent="0.35">
      <c r="A2469" s="44">
        <v>90146</v>
      </c>
      <c r="B2469" s="45" t="s">
        <v>78</v>
      </c>
      <c r="C2469" s="46" t="s">
        <v>1787</v>
      </c>
      <c r="D2469" s="47">
        <v>1.2027062096195019E-3</v>
      </c>
      <c r="E2469" s="7">
        <v>0</v>
      </c>
      <c r="F2469" s="63">
        <f t="shared" si="78"/>
        <v>0</v>
      </c>
      <c r="G2469" s="64"/>
      <c r="H2469" s="7">
        <v>0</v>
      </c>
      <c r="I2469" s="63">
        <f t="shared" si="79"/>
        <v>0</v>
      </c>
      <c r="J2469" s="64"/>
    </row>
    <row r="2470" spans="1:10" ht="14.5" x14ac:dyDescent="0.35">
      <c r="A2470" s="44">
        <v>90147</v>
      </c>
      <c r="B2470" s="45" t="s">
        <v>78</v>
      </c>
      <c r="C2470" s="46" t="s">
        <v>1787</v>
      </c>
      <c r="D2470" s="47">
        <v>2.1383558368210195E-4</v>
      </c>
      <c r="E2470" s="7">
        <v>0</v>
      </c>
      <c r="F2470" s="63">
        <f t="shared" si="78"/>
        <v>0</v>
      </c>
      <c r="G2470" s="64"/>
      <c r="H2470" s="7">
        <v>0</v>
      </c>
      <c r="I2470" s="63">
        <f t="shared" si="79"/>
        <v>0</v>
      </c>
      <c r="J2470" s="64"/>
    </row>
    <row r="2471" spans="1:10" ht="14.5" x14ac:dyDescent="0.35">
      <c r="A2471" s="44">
        <v>90148</v>
      </c>
      <c r="B2471" s="45" t="s">
        <v>78</v>
      </c>
      <c r="C2471" s="46" t="s">
        <v>1787</v>
      </c>
      <c r="D2471" s="47">
        <v>1.2224516759448836E-4</v>
      </c>
      <c r="E2471" s="7">
        <v>0</v>
      </c>
      <c r="F2471" s="63">
        <f t="shared" si="78"/>
        <v>0</v>
      </c>
      <c r="G2471" s="64"/>
      <c r="H2471" s="7">
        <v>0</v>
      </c>
      <c r="I2471" s="63">
        <f t="shared" si="79"/>
        <v>0</v>
      </c>
      <c r="J2471" s="64"/>
    </row>
    <row r="2472" spans="1:10" ht="14.5" x14ac:dyDescent="0.35">
      <c r="A2472" s="44">
        <v>90149</v>
      </c>
      <c r="B2472" s="45" t="s">
        <v>78</v>
      </c>
      <c r="C2472" s="46" t="s">
        <v>1787</v>
      </c>
      <c r="D2472" s="47">
        <v>9.5549704946317482E-5</v>
      </c>
      <c r="E2472" s="7">
        <v>0</v>
      </c>
      <c r="F2472" s="63">
        <f t="shared" si="78"/>
        <v>0</v>
      </c>
      <c r="G2472" s="64"/>
      <c r="H2472" s="7">
        <v>0</v>
      </c>
      <c r="I2472" s="63">
        <f t="shared" si="79"/>
        <v>0</v>
      </c>
      <c r="J2472" s="64"/>
    </row>
    <row r="2473" spans="1:10" ht="14.5" x14ac:dyDescent="0.35">
      <c r="A2473" s="44">
        <v>90151</v>
      </c>
      <c r="B2473" s="45" t="s">
        <v>78</v>
      </c>
      <c r="C2473" s="46" t="s">
        <v>1787</v>
      </c>
      <c r="D2473" s="47">
        <v>1.8211029484433301E-4</v>
      </c>
      <c r="E2473" s="7">
        <v>0</v>
      </c>
      <c r="F2473" s="63">
        <f t="shared" si="78"/>
        <v>0</v>
      </c>
      <c r="G2473" s="64"/>
      <c r="H2473" s="7">
        <v>0</v>
      </c>
      <c r="I2473" s="63">
        <f t="shared" si="79"/>
        <v>0</v>
      </c>
      <c r="J2473" s="64"/>
    </row>
    <row r="2474" spans="1:10" ht="14.5" x14ac:dyDescent="0.35">
      <c r="A2474" s="44">
        <v>90047</v>
      </c>
      <c r="B2474" s="45" t="s">
        <v>1362</v>
      </c>
      <c r="C2474" s="46" t="s">
        <v>1787</v>
      </c>
      <c r="D2474" s="47">
        <v>5.2123273155314646E-4</v>
      </c>
      <c r="E2474" s="7">
        <v>0</v>
      </c>
      <c r="F2474" s="63">
        <f t="shared" si="78"/>
        <v>0</v>
      </c>
      <c r="G2474" s="64"/>
      <c r="H2474" s="7">
        <v>0</v>
      </c>
      <c r="I2474" s="63">
        <f t="shared" si="79"/>
        <v>0</v>
      </c>
      <c r="J2474" s="64"/>
    </row>
    <row r="2475" spans="1:10" ht="14.5" x14ac:dyDescent="0.35">
      <c r="A2475" s="44">
        <v>90026</v>
      </c>
      <c r="B2475" s="45" t="s">
        <v>1363</v>
      </c>
      <c r="C2475" s="46" t="s">
        <v>1787</v>
      </c>
      <c r="D2475" s="47">
        <v>5.0434203144348265E-5</v>
      </c>
      <c r="E2475" s="7">
        <v>0</v>
      </c>
      <c r="F2475" s="63">
        <f t="shared" si="78"/>
        <v>0</v>
      </c>
      <c r="G2475" s="64"/>
      <c r="H2475" s="7">
        <v>0</v>
      </c>
      <c r="I2475" s="63">
        <f t="shared" si="79"/>
        <v>0</v>
      </c>
      <c r="J2475" s="64"/>
    </row>
    <row r="2476" spans="1:10" ht="14.5" x14ac:dyDescent="0.35">
      <c r="A2476" s="44">
        <v>90027</v>
      </c>
      <c r="B2476" s="45" t="s">
        <v>1364</v>
      </c>
      <c r="C2476" s="46" t="s">
        <v>1787</v>
      </c>
      <c r="D2476" s="47">
        <v>4.2056823713700119E-5</v>
      </c>
      <c r="E2476" s="7">
        <v>0</v>
      </c>
      <c r="F2476" s="63">
        <f t="shared" si="78"/>
        <v>0</v>
      </c>
      <c r="G2476" s="64"/>
      <c r="H2476" s="7">
        <v>0</v>
      </c>
      <c r="I2476" s="63">
        <f t="shared" si="79"/>
        <v>0</v>
      </c>
      <c r="J2476" s="64"/>
    </row>
    <row r="2477" spans="1:10" ht="14.5" x14ac:dyDescent="0.35">
      <c r="A2477" s="44">
        <v>90037</v>
      </c>
      <c r="B2477" s="45" t="s">
        <v>1365</v>
      </c>
      <c r="C2477" s="46" t="s">
        <v>1787</v>
      </c>
      <c r="D2477" s="47">
        <v>9.4156307150550448E-5</v>
      </c>
      <c r="E2477" s="7">
        <v>0</v>
      </c>
      <c r="F2477" s="63">
        <f t="shared" si="78"/>
        <v>0</v>
      </c>
      <c r="G2477" s="64"/>
      <c r="H2477" s="7">
        <v>0</v>
      </c>
      <c r="I2477" s="63">
        <f t="shared" si="79"/>
        <v>0</v>
      </c>
      <c r="J2477" s="64"/>
    </row>
    <row r="2478" spans="1:10" ht="14.5" x14ac:dyDescent="0.35">
      <c r="A2478" s="44">
        <v>90028</v>
      </c>
      <c r="B2478" s="45" t="s">
        <v>1366</v>
      </c>
      <c r="C2478" s="46" t="s">
        <v>1787</v>
      </c>
      <c r="D2478" s="47">
        <v>4.9414643781591897E-5</v>
      </c>
      <c r="E2478" s="7">
        <v>0</v>
      </c>
      <c r="F2478" s="63">
        <f t="shared" si="78"/>
        <v>0</v>
      </c>
      <c r="G2478" s="64"/>
      <c r="H2478" s="7">
        <v>0</v>
      </c>
      <c r="I2478" s="63">
        <f t="shared" si="79"/>
        <v>0</v>
      </c>
      <c r="J2478" s="64"/>
    </row>
    <row r="2479" spans="1:10" ht="14.5" x14ac:dyDescent="0.35">
      <c r="A2479" s="44">
        <v>90010</v>
      </c>
      <c r="B2479" s="45" t="s">
        <v>1367</v>
      </c>
      <c r="C2479" s="46" t="s">
        <v>1787</v>
      </c>
      <c r="D2479" s="47">
        <v>4.8480047699065228E-5</v>
      </c>
      <c r="E2479" s="7">
        <v>0</v>
      </c>
      <c r="F2479" s="63">
        <f t="shared" si="78"/>
        <v>0</v>
      </c>
      <c r="G2479" s="64"/>
      <c r="H2479" s="7">
        <v>0</v>
      </c>
      <c r="I2479" s="63">
        <f t="shared" si="79"/>
        <v>0</v>
      </c>
      <c r="J2479" s="64"/>
    </row>
    <row r="2480" spans="1:10" ht="14.5" x14ac:dyDescent="0.35">
      <c r="A2480" s="44">
        <v>90038</v>
      </c>
      <c r="B2480" s="45" t="s">
        <v>1368</v>
      </c>
      <c r="C2480" s="46" t="s">
        <v>1787</v>
      </c>
      <c r="D2480" s="47">
        <v>7.0893361023659346E-5</v>
      </c>
      <c r="E2480" s="7">
        <v>0</v>
      </c>
      <c r="F2480" s="63">
        <f t="shared" si="78"/>
        <v>0</v>
      </c>
      <c r="G2480" s="64"/>
      <c r="H2480" s="7">
        <v>0</v>
      </c>
      <c r="I2480" s="63">
        <f t="shared" si="79"/>
        <v>0</v>
      </c>
      <c r="J2480" s="64"/>
    </row>
    <row r="2481" spans="1:10" ht="14.5" x14ac:dyDescent="0.35">
      <c r="A2481" s="44">
        <v>90040</v>
      </c>
      <c r="B2481" s="45" t="s">
        <v>1369</v>
      </c>
      <c r="C2481" s="46" t="s">
        <v>1787</v>
      </c>
      <c r="D2481" s="47">
        <v>2.2753166445512911E-5</v>
      </c>
      <c r="E2481" s="7">
        <v>0</v>
      </c>
      <c r="F2481" s="63">
        <f t="shared" si="78"/>
        <v>0</v>
      </c>
      <c r="G2481" s="64"/>
      <c r="H2481" s="7">
        <v>0</v>
      </c>
      <c r="I2481" s="63">
        <f t="shared" si="79"/>
        <v>0</v>
      </c>
      <c r="J2481" s="64"/>
    </row>
    <row r="2482" spans="1:10" ht="14.5" x14ac:dyDescent="0.35">
      <c r="A2482" s="44">
        <v>90020</v>
      </c>
      <c r="B2482" s="45" t="s">
        <v>1370</v>
      </c>
      <c r="C2482" s="46" t="s">
        <v>1787</v>
      </c>
      <c r="D2482" s="47">
        <v>3.673812237132107E-5</v>
      </c>
      <c r="E2482" s="7">
        <v>0</v>
      </c>
      <c r="F2482" s="63">
        <f t="shared" si="78"/>
        <v>0</v>
      </c>
      <c r="G2482" s="64"/>
      <c r="H2482" s="7">
        <v>0</v>
      </c>
      <c r="I2482" s="63">
        <f t="shared" si="79"/>
        <v>0</v>
      </c>
      <c r="J2482" s="64"/>
    </row>
    <row r="2483" spans="1:10" ht="14.5" x14ac:dyDescent="0.35">
      <c r="A2483" s="44">
        <v>90040</v>
      </c>
      <c r="B2483" s="45" t="s">
        <v>1371</v>
      </c>
      <c r="C2483" s="46" t="s">
        <v>1787</v>
      </c>
      <c r="D2483" s="47">
        <v>8.4300566643905574E-5</v>
      </c>
      <c r="E2483" s="7">
        <v>0</v>
      </c>
      <c r="F2483" s="63">
        <f t="shared" si="78"/>
        <v>0</v>
      </c>
      <c r="G2483" s="64"/>
      <c r="H2483" s="7">
        <v>0</v>
      </c>
      <c r="I2483" s="63">
        <f t="shared" si="79"/>
        <v>0</v>
      </c>
      <c r="J2483" s="64"/>
    </row>
    <row r="2484" spans="1:10" ht="14.5" x14ac:dyDescent="0.35">
      <c r="A2484" s="44">
        <v>90048</v>
      </c>
      <c r="B2484" s="45" t="s">
        <v>1372</v>
      </c>
      <c r="C2484" s="46" t="s">
        <v>1787</v>
      </c>
      <c r="D2484" s="47">
        <v>1.3687584445004221E-4</v>
      </c>
      <c r="E2484" s="7">
        <v>0</v>
      </c>
      <c r="F2484" s="63">
        <f t="shared" si="78"/>
        <v>0</v>
      </c>
      <c r="G2484" s="64"/>
      <c r="H2484" s="7">
        <v>0</v>
      </c>
      <c r="I2484" s="63">
        <f t="shared" si="79"/>
        <v>0</v>
      </c>
      <c r="J2484" s="64"/>
    </row>
    <row r="2485" spans="1:10" ht="14.5" x14ac:dyDescent="0.35">
      <c r="A2485" s="44">
        <v>90010</v>
      </c>
      <c r="B2485" s="45" t="s">
        <v>1373</v>
      </c>
      <c r="C2485" s="46" t="s">
        <v>1787</v>
      </c>
      <c r="D2485" s="47">
        <v>2.2872115037834487E-5</v>
      </c>
      <c r="E2485" s="7">
        <v>0</v>
      </c>
      <c r="F2485" s="63">
        <f t="shared" si="78"/>
        <v>0</v>
      </c>
      <c r="G2485" s="64"/>
      <c r="H2485" s="7">
        <v>0</v>
      </c>
      <c r="I2485" s="63">
        <f t="shared" si="79"/>
        <v>0</v>
      </c>
      <c r="J2485" s="64"/>
    </row>
    <row r="2486" spans="1:10" ht="14.5" x14ac:dyDescent="0.35">
      <c r="A2486" s="44">
        <v>90030</v>
      </c>
      <c r="B2486" s="45" t="s">
        <v>1374</v>
      </c>
      <c r="C2486" s="46" t="s">
        <v>1787</v>
      </c>
      <c r="D2486" s="47">
        <v>1.709461198221508E-5</v>
      </c>
      <c r="E2486" s="7">
        <v>0</v>
      </c>
      <c r="F2486" s="63">
        <f t="shared" si="78"/>
        <v>0</v>
      </c>
      <c r="G2486" s="64"/>
      <c r="H2486" s="7">
        <v>0</v>
      </c>
      <c r="I2486" s="63">
        <f t="shared" si="79"/>
        <v>0</v>
      </c>
      <c r="J2486" s="64"/>
    </row>
    <row r="2487" spans="1:10" ht="14.5" x14ac:dyDescent="0.35">
      <c r="A2487" s="44">
        <v>90017</v>
      </c>
      <c r="B2487" s="45" t="s">
        <v>1375</v>
      </c>
      <c r="C2487" s="46" t="s">
        <v>1787</v>
      </c>
      <c r="D2487" s="47">
        <v>1.8691921650533386E-4</v>
      </c>
      <c r="E2487" s="7">
        <v>0</v>
      </c>
      <c r="F2487" s="63">
        <f t="shared" si="78"/>
        <v>0</v>
      </c>
      <c r="G2487" s="64"/>
      <c r="H2487" s="7">
        <v>0</v>
      </c>
      <c r="I2487" s="63">
        <f t="shared" si="79"/>
        <v>0</v>
      </c>
      <c r="J2487" s="64"/>
    </row>
    <row r="2488" spans="1:10" ht="14.5" x14ac:dyDescent="0.35">
      <c r="A2488" s="44">
        <v>90020</v>
      </c>
      <c r="B2488" s="45" t="s">
        <v>1376</v>
      </c>
      <c r="C2488" s="46" t="s">
        <v>1787</v>
      </c>
      <c r="D2488" s="47">
        <v>4.288946385995115E-5</v>
      </c>
      <c r="E2488" s="7">
        <v>0</v>
      </c>
      <c r="F2488" s="63">
        <f t="shared" si="78"/>
        <v>0</v>
      </c>
      <c r="G2488" s="64"/>
      <c r="H2488" s="7">
        <v>0</v>
      </c>
      <c r="I2488" s="63">
        <f t="shared" si="79"/>
        <v>0</v>
      </c>
      <c r="J2488" s="64"/>
    </row>
    <row r="2489" spans="1:10" ht="14.5" x14ac:dyDescent="0.35">
      <c r="A2489" s="44">
        <v>90020</v>
      </c>
      <c r="B2489" s="45" t="s">
        <v>1377</v>
      </c>
      <c r="C2489" s="46" t="s">
        <v>1787</v>
      </c>
      <c r="D2489" s="47">
        <v>6.3722460172272904E-6</v>
      </c>
      <c r="E2489" s="7">
        <v>0</v>
      </c>
      <c r="F2489" s="63">
        <f t="shared" si="78"/>
        <v>0</v>
      </c>
      <c r="G2489" s="64"/>
      <c r="H2489" s="7">
        <v>0</v>
      </c>
      <c r="I2489" s="63">
        <f t="shared" si="79"/>
        <v>0</v>
      </c>
      <c r="J2489" s="64"/>
    </row>
    <row r="2490" spans="1:10" ht="14.5" x14ac:dyDescent="0.35">
      <c r="A2490" s="44">
        <v>90018</v>
      </c>
      <c r="B2490" s="45" t="s">
        <v>1378</v>
      </c>
      <c r="C2490" s="46" t="s">
        <v>1787</v>
      </c>
      <c r="D2490" s="47">
        <v>4.2345698866481089E-4</v>
      </c>
      <c r="E2490" s="7">
        <v>0</v>
      </c>
      <c r="F2490" s="63">
        <f t="shared" si="78"/>
        <v>0</v>
      </c>
      <c r="G2490" s="64"/>
      <c r="H2490" s="7">
        <v>0</v>
      </c>
      <c r="I2490" s="63">
        <f t="shared" si="79"/>
        <v>0</v>
      </c>
      <c r="J2490" s="64"/>
    </row>
    <row r="2491" spans="1:10" ht="14.5" x14ac:dyDescent="0.35">
      <c r="A2491" s="44">
        <v>90049</v>
      </c>
      <c r="B2491" s="45" t="s">
        <v>1379</v>
      </c>
      <c r="C2491" s="46" t="s">
        <v>1787</v>
      </c>
      <c r="D2491" s="47">
        <v>2.1806675503754087E-4</v>
      </c>
      <c r="E2491" s="7">
        <v>0</v>
      </c>
      <c r="F2491" s="63">
        <f t="shared" si="78"/>
        <v>0</v>
      </c>
      <c r="G2491" s="64"/>
      <c r="H2491" s="7">
        <v>0</v>
      </c>
      <c r="I2491" s="63">
        <f t="shared" si="79"/>
        <v>0</v>
      </c>
      <c r="J2491" s="64"/>
    </row>
    <row r="2492" spans="1:10" ht="14.5" x14ac:dyDescent="0.35">
      <c r="A2492" s="44">
        <v>90040</v>
      </c>
      <c r="B2492" s="45" t="s">
        <v>1380</v>
      </c>
      <c r="C2492" s="46" t="s">
        <v>1787</v>
      </c>
      <c r="D2492" s="47">
        <v>7.2694582564528931E-5</v>
      </c>
      <c r="E2492" s="7">
        <v>0</v>
      </c>
      <c r="F2492" s="63">
        <f t="shared" si="78"/>
        <v>0</v>
      </c>
      <c r="G2492" s="64"/>
      <c r="H2492" s="7">
        <v>0</v>
      </c>
      <c r="I2492" s="63">
        <f t="shared" si="79"/>
        <v>0</v>
      </c>
      <c r="J2492" s="64"/>
    </row>
    <row r="2493" spans="1:10" ht="14.5" x14ac:dyDescent="0.35">
      <c r="A2493" s="44">
        <v>90019</v>
      </c>
      <c r="B2493" s="45" t="s">
        <v>1381</v>
      </c>
      <c r="C2493" s="46" t="s">
        <v>1787</v>
      </c>
      <c r="D2493" s="47">
        <v>1.7945944050116644E-4</v>
      </c>
      <c r="E2493" s="7">
        <v>0</v>
      </c>
      <c r="F2493" s="63">
        <f t="shared" si="78"/>
        <v>0</v>
      </c>
      <c r="G2493" s="64"/>
      <c r="H2493" s="7">
        <v>0</v>
      </c>
      <c r="I2493" s="63">
        <f t="shared" si="79"/>
        <v>0</v>
      </c>
      <c r="J2493" s="64"/>
    </row>
    <row r="2494" spans="1:10" ht="14.5" x14ac:dyDescent="0.35">
      <c r="A2494" s="44">
        <v>90040</v>
      </c>
      <c r="B2494" s="45" t="s">
        <v>1382</v>
      </c>
      <c r="C2494" s="46" t="s">
        <v>1787</v>
      </c>
      <c r="D2494" s="47">
        <v>5.1963542188482815E-5</v>
      </c>
      <c r="E2494" s="7">
        <v>0</v>
      </c>
      <c r="F2494" s="63">
        <f t="shared" si="78"/>
        <v>0</v>
      </c>
      <c r="G2494" s="64"/>
      <c r="H2494" s="7">
        <v>0</v>
      </c>
      <c r="I2494" s="63">
        <f t="shared" si="79"/>
        <v>0</v>
      </c>
      <c r="J2494" s="64"/>
    </row>
    <row r="2495" spans="1:10" ht="14.5" x14ac:dyDescent="0.35">
      <c r="A2495" s="44">
        <v>90051</v>
      </c>
      <c r="B2495" s="45" t="s">
        <v>2779</v>
      </c>
      <c r="C2495" s="46" t="s">
        <v>1787</v>
      </c>
      <c r="D2495" s="47">
        <v>2.2277372076226607E-5</v>
      </c>
      <c r="E2495" s="7">
        <v>0</v>
      </c>
      <c r="F2495" s="63">
        <f t="shared" si="78"/>
        <v>0</v>
      </c>
      <c r="G2495" s="64"/>
      <c r="H2495" s="7">
        <v>0</v>
      </c>
      <c r="I2495" s="63">
        <f t="shared" si="79"/>
        <v>0</v>
      </c>
      <c r="J2495" s="64"/>
    </row>
    <row r="2496" spans="1:10" ht="14.5" x14ac:dyDescent="0.35">
      <c r="A2496" s="44">
        <v>90029</v>
      </c>
      <c r="B2496" s="45" t="s">
        <v>1383</v>
      </c>
      <c r="C2496" s="46" t="s">
        <v>1787</v>
      </c>
      <c r="D2496" s="47">
        <v>5.3934690289811791E-5</v>
      </c>
      <c r="E2496" s="7">
        <v>0</v>
      </c>
      <c r="F2496" s="63">
        <f t="shared" si="78"/>
        <v>0</v>
      </c>
      <c r="G2496" s="64"/>
      <c r="H2496" s="7">
        <v>0</v>
      </c>
      <c r="I2496" s="63">
        <f t="shared" si="79"/>
        <v>0</v>
      </c>
      <c r="J2496" s="64"/>
    </row>
    <row r="2497" spans="1:10" ht="14.5" x14ac:dyDescent="0.35">
      <c r="A2497" s="44">
        <v>90020</v>
      </c>
      <c r="B2497" s="45" t="s">
        <v>1384</v>
      </c>
      <c r="C2497" s="46" t="s">
        <v>1787</v>
      </c>
      <c r="D2497" s="47">
        <v>3.099460462779354E-5</v>
      </c>
      <c r="E2497" s="7">
        <v>0</v>
      </c>
      <c r="F2497" s="63">
        <f t="shared" si="78"/>
        <v>0</v>
      </c>
      <c r="G2497" s="64"/>
      <c r="H2497" s="7">
        <v>0</v>
      </c>
      <c r="I2497" s="63">
        <f t="shared" si="79"/>
        <v>0</v>
      </c>
      <c r="J2497" s="64"/>
    </row>
    <row r="2498" spans="1:10" ht="14.5" x14ac:dyDescent="0.35">
      <c r="A2498" s="44">
        <v>90020</v>
      </c>
      <c r="B2498" s="45" t="s">
        <v>1385</v>
      </c>
      <c r="C2498" s="46" t="s">
        <v>1787</v>
      </c>
      <c r="D2498" s="47">
        <v>4.1462080752092239E-5</v>
      </c>
      <c r="E2498" s="7">
        <v>0</v>
      </c>
      <c r="F2498" s="63">
        <f t="shared" si="78"/>
        <v>0</v>
      </c>
      <c r="G2498" s="64"/>
      <c r="H2498" s="7">
        <v>0</v>
      </c>
      <c r="I2498" s="63">
        <f t="shared" si="79"/>
        <v>0</v>
      </c>
      <c r="J2498" s="64"/>
    </row>
    <row r="2499" spans="1:10" ht="14.5" x14ac:dyDescent="0.35">
      <c r="A2499" s="44">
        <v>90039</v>
      </c>
      <c r="B2499" s="45" t="s">
        <v>1386</v>
      </c>
      <c r="C2499" s="46" t="s">
        <v>1787</v>
      </c>
      <c r="D2499" s="47">
        <v>3.33633808805975E-4</v>
      </c>
      <c r="E2499" s="7">
        <v>0</v>
      </c>
      <c r="F2499" s="63">
        <f t="shared" si="78"/>
        <v>0</v>
      </c>
      <c r="G2499" s="64"/>
      <c r="H2499" s="7">
        <v>0</v>
      </c>
      <c r="I2499" s="63">
        <f t="shared" si="79"/>
        <v>0</v>
      </c>
      <c r="J2499" s="64"/>
    </row>
    <row r="2500" spans="1:10" ht="14.5" x14ac:dyDescent="0.35">
      <c r="A2500" s="44">
        <v>90030</v>
      </c>
      <c r="B2500" s="45" t="s">
        <v>1387</v>
      </c>
      <c r="C2500" s="46" t="s">
        <v>1787</v>
      </c>
      <c r="D2500" s="47">
        <v>5.2796182334733846E-5</v>
      </c>
      <c r="E2500" s="7">
        <v>0</v>
      </c>
      <c r="F2500" s="63">
        <f t="shared" si="78"/>
        <v>0</v>
      </c>
      <c r="G2500" s="64"/>
      <c r="H2500" s="7">
        <v>0</v>
      </c>
      <c r="I2500" s="63">
        <f t="shared" si="79"/>
        <v>0</v>
      </c>
      <c r="J2500" s="64"/>
    </row>
    <row r="2501" spans="1:10" ht="14.5" x14ac:dyDescent="0.35">
      <c r="A2501" s="44">
        <v>90020</v>
      </c>
      <c r="B2501" s="45" t="s">
        <v>1388</v>
      </c>
      <c r="C2501" s="46" t="s">
        <v>1787</v>
      </c>
      <c r="D2501" s="47">
        <v>1.004265972315021E-5</v>
      </c>
      <c r="E2501" s="7">
        <v>0</v>
      </c>
      <c r="F2501" s="63">
        <f t="shared" si="78"/>
        <v>0</v>
      </c>
      <c r="G2501" s="64"/>
      <c r="H2501" s="7">
        <v>0</v>
      </c>
      <c r="I2501" s="63">
        <f t="shared" si="79"/>
        <v>0</v>
      </c>
      <c r="J2501" s="64"/>
    </row>
    <row r="2502" spans="1:10" ht="14.5" x14ac:dyDescent="0.35">
      <c r="A2502" s="44">
        <v>90020</v>
      </c>
      <c r="B2502" s="45" t="s">
        <v>1389</v>
      </c>
      <c r="C2502" s="46" t="s">
        <v>1787</v>
      </c>
      <c r="D2502" s="47">
        <v>1.4885566696242952E-5</v>
      </c>
      <c r="E2502" s="7">
        <v>0</v>
      </c>
      <c r="F2502" s="63">
        <f t="shared" si="78"/>
        <v>0</v>
      </c>
      <c r="G2502" s="64"/>
      <c r="H2502" s="7">
        <v>0</v>
      </c>
      <c r="I2502" s="63">
        <f t="shared" si="79"/>
        <v>0</v>
      </c>
      <c r="J2502" s="64"/>
    </row>
    <row r="2503" spans="1:10" ht="14.5" x14ac:dyDescent="0.35">
      <c r="A2503" s="44">
        <v>98070</v>
      </c>
      <c r="B2503" s="45" t="s">
        <v>1390</v>
      </c>
      <c r="C2503" s="46" t="s">
        <v>1787</v>
      </c>
      <c r="D2503" s="47">
        <v>2.892150059018893E-5</v>
      </c>
      <c r="E2503" s="7">
        <v>0</v>
      </c>
      <c r="F2503" s="63">
        <f t="shared" si="78"/>
        <v>0</v>
      </c>
      <c r="G2503" s="64"/>
      <c r="H2503" s="7">
        <v>0</v>
      </c>
      <c r="I2503" s="63">
        <f t="shared" si="79"/>
        <v>0</v>
      </c>
      <c r="J2503" s="64"/>
    </row>
    <row r="2504" spans="1:10" ht="14.5" x14ac:dyDescent="0.35">
      <c r="A2504" s="44">
        <v>98020</v>
      </c>
      <c r="B2504" s="45" t="s">
        <v>1391</v>
      </c>
      <c r="C2504" s="46" t="s">
        <v>1787</v>
      </c>
      <c r="D2504" s="47">
        <v>1.1164175022182213E-5</v>
      </c>
      <c r="E2504" s="7">
        <v>0</v>
      </c>
      <c r="F2504" s="63">
        <f t="shared" si="78"/>
        <v>0</v>
      </c>
      <c r="G2504" s="64"/>
      <c r="H2504" s="7">
        <v>0</v>
      </c>
      <c r="I2504" s="63">
        <f t="shared" si="79"/>
        <v>0</v>
      </c>
      <c r="J2504" s="64"/>
    </row>
    <row r="2505" spans="1:10" ht="14.5" x14ac:dyDescent="0.35">
      <c r="A2505" s="44">
        <v>98021</v>
      </c>
      <c r="B2505" s="45" t="s">
        <v>1392</v>
      </c>
      <c r="C2505" s="46" t="s">
        <v>1787</v>
      </c>
      <c r="D2505" s="47">
        <v>3.933799874634981E-5</v>
      </c>
      <c r="E2505" s="7">
        <v>0</v>
      </c>
      <c r="F2505" s="63">
        <f t="shared" si="78"/>
        <v>0</v>
      </c>
      <c r="G2505" s="64"/>
      <c r="H2505" s="7">
        <v>0</v>
      </c>
      <c r="I2505" s="63">
        <f t="shared" si="79"/>
        <v>0</v>
      </c>
      <c r="J2505" s="64"/>
    </row>
    <row r="2506" spans="1:10" ht="14.5" x14ac:dyDescent="0.35">
      <c r="A2506" s="44">
        <v>98030</v>
      </c>
      <c r="B2506" s="45" t="s">
        <v>1393</v>
      </c>
      <c r="C2506" s="46" t="s">
        <v>1787</v>
      </c>
      <c r="D2506" s="47">
        <v>1.3730066085119069E-5</v>
      </c>
      <c r="E2506" s="7">
        <v>0</v>
      </c>
      <c r="F2506" s="63">
        <f t="shared" si="78"/>
        <v>0</v>
      </c>
      <c r="G2506" s="64"/>
      <c r="H2506" s="7">
        <v>0</v>
      </c>
      <c r="I2506" s="63">
        <f t="shared" si="79"/>
        <v>0</v>
      </c>
      <c r="J2506" s="64"/>
    </row>
    <row r="2507" spans="1:10" ht="14.5" x14ac:dyDescent="0.35">
      <c r="A2507" s="44">
        <v>98051</v>
      </c>
      <c r="B2507" s="45" t="s">
        <v>1394</v>
      </c>
      <c r="C2507" s="46" t="s">
        <v>1787</v>
      </c>
      <c r="D2507" s="47">
        <v>6.7775208639229468E-4</v>
      </c>
      <c r="E2507" s="7">
        <v>0</v>
      </c>
      <c r="F2507" s="63">
        <f t="shared" si="78"/>
        <v>0</v>
      </c>
      <c r="G2507" s="64"/>
      <c r="H2507" s="7">
        <v>0</v>
      </c>
      <c r="I2507" s="63">
        <f t="shared" si="79"/>
        <v>0</v>
      </c>
      <c r="J2507" s="64"/>
    </row>
    <row r="2508" spans="1:10" ht="14.5" x14ac:dyDescent="0.35">
      <c r="A2508" s="44">
        <v>98060</v>
      </c>
      <c r="B2508" s="45" t="s">
        <v>1395</v>
      </c>
      <c r="C2508" s="46" t="s">
        <v>1787</v>
      </c>
      <c r="D2508" s="47">
        <v>1.0127623003379908E-5</v>
      </c>
      <c r="E2508" s="7">
        <v>0</v>
      </c>
      <c r="F2508" s="63">
        <f t="shared" si="78"/>
        <v>0</v>
      </c>
      <c r="G2508" s="64"/>
      <c r="H2508" s="7">
        <v>0</v>
      </c>
      <c r="I2508" s="63">
        <f t="shared" si="79"/>
        <v>0</v>
      </c>
      <c r="J2508" s="64"/>
    </row>
    <row r="2509" spans="1:10" ht="14.5" x14ac:dyDescent="0.35">
      <c r="A2509" s="44">
        <v>98061</v>
      </c>
      <c r="B2509" s="45" t="s">
        <v>1396</v>
      </c>
      <c r="C2509" s="46" t="s">
        <v>1787</v>
      </c>
      <c r="D2509" s="47">
        <v>9.7469875079508636E-5</v>
      </c>
      <c r="E2509" s="7">
        <v>0</v>
      </c>
      <c r="F2509" s="63">
        <f t="shared" ref="F2509:F2572" si="80">+IF(E2509=1,D2509/$D$8,0)</f>
        <v>0</v>
      </c>
      <c r="G2509" s="64"/>
      <c r="H2509" s="7">
        <v>0</v>
      </c>
      <c r="I2509" s="63">
        <f t="shared" ref="I2509:I2572" si="81">IF(H2509=1,D2509/$D$8,0)</f>
        <v>0</v>
      </c>
      <c r="J2509" s="64"/>
    </row>
    <row r="2510" spans="1:10" ht="14.5" x14ac:dyDescent="0.35">
      <c r="A2510" s="44">
        <v>98031</v>
      </c>
      <c r="B2510" s="45" t="s">
        <v>1397</v>
      </c>
      <c r="C2510" s="46" t="s">
        <v>1787</v>
      </c>
      <c r="D2510" s="47">
        <v>4.8327113794651775E-5</v>
      </c>
      <c r="E2510" s="7">
        <v>0</v>
      </c>
      <c r="F2510" s="63">
        <f t="shared" si="80"/>
        <v>0</v>
      </c>
      <c r="G2510" s="64"/>
      <c r="H2510" s="7">
        <v>0</v>
      </c>
      <c r="I2510" s="63">
        <f t="shared" si="81"/>
        <v>0</v>
      </c>
      <c r="J2510" s="64"/>
    </row>
    <row r="2511" spans="1:10" ht="14.5" x14ac:dyDescent="0.35">
      <c r="A2511" s="44">
        <v>98071</v>
      </c>
      <c r="B2511" s="45" t="s">
        <v>1398</v>
      </c>
      <c r="C2511" s="46" t="s">
        <v>1787</v>
      </c>
      <c r="D2511" s="47">
        <v>2.2143130093463687E-4</v>
      </c>
      <c r="E2511" s="7">
        <v>0</v>
      </c>
      <c r="F2511" s="63">
        <f t="shared" si="80"/>
        <v>0</v>
      </c>
      <c r="G2511" s="64"/>
      <c r="H2511" s="7">
        <v>0</v>
      </c>
      <c r="I2511" s="63">
        <f t="shared" si="81"/>
        <v>0</v>
      </c>
      <c r="J2511" s="64"/>
    </row>
    <row r="2512" spans="1:10" ht="14.5" x14ac:dyDescent="0.35">
      <c r="A2512" s="44">
        <v>98070</v>
      </c>
      <c r="B2512" s="45" t="s">
        <v>1399</v>
      </c>
      <c r="C2512" s="46" t="s">
        <v>1787</v>
      </c>
      <c r="D2512" s="47">
        <v>7.3969031767974396E-5</v>
      </c>
      <c r="E2512" s="7">
        <v>0</v>
      </c>
      <c r="F2512" s="63">
        <f t="shared" si="80"/>
        <v>0</v>
      </c>
      <c r="G2512" s="64"/>
      <c r="H2512" s="7">
        <v>0</v>
      </c>
      <c r="I2512" s="63">
        <f t="shared" si="81"/>
        <v>0</v>
      </c>
      <c r="J2512" s="64"/>
    </row>
    <row r="2513" spans="1:10" ht="14.5" x14ac:dyDescent="0.35">
      <c r="A2513" s="44">
        <v>98072</v>
      </c>
      <c r="B2513" s="45" t="s">
        <v>1400</v>
      </c>
      <c r="C2513" s="46" t="s">
        <v>1787</v>
      </c>
      <c r="D2513" s="47">
        <v>5.1691659691747779E-5</v>
      </c>
      <c r="E2513" s="7">
        <v>0</v>
      </c>
      <c r="F2513" s="63">
        <f t="shared" si="80"/>
        <v>0</v>
      </c>
      <c r="G2513" s="64"/>
      <c r="H2513" s="7">
        <v>0</v>
      </c>
      <c r="I2513" s="63">
        <f t="shared" si="81"/>
        <v>0</v>
      </c>
      <c r="J2513" s="64"/>
    </row>
    <row r="2514" spans="1:10" ht="14.5" x14ac:dyDescent="0.35">
      <c r="A2514" s="44">
        <v>98032</v>
      </c>
      <c r="B2514" s="45" t="s">
        <v>1401</v>
      </c>
      <c r="C2514" s="46" t="s">
        <v>1787</v>
      </c>
      <c r="D2514" s="47">
        <v>1.2336668289352034E-5</v>
      </c>
      <c r="E2514" s="7">
        <v>0</v>
      </c>
      <c r="F2514" s="63">
        <f t="shared" si="80"/>
        <v>0</v>
      </c>
      <c r="G2514" s="64"/>
      <c r="H2514" s="7">
        <v>0</v>
      </c>
      <c r="I2514" s="63">
        <f t="shared" si="81"/>
        <v>0</v>
      </c>
      <c r="J2514" s="64"/>
    </row>
    <row r="2515" spans="1:10" ht="14.5" x14ac:dyDescent="0.35">
      <c r="A2515" s="44">
        <v>98070</v>
      </c>
      <c r="B2515" s="45" t="s">
        <v>1402</v>
      </c>
      <c r="C2515" s="46" t="s">
        <v>1787</v>
      </c>
      <c r="D2515" s="47">
        <v>2.0832996312321757E-5</v>
      </c>
      <c r="E2515" s="7">
        <v>0</v>
      </c>
      <c r="F2515" s="63">
        <f t="shared" si="80"/>
        <v>0</v>
      </c>
      <c r="G2515" s="64"/>
      <c r="H2515" s="7">
        <v>0</v>
      </c>
      <c r="I2515" s="63">
        <f t="shared" si="81"/>
        <v>0</v>
      </c>
      <c r="J2515" s="64"/>
    </row>
    <row r="2516" spans="1:10" ht="14.5" x14ac:dyDescent="0.35">
      <c r="A2516" s="44">
        <v>98070</v>
      </c>
      <c r="B2516" s="45" t="s">
        <v>1403</v>
      </c>
      <c r="C2516" s="46" t="s">
        <v>1787</v>
      </c>
      <c r="D2516" s="47">
        <v>4.8089216610008623E-5</v>
      </c>
      <c r="E2516" s="7">
        <v>0</v>
      </c>
      <c r="F2516" s="63">
        <f t="shared" si="80"/>
        <v>0</v>
      </c>
      <c r="G2516" s="64"/>
      <c r="H2516" s="7">
        <v>0</v>
      </c>
      <c r="I2516" s="63">
        <f t="shared" si="81"/>
        <v>0</v>
      </c>
      <c r="J2516" s="64"/>
    </row>
    <row r="2517" spans="1:10" ht="14.5" x14ac:dyDescent="0.35">
      <c r="A2517" s="44">
        <v>98030</v>
      </c>
      <c r="B2517" s="45" t="s">
        <v>1404</v>
      </c>
      <c r="C2517" s="46" t="s">
        <v>1787</v>
      </c>
      <c r="D2517" s="47">
        <v>1.8046200720787687E-5</v>
      </c>
      <c r="E2517" s="7">
        <v>0</v>
      </c>
      <c r="F2517" s="63">
        <f t="shared" si="80"/>
        <v>0</v>
      </c>
      <c r="G2517" s="64"/>
      <c r="H2517" s="7">
        <v>0</v>
      </c>
      <c r="I2517" s="63">
        <f t="shared" si="81"/>
        <v>0</v>
      </c>
      <c r="J2517" s="64"/>
    </row>
    <row r="2518" spans="1:10" ht="14.5" x14ac:dyDescent="0.35">
      <c r="A2518" s="44">
        <v>98053</v>
      </c>
      <c r="B2518" s="45" t="s">
        <v>1405</v>
      </c>
      <c r="C2518" s="46" t="s">
        <v>1787</v>
      </c>
      <c r="D2518" s="47">
        <v>3.8165505479179989E-5</v>
      </c>
      <c r="E2518" s="7">
        <v>0</v>
      </c>
      <c r="F2518" s="63">
        <f t="shared" si="80"/>
        <v>0</v>
      </c>
      <c r="G2518" s="64"/>
      <c r="H2518" s="7">
        <v>0</v>
      </c>
      <c r="I2518" s="63">
        <f t="shared" si="81"/>
        <v>0</v>
      </c>
      <c r="J2518" s="64"/>
    </row>
    <row r="2519" spans="1:10" ht="14.5" x14ac:dyDescent="0.35">
      <c r="A2519" s="44">
        <v>98033</v>
      </c>
      <c r="B2519" s="45" t="s">
        <v>1406</v>
      </c>
      <c r="C2519" s="46" t="s">
        <v>1787</v>
      </c>
      <c r="D2519" s="47">
        <v>3.6789100339458892E-5</v>
      </c>
      <c r="E2519" s="7">
        <v>0</v>
      </c>
      <c r="F2519" s="63">
        <f t="shared" si="80"/>
        <v>0</v>
      </c>
      <c r="G2519" s="64"/>
      <c r="H2519" s="7">
        <v>0</v>
      </c>
      <c r="I2519" s="63">
        <f t="shared" si="81"/>
        <v>0</v>
      </c>
      <c r="J2519" s="64"/>
    </row>
    <row r="2520" spans="1:10" ht="14.5" x14ac:dyDescent="0.35">
      <c r="A2520" s="44">
        <v>98040</v>
      </c>
      <c r="B2520" s="45" t="s">
        <v>1407</v>
      </c>
      <c r="C2520" s="46" t="s">
        <v>1787</v>
      </c>
      <c r="D2520" s="47">
        <v>8.0035409976374771E-6</v>
      </c>
      <c r="E2520" s="7">
        <v>0</v>
      </c>
      <c r="F2520" s="63">
        <f t="shared" si="80"/>
        <v>0</v>
      </c>
      <c r="G2520" s="64"/>
      <c r="H2520" s="7">
        <v>0</v>
      </c>
      <c r="I2520" s="63">
        <f t="shared" si="81"/>
        <v>0</v>
      </c>
      <c r="J2520" s="64"/>
    </row>
    <row r="2521" spans="1:10" ht="14.5" x14ac:dyDescent="0.35">
      <c r="A2521" s="44">
        <v>98060</v>
      </c>
      <c r="B2521" s="45" t="s">
        <v>1408</v>
      </c>
      <c r="C2521" s="46" t="s">
        <v>1787</v>
      </c>
      <c r="D2521" s="47">
        <v>4.7460488336308859E-5</v>
      </c>
      <c r="E2521" s="7">
        <v>0</v>
      </c>
      <c r="F2521" s="63">
        <f t="shared" si="80"/>
        <v>0</v>
      </c>
      <c r="G2521" s="64"/>
      <c r="H2521" s="7">
        <v>0</v>
      </c>
      <c r="I2521" s="63">
        <f t="shared" si="81"/>
        <v>0</v>
      </c>
      <c r="J2521" s="64"/>
    </row>
    <row r="2522" spans="1:10" ht="14.5" x14ac:dyDescent="0.35">
      <c r="A2522" s="44">
        <v>98062</v>
      </c>
      <c r="B2522" s="45" t="s">
        <v>1409</v>
      </c>
      <c r="C2522" s="46" t="s">
        <v>1787</v>
      </c>
      <c r="D2522" s="47">
        <v>2.1852555675078122E-5</v>
      </c>
      <c r="E2522" s="7">
        <v>0</v>
      </c>
      <c r="F2522" s="63">
        <f t="shared" si="80"/>
        <v>0</v>
      </c>
      <c r="G2522" s="64"/>
      <c r="H2522" s="7">
        <v>0</v>
      </c>
      <c r="I2522" s="63">
        <f t="shared" si="81"/>
        <v>0</v>
      </c>
      <c r="J2522" s="64"/>
    </row>
    <row r="2523" spans="1:10" ht="14.5" x14ac:dyDescent="0.35">
      <c r="A2523" s="44">
        <v>98022</v>
      </c>
      <c r="B2523" s="45" t="s">
        <v>1410</v>
      </c>
      <c r="C2523" s="46" t="s">
        <v>1787</v>
      </c>
      <c r="D2523" s="47">
        <v>2.1665636458572789E-5</v>
      </c>
      <c r="E2523" s="7">
        <v>0</v>
      </c>
      <c r="F2523" s="63">
        <f t="shared" si="80"/>
        <v>0</v>
      </c>
      <c r="G2523" s="64"/>
      <c r="H2523" s="7">
        <v>0</v>
      </c>
      <c r="I2523" s="63">
        <f t="shared" si="81"/>
        <v>0</v>
      </c>
      <c r="J2523" s="64"/>
    </row>
    <row r="2524" spans="1:10" ht="14.5" x14ac:dyDescent="0.35">
      <c r="A2524" s="44">
        <v>98030</v>
      </c>
      <c r="B2524" s="45" t="s">
        <v>1411</v>
      </c>
      <c r="C2524" s="46" t="s">
        <v>1787</v>
      </c>
      <c r="D2524" s="47">
        <v>7.9695556855455985E-6</v>
      </c>
      <c r="E2524" s="7">
        <v>0</v>
      </c>
      <c r="F2524" s="63">
        <f t="shared" si="80"/>
        <v>0</v>
      </c>
      <c r="G2524" s="64"/>
      <c r="H2524" s="7">
        <v>0</v>
      </c>
      <c r="I2524" s="63">
        <f t="shared" si="81"/>
        <v>0</v>
      </c>
      <c r="J2524" s="64"/>
    </row>
    <row r="2525" spans="1:10" ht="14.5" x14ac:dyDescent="0.35">
      <c r="A2525" s="44">
        <v>98050</v>
      </c>
      <c r="B2525" s="45" t="s">
        <v>1412</v>
      </c>
      <c r="C2525" s="46" t="s">
        <v>1787</v>
      </c>
      <c r="D2525" s="47">
        <v>1.6805736829434109E-5</v>
      </c>
      <c r="E2525" s="7">
        <v>0</v>
      </c>
      <c r="F2525" s="63">
        <f t="shared" si="80"/>
        <v>0</v>
      </c>
      <c r="G2525" s="64"/>
      <c r="H2525" s="7">
        <v>0</v>
      </c>
      <c r="I2525" s="63">
        <f t="shared" si="81"/>
        <v>0</v>
      </c>
      <c r="J2525" s="64"/>
    </row>
    <row r="2526" spans="1:10" ht="14.5" x14ac:dyDescent="0.35">
      <c r="A2526" s="44">
        <v>98030</v>
      </c>
      <c r="B2526" s="45" t="s">
        <v>1413</v>
      </c>
      <c r="C2526" s="46" t="s">
        <v>1787</v>
      </c>
      <c r="D2526" s="47">
        <v>1.4188867798359434E-5</v>
      </c>
      <c r="E2526" s="7">
        <v>0</v>
      </c>
      <c r="F2526" s="63">
        <f t="shared" si="80"/>
        <v>0</v>
      </c>
      <c r="G2526" s="64"/>
      <c r="H2526" s="7">
        <v>0</v>
      </c>
      <c r="I2526" s="63">
        <f t="shared" si="81"/>
        <v>0</v>
      </c>
      <c r="J2526" s="64"/>
    </row>
    <row r="2527" spans="1:10" ht="14.5" x14ac:dyDescent="0.35">
      <c r="A2527" s="44">
        <v>98034</v>
      </c>
      <c r="B2527" s="45" t="s">
        <v>1414</v>
      </c>
      <c r="C2527" s="46" t="s">
        <v>1787</v>
      </c>
      <c r="D2527" s="47">
        <v>6.020498037076344E-5</v>
      </c>
      <c r="E2527" s="7">
        <v>0</v>
      </c>
      <c r="F2527" s="63">
        <f t="shared" si="80"/>
        <v>0</v>
      </c>
      <c r="G2527" s="64"/>
      <c r="H2527" s="7">
        <v>0</v>
      </c>
      <c r="I2527" s="63">
        <f t="shared" si="81"/>
        <v>0</v>
      </c>
      <c r="J2527" s="64"/>
    </row>
    <row r="2528" spans="1:10" ht="14.5" x14ac:dyDescent="0.35">
      <c r="A2528" s="44">
        <v>98070</v>
      </c>
      <c r="B2528" s="45" t="s">
        <v>1415</v>
      </c>
      <c r="C2528" s="46" t="s">
        <v>1787</v>
      </c>
      <c r="D2528" s="47">
        <v>9.9746890989664515E-6</v>
      </c>
      <c r="E2528" s="7">
        <v>0</v>
      </c>
      <c r="F2528" s="63">
        <f t="shared" si="80"/>
        <v>0</v>
      </c>
      <c r="G2528" s="64"/>
      <c r="H2528" s="7">
        <v>0</v>
      </c>
      <c r="I2528" s="63">
        <f t="shared" si="81"/>
        <v>0</v>
      </c>
      <c r="J2528" s="64"/>
    </row>
    <row r="2529" spans="1:10" ht="14.5" x14ac:dyDescent="0.35">
      <c r="A2529" s="44">
        <v>98023</v>
      </c>
      <c r="B2529" s="45" t="s">
        <v>1416</v>
      </c>
      <c r="C2529" s="46" t="s">
        <v>1787</v>
      </c>
      <c r="D2529" s="47">
        <v>5.4563418563511548E-5</v>
      </c>
      <c r="E2529" s="7">
        <v>0</v>
      </c>
      <c r="F2529" s="63">
        <f t="shared" si="80"/>
        <v>0</v>
      </c>
      <c r="G2529" s="64"/>
      <c r="H2529" s="7">
        <v>0</v>
      </c>
      <c r="I2529" s="63">
        <f t="shared" si="81"/>
        <v>0</v>
      </c>
      <c r="J2529" s="64"/>
    </row>
    <row r="2530" spans="1:10" ht="14.5" x14ac:dyDescent="0.35">
      <c r="A2530" s="44">
        <v>98054</v>
      </c>
      <c r="B2530" s="45" t="s">
        <v>1417</v>
      </c>
      <c r="C2530" s="46" t="s">
        <v>1787</v>
      </c>
      <c r="D2530" s="47">
        <v>6.8021602151895584E-5</v>
      </c>
      <c r="E2530" s="7">
        <v>0</v>
      </c>
      <c r="F2530" s="63">
        <f t="shared" si="80"/>
        <v>0</v>
      </c>
      <c r="G2530" s="64"/>
      <c r="H2530" s="7">
        <v>0</v>
      </c>
      <c r="I2530" s="63">
        <f t="shared" si="81"/>
        <v>0</v>
      </c>
      <c r="J2530" s="64"/>
    </row>
    <row r="2531" spans="1:10" ht="14.5" x14ac:dyDescent="0.35">
      <c r="A2531" s="44">
        <v>98030</v>
      </c>
      <c r="B2531" s="45" t="s">
        <v>1418</v>
      </c>
      <c r="C2531" s="46" t="s">
        <v>1787</v>
      </c>
      <c r="D2531" s="47">
        <v>5.2524299837998818E-5</v>
      </c>
      <c r="E2531" s="7">
        <v>0</v>
      </c>
      <c r="F2531" s="63">
        <f t="shared" si="80"/>
        <v>0</v>
      </c>
      <c r="G2531" s="64"/>
      <c r="H2531" s="7">
        <v>0</v>
      </c>
      <c r="I2531" s="63">
        <f t="shared" si="81"/>
        <v>0</v>
      </c>
      <c r="J2531" s="64"/>
    </row>
    <row r="2532" spans="1:10" ht="14.5" x14ac:dyDescent="0.35">
      <c r="A2532" s="44">
        <v>98070</v>
      </c>
      <c r="B2532" s="45" t="s">
        <v>1419</v>
      </c>
      <c r="C2532" s="46" t="s">
        <v>1787</v>
      </c>
      <c r="D2532" s="47">
        <v>3.8420395319869079E-5</v>
      </c>
      <c r="E2532" s="7">
        <v>0</v>
      </c>
      <c r="F2532" s="63">
        <f t="shared" si="80"/>
        <v>0</v>
      </c>
      <c r="G2532" s="64"/>
      <c r="H2532" s="7">
        <v>0</v>
      </c>
      <c r="I2532" s="63">
        <f t="shared" si="81"/>
        <v>0</v>
      </c>
      <c r="J2532" s="64"/>
    </row>
    <row r="2533" spans="1:10" ht="14.5" x14ac:dyDescent="0.35">
      <c r="A2533" s="44">
        <v>98030</v>
      </c>
      <c r="B2533" s="45" t="s">
        <v>1420</v>
      </c>
      <c r="C2533" s="46" t="s">
        <v>1787</v>
      </c>
      <c r="D2533" s="47">
        <v>5.7095324314356525E-6</v>
      </c>
      <c r="E2533" s="7">
        <v>0</v>
      </c>
      <c r="F2533" s="63">
        <f t="shared" si="80"/>
        <v>0</v>
      </c>
      <c r="G2533" s="64"/>
      <c r="H2533" s="7">
        <v>0</v>
      </c>
      <c r="I2533" s="63">
        <f t="shared" si="81"/>
        <v>0</v>
      </c>
      <c r="J2533" s="64"/>
    </row>
    <row r="2534" spans="1:10" ht="14.5" x14ac:dyDescent="0.35">
      <c r="A2534" s="44">
        <v>98035</v>
      </c>
      <c r="B2534" s="45" t="s">
        <v>1421</v>
      </c>
      <c r="C2534" s="46" t="s">
        <v>1787</v>
      </c>
      <c r="D2534" s="47">
        <v>1.56859207960067E-4</v>
      </c>
      <c r="E2534" s="7">
        <v>0</v>
      </c>
      <c r="F2534" s="63">
        <f t="shared" si="80"/>
        <v>0</v>
      </c>
      <c r="G2534" s="64"/>
      <c r="H2534" s="7">
        <v>0</v>
      </c>
      <c r="I2534" s="63">
        <f t="shared" si="81"/>
        <v>0</v>
      </c>
      <c r="J2534" s="64"/>
    </row>
    <row r="2535" spans="1:10" ht="14.5" x14ac:dyDescent="0.35">
      <c r="A2535" s="44">
        <v>98063</v>
      </c>
      <c r="B2535" s="45" t="s">
        <v>1422</v>
      </c>
      <c r="C2535" s="46" t="s">
        <v>1787</v>
      </c>
      <c r="D2535" s="47">
        <v>1.1441155315731027E-4</v>
      </c>
      <c r="E2535" s="7">
        <v>0</v>
      </c>
      <c r="F2535" s="63">
        <f t="shared" si="80"/>
        <v>0</v>
      </c>
      <c r="G2535" s="64"/>
      <c r="H2535" s="7">
        <v>0</v>
      </c>
      <c r="I2535" s="63">
        <f t="shared" si="81"/>
        <v>0</v>
      </c>
      <c r="J2535" s="64"/>
    </row>
    <row r="2536" spans="1:10" ht="14.5" x14ac:dyDescent="0.35">
      <c r="A2536" s="44">
        <v>98036</v>
      </c>
      <c r="B2536" s="45" t="s">
        <v>1423</v>
      </c>
      <c r="C2536" s="46" t="s">
        <v>1787</v>
      </c>
      <c r="D2536" s="47">
        <v>2.4809277827071586E-5</v>
      </c>
      <c r="E2536" s="7">
        <v>0</v>
      </c>
      <c r="F2536" s="63">
        <f t="shared" si="80"/>
        <v>0</v>
      </c>
      <c r="G2536" s="64"/>
      <c r="H2536" s="7">
        <v>0</v>
      </c>
      <c r="I2536" s="63">
        <f t="shared" si="81"/>
        <v>0</v>
      </c>
      <c r="J2536" s="64"/>
    </row>
    <row r="2537" spans="1:10" ht="14.5" x14ac:dyDescent="0.35">
      <c r="A2537" s="44">
        <v>98040</v>
      </c>
      <c r="B2537" s="45" t="s">
        <v>1424</v>
      </c>
      <c r="C2537" s="46" t="s">
        <v>1787</v>
      </c>
      <c r="D2537" s="47">
        <v>2.6848396552584319E-5</v>
      </c>
      <c r="E2537" s="7">
        <v>0</v>
      </c>
      <c r="F2537" s="63">
        <f t="shared" si="80"/>
        <v>0</v>
      </c>
      <c r="G2537" s="64"/>
      <c r="H2537" s="7">
        <v>0</v>
      </c>
      <c r="I2537" s="63">
        <f t="shared" si="81"/>
        <v>0</v>
      </c>
      <c r="J2537" s="64"/>
    </row>
    <row r="2538" spans="1:10" ht="14.5" x14ac:dyDescent="0.35">
      <c r="A2538" s="44">
        <v>98025</v>
      </c>
      <c r="B2538" s="45" t="s">
        <v>1425</v>
      </c>
      <c r="C2538" s="46" t="s">
        <v>1787</v>
      </c>
      <c r="D2538" s="47">
        <v>2.5709888597506375E-5</v>
      </c>
      <c r="E2538" s="7">
        <v>0</v>
      </c>
      <c r="F2538" s="63">
        <f t="shared" si="80"/>
        <v>0</v>
      </c>
      <c r="G2538" s="64"/>
      <c r="H2538" s="7">
        <v>0</v>
      </c>
      <c r="I2538" s="63">
        <f t="shared" si="81"/>
        <v>0</v>
      </c>
      <c r="J2538" s="64"/>
    </row>
    <row r="2539" spans="1:10" ht="14.5" x14ac:dyDescent="0.35">
      <c r="A2539" s="44">
        <v>98050</v>
      </c>
      <c r="B2539" s="45" t="s">
        <v>1426</v>
      </c>
      <c r="C2539" s="46" t="s">
        <v>1787</v>
      </c>
      <c r="D2539" s="47">
        <v>1.15889914233307E-5</v>
      </c>
      <c r="E2539" s="7">
        <v>0</v>
      </c>
      <c r="F2539" s="63">
        <f t="shared" si="80"/>
        <v>0</v>
      </c>
      <c r="G2539" s="64"/>
      <c r="H2539" s="7">
        <v>0</v>
      </c>
      <c r="I2539" s="63">
        <f t="shared" si="81"/>
        <v>0</v>
      </c>
      <c r="J2539" s="64"/>
    </row>
    <row r="2540" spans="1:10" ht="14.5" x14ac:dyDescent="0.35">
      <c r="A2540" s="44">
        <v>98037</v>
      </c>
      <c r="B2540" s="45" t="s">
        <v>1427</v>
      </c>
      <c r="C2540" s="46" t="s">
        <v>1787</v>
      </c>
      <c r="D2540" s="47">
        <v>4.8293128482559891E-5</v>
      </c>
      <c r="E2540" s="7">
        <v>0</v>
      </c>
      <c r="F2540" s="63">
        <f t="shared" si="80"/>
        <v>0</v>
      </c>
      <c r="G2540" s="64"/>
      <c r="H2540" s="7">
        <v>0</v>
      </c>
      <c r="I2540" s="63">
        <f t="shared" si="81"/>
        <v>0</v>
      </c>
      <c r="J2540" s="64"/>
    </row>
    <row r="2541" spans="1:10" ht="14.5" x14ac:dyDescent="0.35">
      <c r="A2541" s="44">
        <v>98064</v>
      </c>
      <c r="B2541" s="45" t="s">
        <v>1428</v>
      </c>
      <c r="C2541" s="46" t="s">
        <v>1787</v>
      </c>
      <c r="D2541" s="47">
        <v>2.6831403896538378E-5</v>
      </c>
      <c r="E2541" s="7">
        <v>0</v>
      </c>
      <c r="F2541" s="63">
        <f t="shared" si="80"/>
        <v>0</v>
      </c>
      <c r="G2541" s="64"/>
      <c r="H2541" s="7">
        <v>0</v>
      </c>
      <c r="I2541" s="63">
        <f t="shared" si="81"/>
        <v>0</v>
      </c>
      <c r="J2541" s="64"/>
    </row>
    <row r="2542" spans="1:10" ht="14.5" x14ac:dyDescent="0.35">
      <c r="A2542" s="44">
        <v>98030</v>
      </c>
      <c r="B2542" s="45" t="s">
        <v>1429</v>
      </c>
      <c r="C2542" s="46" t="s">
        <v>1787</v>
      </c>
      <c r="D2542" s="47">
        <v>1.2387646257489853E-5</v>
      </c>
      <c r="E2542" s="7">
        <v>0</v>
      </c>
      <c r="F2542" s="63">
        <f t="shared" si="80"/>
        <v>0</v>
      </c>
      <c r="G2542" s="64"/>
      <c r="H2542" s="7">
        <v>0</v>
      </c>
      <c r="I2542" s="63">
        <f t="shared" si="81"/>
        <v>0</v>
      </c>
      <c r="J2542" s="64"/>
    </row>
    <row r="2543" spans="1:10" ht="14.5" x14ac:dyDescent="0.35">
      <c r="A2543" s="44">
        <v>98055</v>
      </c>
      <c r="B2543" s="45" t="s">
        <v>1430</v>
      </c>
      <c r="C2543" s="46" t="s">
        <v>1787</v>
      </c>
      <c r="D2543" s="47">
        <v>2.1351272321722909E-4</v>
      </c>
      <c r="E2543" s="7">
        <v>0</v>
      </c>
      <c r="F2543" s="63">
        <f t="shared" si="80"/>
        <v>0</v>
      </c>
      <c r="G2543" s="64"/>
      <c r="H2543" s="7">
        <v>0</v>
      </c>
      <c r="I2543" s="63">
        <f t="shared" si="81"/>
        <v>0</v>
      </c>
      <c r="J2543" s="64"/>
    </row>
    <row r="2544" spans="1:10" ht="14.5" x14ac:dyDescent="0.35">
      <c r="A2544" s="44">
        <v>98070</v>
      </c>
      <c r="B2544" s="45" t="s">
        <v>1431</v>
      </c>
      <c r="C2544" s="46" t="s">
        <v>1787</v>
      </c>
      <c r="D2544" s="47">
        <v>2.2447298636686002E-5</v>
      </c>
      <c r="E2544" s="7">
        <v>0</v>
      </c>
      <c r="F2544" s="63">
        <f t="shared" si="80"/>
        <v>0</v>
      </c>
      <c r="G2544" s="64"/>
      <c r="H2544" s="7">
        <v>0</v>
      </c>
      <c r="I2544" s="63">
        <f t="shared" si="81"/>
        <v>0</v>
      </c>
      <c r="J2544" s="64"/>
    </row>
    <row r="2545" spans="1:10" ht="14.5" x14ac:dyDescent="0.35">
      <c r="A2545" s="44">
        <v>98050</v>
      </c>
      <c r="B2545" s="45" t="s">
        <v>1432</v>
      </c>
      <c r="C2545" s="46" t="s">
        <v>1787</v>
      </c>
      <c r="D2545" s="47">
        <v>1.6890700109663805E-5</v>
      </c>
      <c r="E2545" s="7">
        <v>0</v>
      </c>
      <c r="F2545" s="63">
        <f t="shared" si="80"/>
        <v>0</v>
      </c>
      <c r="G2545" s="64"/>
      <c r="H2545" s="7">
        <v>0</v>
      </c>
      <c r="I2545" s="63">
        <f t="shared" si="81"/>
        <v>0</v>
      </c>
      <c r="J2545" s="64"/>
    </row>
    <row r="2546" spans="1:10" ht="14.5" x14ac:dyDescent="0.35">
      <c r="A2546" s="44">
        <v>98030</v>
      </c>
      <c r="B2546" s="45" t="s">
        <v>1433</v>
      </c>
      <c r="C2546" s="46" t="s">
        <v>1787</v>
      </c>
      <c r="D2546" s="47">
        <v>1.0688380652895909E-5</v>
      </c>
      <c r="E2546" s="7">
        <v>0</v>
      </c>
      <c r="F2546" s="63">
        <f t="shared" si="80"/>
        <v>0</v>
      </c>
      <c r="G2546" s="64"/>
      <c r="H2546" s="7">
        <v>0</v>
      </c>
      <c r="I2546" s="63">
        <f t="shared" si="81"/>
        <v>0</v>
      </c>
      <c r="J2546" s="64"/>
    </row>
    <row r="2547" spans="1:10" ht="14.5" x14ac:dyDescent="0.35">
      <c r="A2547" s="44">
        <v>98020</v>
      </c>
      <c r="B2547" s="45" t="s">
        <v>1434</v>
      </c>
      <c r="C2547" s="46" t="s">
        <v>1787</v>
      </c>
      <c r="D2547" s="47">
        <v>8.5812913031994185E-6</v>
      </c>
      <c r="E2547" s="7">
        <v>0</v>
      </c>
      <c r="F2547" s="63">
        <f t="shared" si="80"/>
        <v>0</v>
      </c>
      <c r="G2547" s="64"/>
      <c r="H2547" s="7">
        <v>0</v>
      </c>
      <c r="I2547" s="63">
        <f t="shared" si="81"/>
        <v>0</v>
      </c>
      <c r="J2547" s="64"/>
    </row>
    <row r="2548" spans="1:10" ht="14.5" x14ac:dyDescent="0.35">
      <c r="A2548" s="44">
        <v>98056</v>
      </c>
      <c r="B2548" s="45" t="s">
        <v>1435</v>
      </c>
      <c r="C2548" s="46" t="s">
        <v>1787</v>
      </c>
      <c r="D2548" s="47">
        <v>2.3585806591763946E-5</v>
      </c>
      <c r="E2548" s="7">
        <v>0</v>
      </c>
      <c r="F2548" s="63">
        <f t="shared" si="80"/>
        <v>0</v>
      </c>
      <c r="G2548" s="64"/>
      <c r="H2548" s="7">
        <v>0</v>
      </c>
      <c r="I2548" s="63">
        <f t="shared" si="81"/>
        <v>0</v>
      </c>
      <c r="J2548" s="64"/>
    </row>
    <row r="2549" spans="1:10" ht="14.5" x14ac:dyDescent="0.35">
      <c r="A2549" s="44">
        <v>98040</v>
      </c>
      <c r="B2549" s="45" t="s">
        <v>1436</v>
      </c>
      <c r="C2549" s="46" t="s">
        <v>1787</v>
      </c>
      <c r="D2549" s="47">
        <v>3.8760248440787868E-5</v>
      </c>
      <c r="E2549" s="7">
        <v>0</v>
      </c>
      <c r="F2549" s="63">
        <f t="shared" si="80"/>
        <v>0</v>
      </c>
      <c r="G2549" s="64"/>
      <c r="H2549" s="7">
        <v>0</v>
      </c>
      <c r="I2549" s="63">
        <f t="shared" si="81"/>
        <v>0</v>
      </c>
      <c r="J2549" s="64"/>
    </row>
    <row r="2550" spans="1:10" ht="14.5" x14ac:dyDescent="0.35">
      <c r="A2550" s="44">
        <v>98121</v>
      </c>
      <c r="B2550" s="45" t="s">
        <v>79</v>
      </c>
      <c r="C2550" s="46" t="s">
        <v>1787</v>
      </c>
      <c r="D2550" s="47">
        <v>4.3623546601135736E-4</v>
      </c>
      <c r="E2550" s="7">
        <v>0</v>
      </c>
      <c r="F2550" s="63">
        <f t="shared" si="80"/>
        <v>0</v>
      </c>
      <c r="G2550" s="64"/>
      <c r="H2550" s="7">
        <v>0</v>
      </c>
      <c r="I2550" s="63">
        <f t="shared" si="81"/>
        <v>0</v>
      </c>
      <c r="J2550" s="64"/>
    </row>
    <row r="2551" spans="1:10" ht="14.5" x14ac:dyDescent="0.35">
      <c r="A2551" s="44">
        <v>98122</v>
      </c>
      <c r="B2551" s="45" t="s">
        <v>79</v>
      </c>
      <c r="C2551" s="46" t="s">
        <v>1787</v>
      </c>
      <c r="D2551" s="47">
        <v>3.1567257136541702E-4</v>
      </c>
      <c r="E2551" s="7">
        <v>0</v>
      </c>
      <c r="F2551" s="63">
        <f t="shared" si="80"/>
        <v>0</v>
      </c>
      <c r="G2551" s="64"/>
      <c r="H2551" s="7">
        <v>0</v>
      </c>
      <c r="I2551" s="63">
        <f t="shared" si="81"/>
        <v>0</v>
      </c>
      <c r="J2551" s="64"/>
    </row>
    <row r="2552" spans="1:10" ht="14.5" x14ac:dyDescent="0.35">
      <c r="A2552" s="44">
        <v>98123</v>
      </c>
      <c r="B2552" s="45" t="s">
        <v>79</v>
      </c>
      <c r="C2552" s="46" t="s">
        <v>1787</v>
      </c>
      <c r="D2552" s="47">
        <v>1.4736031323038683E-4</v>
      </c>
      <c r="E2552" s="7">
        <v>0</v>
      </c>
      <c r="F2552" s="63">
        <f t="shared" si="80"/>
        <v>0</v>
      </c>
      <c r="G2552" s="64"/>
      <c r="H2552" s="7">
        <v>0</v>
      </c>
      <c r="I2552" s="63">
        <f t="shared" si="81"/>
        <v>0</v>
      </c>
      <c r="J2552" s="64"/>
    </row>
    <row r="2553" spans="1:10" ht="14.5" x14ac:dyDescent="0.35">
      <c r="A2553" s="44">
        <v>98124</v>
      </c>
      <c r="B2553" s="45" t="s">
        <v>79</v>
      </c>
      <c r="C2553" s="46" t="s">
        <v>1787</v>
      </c>
      <c r="D2553" s="47">
        <v>4.8372993965975806E-4</v>
      </c>
      <c r="E2553" s="7">
        <v>0</v>
      </c>
      <c r="F2553" s="63">
        <f t="shared" si="80"/>
        <v>0</v>
      </c>
      <c r="G2553" s="64"/>
      <c r="H2553" s="7">
        <v>0</v>
      </c>
      <c r="I2553" s="63">
        <f t="shared" si="81"/>
        <v>0</v>
      </c>
      <c r="J2553" s="64"/>
    </row>
    <row r="2554" spans="1:10" ht="14.5" x14ac:dyDescent="0.35">
      <c r="A2554" s="44">
        <v>98125</v>
      </c>
      <c r="B2554" s="45" t="s">
        <v>79</v>
      </c>
      <c r="C2554" s="46" t="s">
        <v>1787</v>
      </c>
      <c r="D2554" s="47">
        <v>2.5145732416781186E-4</v>
      </c>
      <c r="E2554" s="7">
        <v>0</v>
      </c>
      <c r="F2554" s="63">
        <f t="shared" si="80"/>
        <v>0</v>
      </c>
      <c r="G2554" s="64"/>
      <c r="H2554" s="7">
        <v>0</v>
      </c>
      <c r="I2554" s="63">
        <f t="shared" si="81"/>
        <v>0</v>
      </c>
      <c r="J2554" s="64"/>
    </row>
    <row r="2555" spans="1:10" ht="14.5" x14ac:dyDescent="0.35">
      <c r="A2555" s="44">
        <v>98126</v>
      </c>
      <c r="B2555" s="45" t="s">
        <v>79</v>
      </c>
      <c r="C2555" s="46" t="s">
        <v>1787</v>
      </c>
      <c r="D2555" s="47">
        <v>9.8642368346678458E-5</v>
      </c>
      <c r="E2555" s="7">
        <v>0</v>
      </c>
      <c r="F2555" s="63">
        <f t="shared" si="80"/>
        <v>0</v>
      </c>
      <c r="G2555" s="64"/>
      <c r="H2555" s="7">
        <v>0</v>
      </c>
      <c r="I2555" s="63">
        <f t="shared" si="81"/>
        <v>0</v>
      </c>
      <c r="J2555" s="64"/>
    </row>
    <row r="2556" spans="1:10" ht="14.5" x14ac:dyDescent="0.35">
      <c r="A2556" s="44">
        <v>98127</v>
      </c>
      <c r="B2556" s="45" t="s">
        <v>79</v>
      </c>
      <c r="C2556" s="46" t="s">
        <v>1787</v>
      </c>
      <c r="D2556" s="47">
        <v>6.0986642548876657E-5</v>
      </c>
      <c r="E2556" s="7">
        <v>0</v>
      </c>
      <c r="F2556" s="63">
        <f t="shared" si="80"/>
        <v>0</v>
      </c>
      <c r="G2556" s="64"/>
      <c r="H2556" s="7">
        <v>0</v>
      </c>
      <c r="I2556" s="63">
        <f t="shared" si="81"/>
        <v>0</v>
      </c>
      <c r="J2556" s="64"/>
    </row>
    <row r="2557" spans="1:10" ht="14.5" x14ac:dyDescent="0.35">
      <c r="A2557" s="44">
        <v>98128</v>
      </c>
      <c r="B2557" s="45" t="s">
        <v>79</v>
      </c>
      <c r="C2557" s="46" t="s">
        <v>1787</v>
      </c>
      <c r="D2557" s="47">
        <v>3.6449247218540103E-5</v>
      </c>
      <c r="E2557" s="7">
        <v>0</v>
      </c>
      <c r="F2557" s="63">
        <f t="shared" si="80"/>
        <v>0</v>
      </c>
      <c r="G2557" s="64"/>
      <c r="H2557" s="7">
        <v>0</v>
      </c>
      <c r="I2557" s="63">
        <f t="shared" si="81"/>
        <v>0</v>
      </c>
      <c r="J2557" s="64"/>
    </row>
    <row r="2558" spans="1:10" ht="14.5" x14ac:dyDescent="0.35">
      <c r="A2558" s="44">
        <v>98129</v>
      </c>
      <c r="B2558" s="45" t="s">
        <v>79</v>
      </c>
      <c r="C2558" s="46" t="s">
        <v>1787</v>
      </c>
      <c r="D2558" s="47">
        <v>3.833543203963938E-5</v>
      </c>
      <c r="E2558" s="7">
        <v>0</v>
      </c>
      <c r="F2558" s="63">
        <f t="shared" si="80"/>
        <v>0</v>
      </c>
      <c r="G2558" s="64"/>
      <c r="H2558" s="7">
        <v>0</v>
      </c>
      <c r="I2558" s="63">
        <f t="shared" si="81"/>
        <v>0</v>
      </c>
      <c r="J2558" s="64"/>
    </row>
    <row r="2559" spans="1:10" ht="14.5" x14ac:dyDescent="0.35">
      <c r="A2559" s="44">
        <v>98131</v>
      </c>
      <c r="B2559" s="45" t="s">
        <v>79</v>
      </c>
      <c r="C2559" s="46" t="s">
        <v>1787</v>
      </c>
      <c r="D2559" s="47">
        <v>3.5582621760197194E-5</v>
      </c>
      <c r="E2559" s="7">
        <v>0</v>
      </c>
      <c r="F2559" s="63">
        <f t="shared" si="80"/>
        <v>0</v>
      </c>
      <c r="G2559" s="64"/>
      <c r="H2559" s="7">
        <v>0</v>
      </c>
      <c r="I2559" s="63">
        <f t="shared" si="81"/>
        <v>0</v>
      </c>
      <c r="J2559" s="64"/>
    </row>
    <row r="2560" spans="1:10" ht="14.5" x14ac:dyDescent="0.35">
      <c r="A2560" s="44">
        <v>98132</v>
      </c>
      <c r="B2560" s="45" t="s">
        <v>79</v>
      </c>
      <c r="C2560" s="46" t="s">
        <v>1787</v>
      </c>
      <c r="D2560" s="47">
        <v>2.005133413420854E-5</v>
      </c>
      <c r="E2560" s="7">
        <v>0</v>
      </c>
      <c r="F2560" s="63">
        <f t="shared" si="80"/>
        <v>0</v>
      </c>
      <c r="G2560" s="64"/>
      <c r="H2560" s="7">
        <v>0</v>
      </c>
      <c r="I2560" s="63">
        <f t="shared" si="81"/>
        <v>0</v>
      </c>
      <c r="J2560" s="64"/>
    </row>
    <row r="2561" spans="1:10" ht="14.5" x14ac:dyDescent="0.35">
      <c r="A2561" s="44">
        <v>98133</v>
      </c>
      <c r="B2561" s="45" t="s">
        <v>79</v>
      </c>
      <c r="C2561" s="46" t="s">
        <v>1787</v>
      </c>
      <c r="D2561" s="47">
        <v>7.7996291250862037E-6</v>
      </c>
      <c r="E2561" s="7">
        <v>0</v>
      </c>
      <c r="F2561" s="63">
        <f t="shared" si="80"/>
        <v>0</v>
      </c>
      <c r="G2561" s="64"/>
      <c r="H2561" s="7">
        <v>0</v>
      </c>
      <c r="I2561" s="63">
        <f t="shared" si="81"/>
        <v>0</v>
      </c>
      <c r="J2561" s="64"/>
    </row>
    <row r="2562" spans="1:10" ht="14.5" x14ac:dyDescent="0.35">
      <c r="A2562" s="44">
        <v>98134</v>
      </c>
      <c r="B2562" s="45" t="s">
        <v>79</v>
      </c>
      <c r="C2562" s="46" t="s">
        <v>1787</v>
      </c>
      <c r="D2562" s="47">
        <v>3.5769540976702524E-5</v>
      </c>
      <c r="E2562" s="7">
        <v>0</v>
      </c>
      <c r="F2562" s="63">
        <f t="shared" si="80"/>
        <v>0</v>
      </c>
      <c r="G2562" s="64"/>
      <c r="H2562" s="7">
        <v>0</v>
      </c>
      <c r="I2562" s="63">
        <f t="shared" si="81"/>
        <v>0</v>
      </c>
      <c r="J2562" s="64"/>
    </row>
    <row r="2563" spans="1:10" ht="14.5" x14ac:dyDescent="0.35">
      <c r="A2563" s="44">
        <v>98135</v>
      </c>
      <c r="B2563" s="45" t="s">
        <v>79</v>
      </c>
      <c r="C2563" s="46" t="s">
        <v>1787</v>
      </c>
      <c r="D2563" s="47">
        <v>6.8344462616768428E-5</v>
      </c>
      <c r="E2563" s="7">
        <v>0</v>
      </c>
      <c r="F2563" s="63">
        <f t="shared" si="80"/>
        <v>0</v>
      </c>
      <c r="G2563" s="64"/>
      <c r="H2563" s="7">
        <v>0</v>
      </c>
      <c r="I2563" s="63">
        <f t="shared" si="81"/>
        <v>0</v>
      </c>
      <c r="J2563" s="64"/>
    </row>
    <row r="2564" spans="1:10" ht="14.5" x14ac:dyDescent="0.35">
      <c r="A2564" s="44">
        <v>98136</v>
      </c>
      <c r="B2564" s="45" t="s">
        <v>79</v>
      </c>
      <c r="C2564" s="46" t="s">
        <v>1787</v>
      </c>
      <c r="D2564" s="47">
        <v>1.9558547108876298E-5</v>
      </c>
      <c r="E2564" s="7">
        <v>0</v>
      </c>
      <c r="F2564" s="63">
        <f t="shared" si="80"/>
        <v>0</v>
      </c>
      <c r="G2564" s="64"/>
      <c r="H2564" s="7">
        <v>0</v>
      </c>
      <c r="I2564" s="63">
        <f t="shared" si="81"/>
        <v>0</v>
      </c>
      <c r="J2564" s="64"/>
    </row>
    <row r="2565" spans="1:10" ht="14.5" x14ac:dyDescent="0.35">
      <c r="A2565" s="44">
        <v>98137</v>
      </c>
      <c r="B2565" s="45" t="s">
        <v>79</v>
      </c>
      <c r="C2565" s="46" t="s">
        <v>1787</v>
      </c>
      <c r="D2565" s="47">
        <v>2.4792285171025644E-5</v>
      </c>
      <c r="E2565" s="7">
        <v>0</v>
      </c>
      <c r="F2565" s="63">
        <f t="shared" si="80"/>
        <v>0</v>
      </c>
      <c r="G2565" s="64"/>
      <c r="H2565" s="7">
        <v>0</v>
      </c>
      <c r="I2565" s="63">
        <f t="shared" si="81"/>
        <v>0</v>
      </c>
      <c r="J2565" s="64"/>
    </row>
    <row r="2566" spans="1:10" ht="14.5" x14ac:dyDescent="0.35">
      <c r="A2566" s="44">
        <v>98138</v>
      </c>
      <c r="B2566" s="45" t="s">
        <v>79</v>
      </c>
      <c r="C2566" s="46" t="s">
        <v>1787</v>
      </c>
      <c r="D2566" s="47">
        <v>6.8480403865135951E-6</v>
      </c>
      <c r="E2566" s="7">
        <v>0</v>
      </c>
      <c r="F2566" s="63">
        <f t="shared" si="80"/>
        <v>0</v>
      </c>
      <c r="G2566" s="64"/>
      <c r="H2566" s="7">
        <v>0</v>
      </c>
      <c r="I2566" s="63">
        <f t="shared" si="81"/>
        <v>0</v>
      </c>
      <c r="J2566" s="64"/>
    </row>
    <row r="2567" spans="1:10" ht="14.5" x14ac:dyDescent="0.35">
      <c r="A2567" s="44">
        <v>98139</v>
      </c>
      <c r="B2567" s="45" t="s">
        <v>79</v>
      </c>
      <c r="C2567" s="46" t="s">
        <v>1787</v>
      </c>
      <c r="D2567" s="47">
        <v>2.0629084439770482E-5</v>
      </c>
      <c r="E2567" s="7">
        <v>0</v>
      </c>
      <c r="F2567" s="63">
        <f t="shared" si="80"/>
        <v>0</v>
      </c>
      <c r="G2567" s="64"/>
      <c r="H2567" s="7">
        <v>0</v>
      </c>
      <c r="I2567" s="63">
        <f t="shared" si="81"/>
        <v>0</v>
      </c>
      <c r="J2567" s="64"/>
    </row>
    <row r="2568" spans="1:10" ht="14.5" x14ac:dyDescent="0.35">
      <c r="A2568" s="44">
        <v>98141</v>
      </c>
      <c r="B2568" s="45" t="s">
        <v>79</v>
      </c>
      <c r="C2568" s="46" t="s">
        <v>1787</v>
      </c>
      <c r="D2568" s="47">
        <v>1.4137889830221616E-5</v>
      </c>
      <c r="E2568" s="7">
        <v>0</v>
      </c>
      <c r="F2568" s="63">
        <f t="shared" si="80"/>
        <v>0</v>
      </c>
      <c r="G2568" s="64"/>
      <c r="H2568" s="7">
        <v>0</v>
      </c>
      <c r="I2568" s="63">
        <f t="shared" si="81"/>
        <v>0</v>
      </c>
      <c r="J2568" s="64"/>
    </row>
    <row r="2569" spans="1:10" ht="14.5" x14ac:dyDescent="0.35">
      <c r="A2569" s="44">
        <v>98142</v>
      </c>
      <c r="B2569" s="45" t="s">
        <v>79</v>
      </c>
      <c r="C2569" s="46" t="s">
        <v>1787</v>
      </c>
      <c r="D2569" s="47">
        <v>2.0017348822116664E-5</v>
      </c>
      <c r="E2569" s="7">
        <v>0</v>
      </c>
      <c r="F2569" s="63">
        <f t="shared" si="80"/>
        <v>0</v>
      </c>
      <c r="G2569" s="64"/>
      <c r="H2569" s="7">
        <v>0</v>
      </c>
      <c r="I2569" s="63">
        <f t="shared" si="81"/>
        <v>0</v>
      </c>
      <c r="J2569" s="64"/>
    </row>
    <row r="2570" spans="1:10" ht="14.5" x14ac:dyDescent="0.35">
      <c r="A2570" s="44">
        <v>98143</v>
      </c>
      <c r="B2570" s="45" t="s">
        <v>79</v>
      </c>
      <c r="C2570" s="46" t="s">
        <v>1787</v>
      </c>
      <c r="D2570" s="47">
        <v>7.1539081953405051E-6</v>
      </c>
      <c r="E2570" s="7">
        <v>0</v>
      </c>
      <c r="F2570" s="63">
        <f t="shared" si="80"/>
        <v>0</v>
      </c>
      <c r="G2570" s="64"/>
      <c r="H2570" s="7">
        <v>0</v>
      </c>
      <c r="I2570" s="63">
        <f t="shared" si="81"/>
        <v>0</v>
      </c>
      <c r="J2570" s="64"/>
    </row>
    <row r="2571" spans="1:10" ht="14.5" x14ac:dyDescent="0.35">
      <c r="A2571" s="44">
        <v>98144</v>
      </c>
      <c r="B2571" s="45" t="s">
        <v>79</v>
      </c>
      <c r="C2571" s="46" t="s">
        <v>1787</v>
      </c>
      <c r="D2571" s="47">
        <v>3.6177364721805074E-5</v>
      </c>
      <c r="E2571" s="7">
        <v>0</v>
      </c>
      <c r="F2571" s="63">
        <f t="shared" si="80"/>
        <v>0</v>
      </c>
      <c r="G2571" s="64"/>
      <c r="H2571" s="7">
        <v>0</v>
      </c>
      <c r="I2571" s="63">
        <f t="shared" si="81"/>
        <v>0</v>
      </c>
      <c r="J2571" s="64"/>
    </row>
    <row r="2572" spans="1:10" ht="14.5" x14ac:dyDescent="0.35">
      <c r="A2572" s="44">
        <v>98145</v>
      </c>
      <c r="B2572" s="45" t="s">
        <v>79</v>
      </c>
      <c r="C2572" s="46" t="s">
        <v>1787</v>
      </c>
      <c r="D2572" s="47">
        <v>6.2719893465562474E-5</v>
      </c>
      <c r="E2572" s="7">
        <v>0</v>
      </c>
      <c r="F2572" s="63">
        <f t="shared" si="80"/>
        <v>0</v>
      </c>
      <c r="G2572" s="64"/>
      <c r="H2572" s="7">
        <v>0</v>
      </c>
      <c r="I2572" s="63">
        <f t="shared" si="81"/>
        <v>0</v>
      </c>
      <c r="J2572" s="64"/>
    </row>
    <row r="2573" spans="1:10" ht="14.5" x14ac:dyDescent="0.35">
      <c r="A2573" s="44">
        <v>98146</v>
      </c>
      <c r="B2573" s="45" t="s">
        <v>79</v>
      </c>
      <c r="C2573" s="46" t="s">
        <v>1787</v>
      </c>
      <c r="D2573" s="47">
        <v>1.1334101582641608E-5</v>
      </c>
      <c r="E2573" s="7">
        <v>0</v>
      </c>
      <c r="F2573" s="63">
        <f t="shared" ref="F2573:F2636" si="82">+IF(E2573=1,D2573/$D$8,0)</f>
        <v>0</v>
      </c>
      <c r="G2573" s="64"/>
      <c r="H2573" s="7">
        <v>0</v>
      </c>
      <c r="I2573" s="63">
        <f t="shared" ref="I2573:I2636" si="83">IF(H2573=1,D2573/$D$8,0)</f>
        <v>0</v>
      </c>
      <c r="J2573" s="64"/>
    </row>
    <row r="2574" spans="1:10" ht="14.5" x14ac:dyDescent="0.35">
      <c r="A2574" s="44">
        <v>98147</v>
      </c>
      <c r="B2574" s="45" t="s">
        <v>79</v>
      </c>
      <c r="C2574" s="46" t="s">
        <v>1787</v>
      </c>
      <c r="D2574" s="47">
        <v>1.1680751765978772E-4</v>
      </c>
      <c r="E2574" s="7">
        <v>0</v>
      </c>
      <c r="F2574" s="63">
        <f t="shared" si="82"/>
        <v>0</v>
      </c>
      <c r="G2574" s="64"/>
      <c r="H2574" s="7">
        <v>0</v>
      </c>
      <c r="I2574" s="63">
        <f t="shared" si="83"/>
        <v>0</v>
      </c>
      <c r="J2574" s="64"/>
    </row>
    <row r="2575" spans="1:10" ht="14.5" x14ac:dyDescent="0.35">
      <c r="A2575" s="44">
        <v>98148</v>
      </c>
      <c r="B2575" s="45" t="s">
        <v>79</v>
      </c>
      <c r="C2575" s="46" t="s">
        <v>1787</v>
      </c>
      <c r="D2575" s="47">
        <v>1.1538013455192881E-4</v>
      </c>
      <c r="E2575" s="7">
        <v>0</v>
      </c>
      <c r="F2575" s="63">
        <f t="shared" si="82"/>
        <v>0</v>
      </c>
      <c r="G2575" s="64"/>
      <c r="H2575" s="7">
        <v>0</v>
      </c>
      <c r="I2575" s="63">
        <f t="shared" si="83"/>
        <v>0</v>
      </c>
      <c r="J2575" s="64"/>
    </row>
    <row r="2576" spans="1:10" ht="14.5" x14ac:dyDescent="0.35">
      <c r="A2576" s="44">
        <v>98149</v>
      </c>
      <c r="B2576" s="45" t="s">
        <v>79</v>
      </c>
      <c r="C2576" s="46" t="s">
        <v>1787</v>
      </c>
      <c r="D2576" s="47">
        <v>1.546671553301408E-4</v>
      </c>
      <c r="E2576" s="7">
        <v>0</v>
      </c>
      <c r="F2576" s="63">
        <f t="shared" si="82"/>
        <v>0</v>
      </c>
      <c r="G2576" s="64"/>
      <c r="H2576" s="7">
        <v>0</v>
      </c>
      <c r="I2576" s="63">
        <f t="shared" si="83"/>
        <v>0</v>
      </c>
      <c r="J2576" s="64"/>
    </row>
    <row r="2577" spans="1:10" ht="14.5" x14ac:dyDescent="0.35">
      <c r="A2577" s="44">
        <v>98151</v>
      </c>
      <c r="B2577" s="45" t="s">
        <v>79</v>
      </c>
      <c r="C2577" s="46" t="s">
        <v>1787</v>
      </c>
      <c r="D2577" s="47">
        <v>7.0655463839016194E-5</v>
      </c>
      <c r="E2577" s="7">
        <v>0</v>
      </c>
      <c r="F2577" s="63">
        <f t="shared" si="82"/>
        <v>0</v>
      </c>
      <c r="G2577" s="64"/>
      <c r="H2577" s="7">
        <v>0</v>
      </c>
      <c r="I2577" s="63">
        <f t="shared" si="83"/>
        <v>0</v>
      </c>
      <c r="J2577" s="64"/>
    </row>
    <row r="2578" spans="1:10" ht="14.5" x14ac:dyDescent="0.35">
      <c r="A2578" s="44">
        <v>98152</v>
      </c>
      <c r="B2578" s="45" t="s">
        <v>79</v>
      </c>
      <c r="C2578" s="46" t="s">
        <v>1787</v>
      </c>
      <c r="D2578" s="47">
        <v>2.0686859470326677E-4</v>
      </c>
      <c r="E2578" s="7">
        <v>0</v>
      </c>
      <c r="F2578" s="63">
        <f t="shared" si="82"/>
        <v>0</v>
      </c>
      <c r="G2578" s="64"/>
      <c r="H2578" s="7">
        <v>0</v>
      </c>
      <c r="I2578" s="63">
        <f t="shared" si="83"/>
        <v>0</v>
      </c>
      <c r="J2578" s="64"/>
    </row>
    <row r="2579" spans="1:10" ht="14.5" x14ac:dyDescent="0.35">
      <c r="A2579" s="44">
        <v>98153</v>
      </c>
      <c r="B2579" s="45" t="s">
        <v>79</v>
      </c>
      <c r="C2579" s="46" t="s">
        <v>1787</v>
      </c>
      <c r="D2579" s="47">
        <v>1.1521020799146941E-5</v>
      </c>
      <c r="E2579" s="7">
        <v>0</v>
      </c>
      <c r="F2579" s="63">
        <f t="shared" si="82"/>
        <v>0</v>
      </c>
      <c r="G2579" s="64"/>
      <c r="H2579" s="7">
        <v>0</v>
      </c>
      <c r="I2579" s="63">
        <f t="shared" si="83"/>
        <v>0</v>
      </c>
      <c r="J2579" s="64"/>
    </row>
    <row r="2580" spans="1:10" ht="14.5" x14ac:dyDescent="0.35">
      <c r="A2580" s="44">
        <v>98154</v>
      </c>
      <c r="B2580" s="45" t="s">
        <v>79</v>
      </c>
      <c r="C2580" s="46" t="s">
        <v>1787</v>
      </c>
      <c r="D2580" s="47">
        <v>1.4477742951140405E-5</v>
      </c>
      <c r="E2580" s="7">
        <v>0</v>
      </c>
      <c r="F2580" s="63">
        <f t="shared" si="82"/>
        <v>0</v>
      </c>
      <c r="G2580" s="64"/>
      <c r="H2580" s="7">
        <v>0</v>
      </c>
      <c r="I2580" s="63">
        <f t="shared" si="83"/>
        <v>0</v>
      </c>
      <c r="J2580" s="64"/>
    </row>
    <row r="2581" spans="1:10" ht="14.5" x14ac:dyDescent="0.35">
      <c r="A2581" s="44">
        <v>98155</v>
      </c>
      <c r="B2581" s="45" t="s">
        <v>79</v>
      </c>
      <c r="C2581" s="46" t="s">
        <v>1787</v>
      </c>
      <c r="D2581" s="47">
        <v>3.4783966926038039E-5</v>
      </c>
      <c r="E2581" s="7">
        <v>0</v>
      </c>
      <c r="F2581" s="63">
        <f t="shared" si="82"/>
        <v>0</v>
      </c>
      <c r="G2581" s="64"/>
      <c r="H2581" s="7">
        <v>0</v>
      </c>
      <c r="I2581" s="63">
        <f t="shared" si="83"/>
        <v>0</v>
      </c>
      <c r="J2581" s="64"/>
    </row>
    <row r="2582" spans="1:10" ht="14.5" x14ac:dyDescent="0.35">
      <c r="A2582" s="44">
        <v>98156</v>
      </c>
      <c r="B2582" s="45" t="s">
        <v>79</v>
      </c>
      <c r="C2582" s="46" t="s">
        <v>1787</v>
      </c>
      <c r="D2582" s="47">
        <v>5.7775030556194105E-6</v>
      </c>
      <c r="E2582" s="7">
        <v>0</v>
      </c>
      <c r="F2582" s="63">
        <f t="shared" si="82"/>
        <v>0</v>
      </c>
      <c r="G2582" s="64"/>
      <c r="H2582" s="7">
        <v>0</v>
      </c>
      <c r="I2582" s="63">
        <f t="shared" si="83"/>
        <v>0</v>
      </c>
      <c r="J2582" s="64"/>
    </row>
    <row r="2583" spans="1:10" ht="14.5" x14ac:dyDescent="0.35">
      <c r="A2583" s="44">
        <v>98157</v>
      </c>
      <c r="B2583" s="45" t="s">
        <v>79</v>
      </c>
      <c r="C2583" s="46" t="s">
        <v>1787</v>
      </c>
      <c r="D2583" s="47">
        <v>7.3578200678917785E-6</v>
      </c>
      <c r="E2583" s="7">
        <v>0</v>
      </c>
      <c r="F2583" s="63">
        <f t="shared" si="82"/>
        <v>0</v>
      </c>
      <c r="G2583" s="64"/>
      <c r="H2583" s="7">
        <v>0</v>
      </c>
      <c r="I2583" s="63">
        <f t="shared" si="83"/>
        <v>0</v>
      </c>
      <c r="J2583" s="64"/>
    </row>
    <row r="2584" spans="1:10" ht="14.5" x14ac:dyDescent="0.35">
      <c r="A2584" s="44">
        <v>98158</v>
      </c>
      <c r="B2584" s="45" t="s">
        <v>79</v>
      </c>
      <c r="C2584" s="46" t="s">
        <v>1787</v>
      </c>
      <c r="D2584" s="47">
        <v>1.2953501703819636E-4</v>
      </c>
      <c r="E2584" s="7">
        <v>0</v>
      </c>
      <c r="F2584" s="63">
        <f t="shared" si="82"/>
        <v>0</v>
      </c>
      <c r="G2584" s="64"/>
      <c r="H2584" s="7">
        <v>0</v>
      </c>
      <c r="I2584" s="63">
        <f t="shared" si="83"/>
        <v>0</v>
      </c>
      <c r="J2584" s="64"/>
    </row>
    <row r="2585" spans="1:10" ht="14.5" x14ac:dyDescent="0.35">
      <c r="A2585" s="44">
        <v>98159</v>
      </c>
      <c r="B2585" s="45" t="s">
        <v>79</v>
      </c>
      <c r="C2585" s="46" t="s">
        <v>1787</v>
      </c>
      <c r="D2585" s="47">
        <v>2.5488984068909161E-7</v>
      </c>
      <c r="E2585" s="7">
        <v>0</v>
      </c>
      <c r="F2585" s="63">
        <f t="shared" si="82"/>
        <v>0</v>
      </c>
      <c r="G2585" s="64"/>
      <c r="H2585" s="7">
        <v>0</v>
      </c>
      <c r="I2585" s="63">
        <f t="shared" si="83"/>
        <v>0</v>
      </c>
      <c r="J2585" s="64"/>
    </row>
    <row r="2586" spans="1:10" ht="14.5" x14ac:dyDescent="0.35">
      <c r="A2586" s="44">
        <v>98161</v>
      </c>
      <c r="B2586" s="45" t="s">
        <v>79</v>
      </c>
      <c r="C2586" s="46" t="s">
        <v>1787</v>
      </c>
      <c r="D2586" s="47">
        <v>1.8131164001017383E-5</v>
      </c>
      <c r="E2586" s="7">
        <v>0</v>
      </c>
      <c r="F2586" s="63">
        <f t="shared" si="82"/>
        <v>0</v>
      </c>
      <c r="G2586" s="64"/>
      <c r="H2586" s="7">
        <v>0</v>
      </c>
      <c r="I2586" s="63">
        <f t="shared" si="83"/>
        <v>0</v>
      </c>
      <c r="J2586" s="64"/>
    </row>
    <row r="2587" spans="1:10" ht="14.5" x14ac:dyDescent="0.35">
      <c r="A2587" s="44">
        <v>98162</v>
      </c>
      <c r="B2587" s="45" t="s">
        <v>79</v>
      </c>
      <c r="C2587" s="46" t="s">
        <v>1787</v>
      </c>
      <c r="D2587" s="47">
        <v>8.6662545834291158E-6</v>
      </c>
      <c r="E2587" s="7">
        <v>0</v>
      </c>
      <c r="F2587" s="63">
        <f t="shared" si="82"/>
        <v>0</v>
      </c>
      <c r="G2587" s="64"/>
      <c r="H2587" s="7">
        <v>0</v>
      </c>
      <c r="I2587" s="63">
        <f t="shared" si="83"/>
        <v>0</v>
      </c>
      <c r="J2587" s="64"/>
    </row>
    <row r="2588" spans="1:10" ht="14.5" x14ac:dyDescent="0.35">
      <c r="A2588" s="44">
        <v>98163</v>
      </c>
      <c r="B2588" s="45" t="s">
        <v>79</v>
      </c>
      <c r="C2588" s="46" t="s">
        <v>1787</v>
      </c>
      <c r="D2588" s="47">
        <v>2.3059034254339823E-5</v>
      </c>
      <c r="E2588" s="7">
        <v>0</v>
      </c>
      <c r="F2588" s="63">
        <f t="shared" si="82"/>
        <v>0</v>
      </c>
      <c r="G2588" s="64"/>
      <c r="H2588" s="7">
        <v>0</v>
      </c>
      <c r="I2588" s="63">
        <f t="shared" si="83"/>
        <v>0</v>
      </c>
      <c r="J2588" s="64"/>
    </row>
    <row r="2589" spans="1:10" ht="14.5" x14ac:dyDescent="0.35">
      <c r="A2589" s="44">
        <v>98164</v>
      </c>
      <c r="B2589" s="45" t="s">
        <v>79</v>
      </c>
      <c r="C2589" s="46" t="s">
        <v>1787</v>
      </c>
      <c r="D2589" s="47">
        <v>7.5957172525349304E-5</v>
      </c>
      <c r="E2589" s="7">
        <v>0</v>
      </c>
      <c r="F2589" s="63">
        <f t="shared" si="82"/>
        <v>0</v>
      </c>
      <c r="G2589" s="64"/>
      <c r="H2589" s="7">
        <v>0</v>
      </c>
      <c r="I2589" s="63">
        <f t="shared" si="83"/>
        <v>0</v>
      </c>
      <c r="J2589" s="64"/>
    </row>
    <row r="2590" spans="1:10" ht="14.5" x14ac:dyDescent="0.35">
      <c r="A2590" s="44">
        <v>98165</v>
      </c>
      <c r="B2590" s="45" t="s">
        <v>79</v>
      </c>
      <c r="C2590" s="46" t="s">
        <v>1787</v>
      </c>
      <c r="D2590" s="47">
        <v>7.507355441096045E-5</v>
      </c>
      <c r="E2590" s="7">
        <v>0</v>
      </c>
      <c r="F2590" s="63">
        <f t="shared" si="82"/>
        <v>0</v>
      </c>
      <c r="G2590" s="64"/>
      <c r="H2590" s="7">
        <v>0</v>
      </c>
      <c r="I2590" s="63">
        <f t="shared" si="83"/>
        <v>0</v>
      </c>
      <c r="J2590" s="64"/>
    </row>
    <row r="2591" spans="1:10" ht="14.5" x14ac:dyDescent="0.35">
      <c r="A2591" s="44">
        <v>98166</v>
      </c>
      <c r="B2591" s="45" t="s">
        <v>79</v>
      </c>
      <c r="C2591" s="46" t="s">
        <v>1787</v>
      </c>
      <c r="D2591" s="47">
        <v>3.3560495690730396E-5</v>
      </c>
      <c r="E2591" s="7">
        <v>0</v>
      </c>
      <c r="F2591" s="63">
        <f t="shared" si="82"/>
        <v>0</v>
      </c>
      <c r="G2591" s="64"/>
      <c r="H2591" s="7">
        <v>0</v>
      </c>
      <c r="I2591" s="63">
        <f t="shared" si="83"/>
        <v>0</v>
      </c>
      <c r="J2591" s="64"/>
    </row>
    <row r="2592" spans="1:10" ht="14.5" x14ac:dyDescent="0.35">
      <c r="A2592" s="44">
        <v>98167</v>
      </c>
      <c r="B2592" s="45" t="s">
        <v>79</v>
      </c>
      <c r="C2592" s="46" t="s">
        <v>1787</v>
      </c>
      <c r="D2592" s="47">
        <v>3.6245335345988828E-5</v>
      </c>
      <c r="E2592" s="7">
        <v>0</v>
      </c>
      <c r="F2592" s="63">
        <f t="shared" si="82"/>
        <v>0</v>
      </c>
      <c r="G2592" s="64"/>
      <c r="H2592" s="7">
        <v>0</v>
      </c>
      <c r="I2592" s="63">
        <f t="shared" si="83"/>
        <v>0</v>
      </c>
      <c r="J2592" s="64"/>
    </row>
    <row r="2593" spans="1:10" ht="14.5" x14ac:dyDescent="0.35">
      <c r="A2593" s="44">
        <v>98168</v>
      </c>
      <c r="B2593" s="45" t="s">
        <v>79</v>
      </c>
      <c r="C2593" s="46" t="s">
        <v>1787</v>
      </c>
      <c r="D2593" s="47">
        <v>3.1919005116692645E-4</v>
      </c>
      <c r="E2593" s="7">
        <v>0</v>
      </c>
      <c r="F2593" s="63">
        <f t="shared" si="82"/>
        <v>0</v>
      </c>
      <c r="G2593" s="64"/>
      <c r="H2593" s="7">
        <v>0</v>
      </c>
      <c r="I2593" s="63">
        <f t="shared" si="83"/>
        <v>0</v>
      </c>
      <c r="J2593" s="64"/>
    </row>
    <row r="2594" spans="1:10" ht="14.5" x14ac:dyDescent="0.35">
      <c r="A2594" s="44">
        <v>98057</v>
      </c>
      <c r="B2594" s="45" t="s">
        <v>1437</v>
      </c>
      <c r="C2594" s="46" t="s">
        <v>1787</v>
      </c>
      <c r="D2594" s="47">
        <v>5.1051036558815864E-4</v>
      </c>
      <c r="E2594" s="7">
        <v>0</v>
      </c>
      <c r="F2594" s="63">
        <f t="shared" si="82"/>
        <v>0</v>
      </c>
      <c r="G2594" s="64"/>
      <c r="H2594" s="7">
        <v>0</v>
      </c>
      <c r="I2594" s="63">
        <f t="shared" si="83"/>
        <v>0</v>
      </c>
      <c r="J2594" s="64"/>
    </row>
    <row r="2595" spans="1:10" ht="14.5" x14ac:dyDescent="0.35">
      <c r="A2595" s="44">
        <v>98070</v>
      </c>
      <c r="B2595" s="45" t="s">
        <v>1438</v>
      </c>
      <c r="C2595" s="46" t="s">
        <v>1787</v>
      </c>
      <c r="D2595" s="47">
        <v>1.976245898142757E-5</v>
      </c>
      <c r="E2595" s="7">
        <v>0</v>
      </c>
      <c r="F2595" s="63">
        <f t="shared" si="82"/>
        <v>0</v>
      </c>
      <c r="G2595" s="64"/>
      <c r="H2595" s="7">
        <v>0</v>
      </c>
      <c r="I2595" s="63">
        <f t="shared" si="83"/>
        <v>0</v>
      </c>
      <c r="J2595" s="64"/>
    </row>
    <row r="2596" spans="1:10" ht="14.5" x14ac:dyDescent="0.35">
      <c r="A2596" s="44">
        <v>98070</v>
      </c>
      <c r="B2596" s="45" t="s">
        <v>1439</v>
      </c>
      <c r="C2596" s="46" t="s">
        <v>1787</v>
      </c>
      <c r="D2596" s="47">
        <v>1.5106471224840163E-5</v>
      </c>
      <c r="E2596" s="7">
        <v>0</v>
      </c>
      <c r="F2596" s="63">
        <f t="shared" si="82"/>
        <v>0</v>
      </c>
      <c r="G2596" s="64"/>
      <c r="H2596" s="7">
        <v>0</v>
      </c>
      <c r="I2596" s="63">
        <f t="shared" si="83"/>
        <v>0</v>
      </c>
      <c r="J2596" s="64"/>
    </row>
    <row r="2597" spans="1:10" ht="14.5" x14ac:dyDescent="0.35">
      <c r="A2597" s="44">
        <v>98073</v>
      </c>
      <c r="B2597" s="45" t="s">
        <v>1440</v>
      </c>
      <c r="C2597" s="46" t="s">
        <v>1787</v>
      </c>
      <c r="D2597" s="47">
        <v>7.4155950984479719E-5</v>
      </c>
      <c r="E2597" s="7">
        <v>0</v>
      </c>
      <c r="F2597" s="63">
        <f t="shared" si="82"/>
        <v>0</v>
      </c>
      <c r="G2597" s="64"/>
      <c r="H2597" s="7">
        <v>0</v>
      </c>
      <c r="I2597" s="63">
        <f t="shared" si="83"/>
        <v>0</v>
      </c>
      <c r="J2597" s="64"/>
    </row>
    <row r="2598" spans="1:10" ht="14.5" x14ac:dyDescent="0.35">
      <c r="A2598" s="44">
        <v>98030</v>
      </c>
      <c r="B2598" s="45" t="s">
        <v>1441</v>
      </c>
      <c r="C2598" s="46" t="s">
        <v>1787</v>
      </c>
      <c r="D2598" s="47">
        <v>1.1504028143101002E-5</v>
      </c>
      <c r="E2598" s="7">
        <v>0</v>
      </c>
      <c r="F2598" s="63">
        <f t="shared" si="82"/>
        <v>0</v>
      </c>
      <c r="G2598" s="64"/>
      <c r="H2598" s="7">
        <v>0</v>
      </c>
      <c r="I2598" s="63">
        <f t="shared" si="83"/>
        <v>0</v>
      </c>
      <c r="J2598" s="64"/>
    </row>
    <row r="2599" spans="1:10" ht="14.5" x14ac:dyDescent="0.35">
      <c r="A2599" s="44">
        <v>98041</v>
      </c>
      <c r="B2599" s="45" t="s">
        <v>1442</v>
      </c>
      <c r="C2599" s="46" t="s">
        <v>1787</v>
      </c>
      <c r="D2599" s="47">
        <v>4.2617581363216122E-5</v>
      </c>
      <c r="E2599" s="7">
        <v>0</v>
      </c>
      <c r="F2599" s="63">
        <f t="shared" si="82"/>
        <v>0</v>
      </c>
      <c r="G2599" s="64"/>
      <c r="H2599" s="7">
        <v>0</v>
      </c>
      <c r="I2599" s="63">
        <f t="shared" si="83"/>
        <v>0</v>
      </c>
      <c r="J2599" s="64"/>
    </row>
    <row r="2600" spans="1:10" ht="14.5" x14ac:dyDescent="0.35">
      <c r="A2600" s="44">
        <v>98030</v>
      </c>
      <c r="B2600" s="45" t="s">
        <v>1443</v>
      </c>
      <c r="C2600" s="46" t="s">
        <v>1787</v>
      </c>
      <c r="D2600" s="47">
        <v>8.972122392256025E-6</v>
      </c>
      <c r="E2600" s="7">
        <v>0</v>
      </c>
      <c r="F2600" s="63">
        <f t="shared" si="82"/>
        <v>0</v>
      </c>
      <c r="G2600" s="64"/>
      <c r="H2600" s="7">
        <v>0</v>
      </c>
      <c r="I2600" s="63">
        <f t="shared" si="83"/>
        <v>0</v>
      </c>
      <c r="J2600" s="64"/>
    </row>
    <row r="2601" spans="1:10" ht="14.5" x14ac:dyDescent="0.35">
      <c r="A2601" s="44">
        <v>98060</v>
      </c>
      <c r="B2601" s="45" t="s">
        <v>1444</v>
      </c>
      <c r="C2601" s="46" t="s">
        <v>1787</v>
      </c>
      <c r="D2601" s="47">
        <v>2.3670769871993642E-5</v>
      </c>
      <c r="E2601" s="7">
        <v>0</v>
      </c>
      <c r="F2601" s="63">
        <f t="shared" si="82"/>
        <v>0</v>
      </c>
      <c r="G2601" s="64"/>
      <c r="H2601" s="7">
        <v>0</v>
      </c>
      <c r="I2601" s="63">
        <f t="shared" si="83"/>
        <v>0</v>
      </c>
      <c r="J2601" s="64"/>
    </row>
    <row r="2602" spans="1:10" ht="14.5" x14ac:dyDescent="0.35">
      <c r="A2602" s="44">
        <v>98065</v>
      </c>
      <c r="B2602" s="45" t="s">
        <v>1445</v>
      </c>
      <c r="C2602" s="46" t="s">
        <v>1787</v>
      </c>
      <c r="D2602" s="47">
        <v>3.463103302162458E-5</v>
      </c>
      <c r="E2602" s="7">
        <v>0</v>
      </c>
      <c r="F2602" s="63">
        <f t="shared" si="82"/>
        <v>0</v>
      </c>
      <c r="G2602" s="64"/>
      <c r="H2602" s="7">
        <v>0</v>
      </c>
      <c r="I2602" s="63">
        <f t="shared" si="83"/>
        <v>0</v>
      </c>
      <c r="J2602" s="64"/>
    </row>
    <row r="2603" spans="1:10" ht="14.5" x14ac:dyDescent="0.35">
      <c r="A2603" s="44">
        <v>98030</v>
      </c>
      <c r="B2603" s="45" t="s">
        <v>1446</v>
      </c>
      <c r="C2603" s="46" t="s">
        <v>1787</v>
      </c>
      <c r="D2603" s="47">
        <v>1.3492168900475917E-5</v>
      </c>
      <c r="E2603" s="7">
        <v>0</v>
      </c>
      <c r="F2603" s="63">
        <f t="shared" si="82"/>
        <v>0</v>
      </c>
      <c r="G2603" s="64"/>
      <c r="H2603" s="7">
        <v>0</v>
      </c>
      <c r="I2603" s="63">
        <f t="shared" si="83"/>
        <v>0</v>
      </c>
      <c r="J2603" s="64"/>
    </row>
    <row r="2604" spans="1:10" ht="14.5" x14ac:dyDescent="0.35">
      <c r="A2604" s="44">
        <v>98070</v>
      </c>
      <c r="B2604" s="45" t="s">
        <v>1447</v>
      </c>
      <c r="C2604" s="46" t="s">
        <v>1787</v>
      </c>
      <c r="D2604" s="47">
        <v>1.1164175022182213E-5</v>
      </c>
      <c r="E2604" s="7">
        <v>0</v>
      </c>
      <c r="F2604" s="63">
        <f t="shared" si="82"/>
        <v>0</v>
      </c>
      <c r="G2604" s="64"/>
      <c r="H2604" s="7">
        <v>0</v>
      </c>
      <c r="I2604" s="63">
        <f t="shared" si="83"/>
        <v>0</v>
      </c>
      <c r="J2604" s="64"/>
    </row>
    <row r="2605" spans="1:10" ht="14.5" x14ac:dyDescent="0.35">
      <c r="A2605" s="44">
        <v>98074</v>
      </c>
      <c r="B2605" s="45" t="s">
        <v>1448</v>
      </c>
      <c r="C2605" s="46" t="s">
        <v>1787</v>
      </c>
      <c r="D2605" s="47">
        <v>5.8828575231042344E-5</v>
      </c>
      <c r="E2605" s="7">
        <v>0</v>
      </c>
      <c r="F2605" s="63">
        <f t="shared" si="82"/>
        <v>0</v>
      </c>
      <c r="G2605" s="64"/>
      <c r="H2605" s="7">
        <v>0</v>
      </c>
      <c r="I2605" s="63">
        <f t="shared" si="83"/>
        <v>0</v>
      </c>
      <c r="J2605" s="64"/>
    </row>
    <row r="2606" spans="1:10" ht="14.5" x14ac:dyDescent="0.35">
      <c r="A2606" s="44">
        <v>98026</v>
      </c>
      <c r="B2606" s="45" t="s">
        <v>1449</v>
      </c>
      <c r="C2606" s="46" t="s">
        <v>1787</v>
      </c>
      <c r="D2606" s="47">
        <v>5.9916105217982473E-5</v>
      </c>
      <c r="E2606" s="7">
        <v>0</v>
      </c>
      <c r="F2606" s="63">
        <f t="shared" si="82"/>
        <v>0</v>
      </c>
      <c r="G2606" s="64"/>
      <c r="H2606" s="7">
        <v>0</v>
      </c>
      <c r="I2606" s="63">
        <f t="shared" si="83"/>
        <v>0</v>
      </c>
      <c r="J2606" s="64"/>
    </row>
    <row r="2607" spans="1:10" ht="14.5" x14ac:dyDescent="0.35">
      <c r="A2607" s="44">
        <v>98058</v>
      </c>
      <c r="B2607" s="45" t="s">
        <v>1450</v>
      </c>
      <c r="C2607" s="46" t="s">
        <v>1787</v>
      </c>
      <c r="D2607" s="47">
        <v>1.9949378197932903E-5</v>
      </c>
      <c r="E2607" s="7">
        <v>0</v>
      </c>
      <c r="F2607" s="63">
        <f t="shared" si="82"/>
        <v>0</v>
      </c>
      <c r="G2607" s="64"/>
      <c r="H2607" s="7">
        <v>0</v>
      </c>
      <c r="I2607" s="63">
        <f t="shared" si="83"/>
        <v>0</v>
      </c>
      <c r="J2607" s="64"/>
    </row>
    <row r="2608" spans="1:10" ht="14.5" x14ac:dyDescent="0.35">
      <c r="A2608" s="44">
        <v>98060</v>
      </c>
      <c r="B2608" s="45" t="s">
        <v>1451</v>
      </c>
      <c r="C2608" s="46" t="s">
        <v>1787</v>
      </c>
      <c r="D2608" s="47">
        <v>3.5446680511829673E-5</v>
      </c>
      <c r="E2608" s="7">
        <v>0</v>
      </c>
      <c r="F2608" s="63">
        <f t="shared" si="82"/>
        <v>0</v>
      </c>
      <c r="G2608" s="64"/>
      <c r="H2608" s="7">
        <v>0</v>
      </c>
      <c r="I2608" s="63">
        <f t="shared" si="83"/>
        <v>0</v>
      </c>
      <c r="J2608" s="64"/>
    </row>
    <row r="2609" spans="1:10" ht="14.5" x14ac:dyDescent="0.35">
      <c r="A2609" s="44">
        <v>98042</v>
      </c>
      <c r="B2609" s="45" t="s">
        <v>1452</v>
      </c>
      <c r="C2609" s="46" t="s">
        <v>1787</v>
      </c>
      <c r="D2609" s="47">
        <v>1.0161608315471786E-4</v>
      </c>
      <c r="E2609" s="7">
        <v>0</v>
      </c>
      <c r="F2609" s="63">
        <f t="shared" si="82"/>
        <v>0</v>
      </c>
      <c r="G2609" s="64"/>
      <c r="H2609" s="7">
        <v>0</v>
      </c>
      <c r="I2609" s="63">
        <f t="shared" si="83"/>
        <v>0</v>
      </c>
      <c r="J2609" s="64"/>
    </row>
    <row r="2610" spans="1:10" ht="14.5" x14ac:dyDescent="0.35">
      <c r="A2610" s="44">
        <v>98020</v>
      </c>
      <c r="B2610" s="45" t="s">
        <v>1453</v>
      </c>
      <c r="C2610" s="46" t="s">
        <v>1787</v>
      </c>
      <c r="D2610" s="47">
        <v>1.8997789459360295E-5</v>
      </c>
      <c r="E2610" s="7">
        <v>0</v>
      </c>
      <c r="F2610" s="63">
        <f t="shared" si="82"/>
        <v>0</v>
      </c>
      <c r="G2610" s="64"/>
      <c r="H2610" s="7">
        <v>0</v>
      </c>
      <c r="I2610" s="63">
        <f t="shared" si="83"/>
        <v>0</v>
      </c>
      <c r="J2610" s="64"/>
    </row>
    <row r="2611" spans="1:10" ht="14.5" x14ac:dyDescent="0.35">
      <c r="A2611" s="44">
        <v>98066</v>
      </c>
      <c r="B2611" s="45" t="s">
        <v>1454</v>
      </c>
      <c r="C2611" s="46" t="s">
        <v>1787</v>
      </c>
      <c r="D2611" s="47">
        <v>2.1578973912738498E-4</v>
      </c>
      <c r="E2611" s="7">
        <v>0</v>
      </c>
      <c r="F2611" s="63">
        <f t="shared" si="82"/>
        <v>0</v>
      </c>
      <c r="G2611" s="64"/>
      <c r="H2611" s="7">
        <v>0</v>
      </c>
      <c r="I2611" s="63">
        <f t="shared" si="83"/>
        <v>0</v>
      </c>
      <c r="J2611" s="64"/>
    </row>
    <row r="2612" spans="1:10" ht="14.5" x14ac:dyDescent="0.35">
      <c r="A2612" s="44">
        <v>98070</v>
      </c>
      <c r="B2612" s="45" t="s">
        <v>1455</v>
      </c>
      <c r="C2612" s="46" t="s">
        <v>1787</v>
      </c>
      <c r="D2612" s="47">
        <v>2.1002922872781152E-5</v>
      </c>
      <c r="E2612" s="7">
        <v>0</v>
      </c>
      <c r="F2612" s="63">
        <f t="shared" si="82"/>
        <v>0</v>
      </c>
      <c r="G2612" s="64"/>
      <c r="H2612" s="7">
        <v>0</v>
      </c>
      <c r="I2612" s="63">
        <f t="shared" si="83"/>
        <v>0</v>
      </c>
      <c r="J2612" s="64"/>
    </row>
    <row r="2613" spans="1:10" ht="14.5" x14ac:dyDescent="0.35">
      <c r="A2613" s="44">
        <v>98060</v>
      </c>
      <c r="B2613" s="45" t="s">
        <v>1456</v>
      </c>
      <c r="C2613" s="46" t="s">
        <v>1787</v>
      </c>
      <c r="D2613" s="47">
        <v>6.4198254541559215E-5</v>
      </c>
      <c r="E2613" s="7">
        <v>0</v>
      </c>
      <c r="F2613" s="63">
        <f t="shared" si="82"/>
        <v>0</v>
      </c>
      <c r="G2613" s="64"/>
      <c r="H2613" s="7">
        <v>0</v>
      </c>
      <c r="I2613" s="63">
        <f t="shared" si="83"/>
        <v>0</v>
      </c>
      <c r="J2613" s="64"/>
    </row>
    <row r="2614" spans="1:10" ht="14.5" x14ac:dyDescent="0.35">
      <c r="A2614" s="44">
        <v>98067</v>
      </c>
      <c r="B2614" s="45" t="s">
        <v>1457</v>
      </c>
      <c r="C2614" s="46" t="s">
        <v>1787</v>
      </c>
      <c r="D2614" s="47">
        <v>1.4681654823691678E-5</v>
      </c>
      <c r="E2614" s="7">
        <v>0</v>
      </c>
      <c r="F2614" s="63">
        <f t="shared" si="82"/>
        <v>0</v>
      </c>
      <c r="G2614" s="64"/>
      <c r="H2614" s="7">
        <v>0</v>
      </c>
      <c r="I2614" s="63">
        <f t="shared" si="83"/>
        <v>0</v>
      </c>
      <c r="J2614" s="64"/>
    </row>
    <row r="2615" spans="1:10" ht="14.5" x14ac:dyDescent="0.35">
      <c r="A2615" s="44">
        <v>98070</v>
      </c>
      <c r="B2615" s="45" t="s">
        <v>1458</v>
      </c>
      <c r="C2615" s="46" t="s">
        <v>1787</v>
      </c>
      <c r="D2615" s="47">
        <v>1.2285690321214217E-5</v>
      </c>
      <c r="E2615" s="7">
        <v>0</v>
      </c>
      <c r="F2615" s="63">
        <f t="shared" si="82"/>
        <v>0</v>
      </c>
      <c r="G2615" s="64"/>
      <c r="H2615" s="7">
        <v>0</v>
      </c>
      <c r="I2615" s="63">
        <f t="shared" si="83"/>
        <v>0</v>
      </c>
      <c r="J2615" s="64"/>
    </row>
    <row r="2616" spans="1:10" ht="14.5" x14ac:dyDescent="0.35">
      <c r="A2616" s="44">
        <v>98030</v>
      </c>
      <c r="B2616" s="45" t="s">
        <v>1459</v>
      </c>
      <c r="C2616" s="46" t="s">
        <v>1787</v>
      </c>
      <c r="D2616" s="47">
        <v>2.9397294959475236E-6</v>
      </c>
      <c r="E2616" s="7">
        <v>0</v>
      </c>
      <c r="F2616" s="63">
        <f t="shared" si="82"/>
        <v>0</v>
      </c>
      <c r="G2616" s="64"/>
      <c r="H2616" s="7">
        <v>0</v>
      </c>
      <c r="I2616" s="63">
        <f t="shared" si="83"/>
        <v>0</v>
      </c>
      <c r="J2616" s="64"/>
    </row>
    <row r="2617" spans="1:10" ht="14.5" x14ac:dyDescent="0.35">
      <c r="A2617" s="44">
        <v>98027</v>
      </c>
      <c r="B2617" s="45" t="s">
        <v>1460</v>
      </c>
      <c r="C2617" s="46" t="s">
        <v>1787</v>
      </c>
      <c r="D2617" s="47">
        <v>6.6951064821001394E-5</v>
      </c>
      <c r="E2617" s="7">
        <v>0</v>
      </c>
      <c r="F2617" s="63">
        <f t="shared" si="82"/>
        <v>0</v>
      </c>
      <c r="G2617" s="64"/>
      <c r="H2617" s="7">
        <v>0</v>
      </c>
      <c r="I2617" s="63">
        <f t="shared" si="83"/>
        <v>0</v>
      </c>
      <c r="J2617" s="64"/>
    </row>
    <row r="2618" spans="1:10" ht="14.5" x14ac:dyDescent="0.35">
      <c r="A2618" s="44">
        <v>98040</v>
      </c>
      <c r="B2618" s="45" t="s">
        <v>1461</v>
      </c>
      <c r="C2618" s="46" t="s">
        <v>1787</v>
      </c>
      <c r="D2618" s="47">
        <v>1.6958670733847562E-5</v>
      </c>
      <c r="E2618" s="7">
        <v>0</v>
      </c>
      <c r="F2618" s="63">
        <f t="shared" si="82"/>
        <v>0</v>
      </c>
      <c r="G2618" s="64"/>
      <c r="H2618" s="7">
        <v>0</v>
      </c>
      <c r="I2618" s="63">
        <f t="shared" si="83"/>
        <v>0</v>
      </c>
      <c r="J2618" s="64"/>
    </row>
    <row r="2619" spans="1:10" ht="14.5" x14ac:dyDescent="0.35">
      <c r="A2619" s="44">
        <v>98030</v>
      </c>
      <c r="B2619" s="45" t="s">
        <v>1462</v>
      </c>
      <c r="C2619" s="46" t="s">
        <v>1787</v>
      </c>
      <c r="D2619" s="47">
        <v>9.5498726978179664E-6</v>
      </c>
      <c r="E2619" s="7">
        <v>0</v>
      </c>
      <c r="F2619" s="63">
        <f t="shared" si="82"/>
        <v>0</v>
      </c>
      <c r="G2619" s="64"/>
      <c r="H2619" s="7">
        <v>0</v>
      </c>
      <c r="I2619" s="63">
        <f t="shared" si="83"/>
        <v>0</v>
      </c>
      <c r="J2619" s="64"/>
    </row>
    <row r="2620" spans="1:10" ht="14.5" x14ac:dyDescent="0.35">
      <c r="A2620" s="44">
        <v>98059</v>
      </c>
      <c r="B2620" s="45" t="s">
        <v>1463</v>
      </c>
      <c r="C2620" s="46" t="s">
        <v>1787</v>
      </c>
      <c r="D2620" s="47">
        <v>3.2829811480755002E-5</v>
      </c>
      <c r="E2620" s="7">
        <v>0</v>
      </c>
      <c r="F2620" s="63">
        <f t="shared" si="82"/>
        <v>0</v>
      </c>
      <c r="G2620" s="64"/>
      <c r="H2620" s="7">
        <v>0</v>
      </c>
      <c r="I2620" s="63">
        <f t="shared" si="83"/>
        <v>0</v>
      </c>
      <c r="J2620" s="64"/>
    </row>
    <row r="2621" spans="1:10" ht="14.5" x14ac:dyDescent="0.35">
      <c r="A2621" s="44">
        <v>98043</v>
      </c>
      <c r="B2621" s="45" t="s">
        <v>1464</v>
      </c>
      <c r="C2621" s="46" t="s">
        <v>1787</v>
      </c>
      <c r="D2621" s="47">
        <v>1.1169272818995995E-4</v>
      </c>
      <c r="E2621" s="7">
        <v>0</v>
      </c>
      <c r="F2621" s="63">
        <f t="shared" si="82"/>
        <v>0</v>
      </c>
      <c r="G2621" s="64"/>
      <c r="H2621" s="7">
        <v>0</v>
      </c>
      <c r="I2621" s="63">
        <f t="shared" si="83"/>
        <v>0</v>
      </c>
      <c r="J2621" s="64"/>
    </row>
    <row r="2622" spans="1:10" ht="14.5" x14ac:dyDescent="0.35">
      <c r="A2622" s="44">
        <v>98044</v>
      </c>
      <c r="B2622" s="45" t="s">
        <v>1465</v>
      </c>
      <c r="C2622" s="46" t="s">
        <v>1787</v>
      </c>
      <c r="D2622" s="47">
        <v>1.1432658987708056E-4</v>
      </c>
      <c r="E2622" s="7">
        <v>0</v>
      </c>
      <c r="F2622" s="63">
        <f t="shared" si="82"/>
        <v>0</v>
      </c>
      <c r="G2622" s="64"/>
      <c r="H2622" s="7">
        <v>0</v>
      </c>
      <c r="I2622" s="63">
        <f t="shared" si="83"/>
        <v>0</v>
      </c>
      <c r="J2622" s="64"/>
    </row>
    <row r="2623" spans="1:10" ht="14.5" x14ac:dyDescent="0.35">
      <c r="A2623" s="44">
        <v>98075</v>
      </c>
      <c r="B2623" s="45" t="s">
        <v>1466</v>
      </c>
      <c r="C2623" s="46" t="s">
        <v>1787</v>
      </c>
      <c r="D2623" s="47">
        <v>5.5379066053716641E-5</v>
      </c>
      <c r="E2623" s="7">
        <v>0</v>
      </c>
      <c r="F2623" s="63">
        <f t="shared" si="82"/>
        <v>0</v>
      </c>
      <c r="G2623" s="64"/>
      <c r="H2623" s="7">
        <v>0</v>
      </c>
      <c r="I2623" s="63">
        <f t="shared" si="83"/>
        <v>0</v>
      </c>
      <c r="J2623" s="64"/>
    </row>
    <row r="2624" spans="1:10" ht="14.5" x14ac:dyDescent="0.35">
      <c r="A2624" s="44">
        <v>98070</v>
      </c>
      <c r="B2624" s="45" t="s">
        <v>1467</v>
      </c>
      <c r="C2624" s="46" t="s">
        <v>1787</v>
      </c>
      <c r="D2624" s="47">
        <v>3.0212942449680327E-5</v>
      </c>
      <c r="E2624" s="7">
        <v>0</v>
      </c>
      <c r="F2624" s="63">
        <f t="shared" si="82"/>
        <v>0</v>
      </c>
      <c r="G2624" s="64"/>
      <c r="H2624" s="7">
        <v>0</v>
      </c>
      <c r="I2624" s="63">
        <f t="shared" si="83"/>
        <v>0</v>
      </c>
      <c r="J2624" s="64"/>
    </row>
    <row r="2625" spans="1:10" ht="14.5" x14ac:dyDescent="0.35">
      <c r="A2625" s="44">
        <v>98045</v>
      </c>
      <c r="B2625" s="45" t="s">
        <v>1468</v>
      </c>
      <c r="C2625" s="46" t="s">
        <v>1787</v>
      </c>
      <c r="D2625" s="47">
        <v>4.4095942439212849E-5</v>
      </c>
      <c r="E2625" s="7">
        <v>0</v>
      </c>
      <c r="F2625" s="63">
        <f t="shared" si="82"/>
        <v>0</v>
      </c>
      <c r="G2625" s="64"/>
      <c r="H2625" s="7">
        <v>0</v>
      </c>
      <c r="I2625" s="63">
        <f t="shared" si="83"/>
        <v>0</v>
      </c>
      <c r="J2625" s="64"/>
    </row>
    <row r="2626" spans="1:10" ht="14.5" x14ac:dyDescent="0.35">
      <c r="A2626" s="44">
        <v>98068</v>
      </c>
      <c r="B2626" s="45" t="s">
        <v>1469</v>
      </c>
      <c r="C2626" s="46" t="s">
        <v>1787</v>
      </c>
      <c r="D2626" s="47">
        <v>4.3671126038064367E-5</v>
      </c>
      <c r="E2626" s="7">
        <v>0</v>
      </c>
      <c r="F2626" s="63">
        <f t="shared" si="82"/>
        <v>0</v>
      </c>
      <c r="G2626" s="64"/>
      <c r="H2626" s="7">
        <v>0</v>
      </c>
      <c r="I2626" s="63">
        <f t="shared" si="83"/>
        <v>0</v>
      </c>
      <c r="J2626" s="64"/>
    </row>
    <row r="2627" spans="1:10" ht="14.5" x14ac:dyDescent="0.35">
      <c r="A2627" s="44">
        <v>98070</v>
      </c>
      <c r="B2627" s="45" t="s">
        <v>1470</v>
      </c>
      <c r="C2627" s="46" t="s">
        <v>1787</v>
      </c>
      <c r="D2627" s="47">
        <v>1.9014782115406234E-5</v>
      </c>
      <c r="E2627" s="7">
        <v>0</v>
      </c>
      <c r="F2627" s="63">
        <f t="shared" si="82"/>
        <v>0</v>
      </c>
      <c r="G2627" s="64"/>
      <c r="H2627" s="7">
        <v>0</v>
      </c>
      <c r="I2627" s="63">
        <f t="shared" si="83"/>
        <v>0</v>
      </c>
      <c r="J2627" s="64"/>
    </row>
    <row r="2628" spans="1:10" ht="14.5" x14ac:dyDescent="0.35">
      <c r="A2628" s="44">
        <v>98030</v>
      </c>
      <c r="B2628" s="45" t="s">
        <v>1471</v>
      </c>
      <c r="C2628" s="46" t="s">
        <v>1787</v>
      </c>
      <c r="D2628" s="47">
        <v>1.4477742951140405E-5</v>
      </c>
      <c r="E2628" s="7">
        <v>0</v>
      </c>
      <c r="F2628" s="63">
        <f t="shared" si="82"/>
        <v>0</v>
      </c>
      <c r="G2628" s="64"/>
      <c r="H2628" s="7">
        <v>0</v>
      </c>
      <c r="I2628" s="63">
        <f t="shared" si="83"/>
        <v>0</v>
      </c>
      <c r="J2628" s="64"/>
    </row>
    <row r="2629" spans="1:10" ht="14.5" x14ac:dyDescent="0.35">
      <c r="A2629" s="44">
        <v>98076</v>
      </c>
      <c r="B2629" s="45" t="s">
        <v>1472</v>
      </c>
      <c r="C2629" s="46" t="s">
        <v>1787</v>
      </c>
      <c r="D2629" s="47">
        <v>2.016348566411174E-4</v>
      </c>
      <c r="E2629" s="7">
        <v>0</v>
      </c>
      <c r="F2629" s="63">
        <f t="shared" si="82"/>
        <v>0</v>
      </c>
      <c r="G2629" s="64"/>
      <c r="H2629" s="7">
        <v>0</v>
      </c>
      <c r="I2629" s="63">
        <f t="shared" si="83"/>
        <v>0</v>
      </c>
      <c r="J2629" s="64"/>
    </row>
    <row r="2630" spans="1:10" ht="14.5" x14ac:dyDescent="0.35">
      <c r="A2630" s="44">
        <v>98030</v>
      </c>
      <c r="B2630" s="45" t="s">
        <v>1473</v>
      </c>
      <c r="C2630" s="46" t="s">
        <v>1787</v>
      </c>
      <c r="D2630" s="47">
        <v>2.6236660934930498E-5</v>
      </c>
      <c r="E2630" s="7">
        <v>0</v>
      </c>
      <c r="F2630" s="63">
        <f t="shared" si="82"/>
        <v>0</v>
      </c>
      <c r="G2630" s="64"/>
      <c r="H2630" s="7">
        <v>0</v>
      </c>
      <c r="I2630" s="63">
        <f t="shared" si="83"/>
        <v>0</v>
      </c>
      <c r="J2630" s="64"/>
    </row>
    <row r="2631" spans="1:10" ht="14.5" x14ac:dyDescent="0.35">
      <c r="A2631" s="44">
        <v>98046</v>
      </c>
      <c r="B2631" s="45" t="s">
        <v>1474</v>
      </c>
      <c r="C2631" s="46" t="s">
        <v>1787</v>
      </c>
      <c r="D2631" s="47">
        <v>7.441084082516881E-5</v>
      </c>
      <c r="E2631" s="7">
        <v>0</v>
      </c>
      <c r="F2631" s="63">
        <f t="shared" si="82"/>
        <v>0</v>
      </c>
      <c r="G2631" s="64"/>
      <c r="H2631" s="7">
        <v>0</v>
      </c>
      <c r="I2631" s="63">
        <f t="shared" si="83"/>
        <v>0</v>
      </c>
      <c r="J2631" s="64"/>
    </row>
    <row r="2632" spans="1:10" ht="14.5" x14ac:dyDescent="0.35">
      <c r="A2632" s="44">
        <v>98050</v>
      </c>
      <c r="B2632" s="45" t="s">
        <v>1475</v>
      </c>
      <c r="C2632" s="46" t="s">
        <v>1787</v>
      </c>
      <c r="D2632" s="47">
        <v>1.4596691543461981E-5</v>
      </c>
      <c r="E2632" s="7">
        <v>0</v>
      </c>
      <c r="F2632" s="63">
        <f t="shared" si="82"/>
        <v>0</v>
      </c>
      <c r="G2632" s="64"/>
      <c r="H2632" s="7">
        <v>0</v>
      </c>
      <c r="I2632" s="63">
        <f t="shared" si="83"/>
        <v>0</v>
      </c>
      <c r="J2632" s="64"/>
    </row>
    <row r="2633" spans="1:10" ht="14.5" x14ac:dyDescent="0.35">
      <c r="A2633" s="44">
        <v>98060</v>
      </c>
      <c r="B2633" s="45" t="s">
        <v>1476</v>
      </c>
      <c r="C2633" s="46" t="s">
        <v>1787</v>
      </c>
      <c r="D2633" s="47">
        <v>4.6899730686792857E-5</v>
      </c>
      <c r="E2633" s="7">
        <v>0</v>
      </c>
      <c r="F2633" s="63">
        <f t="shared" si="82"/>
        <v>0</v>
      </c>
      <c r="G2633" s="64"/>
      <c r="H2633" s="7">
        <v>0</v>
      </c>
      <c r="I2633" s="63">
        <f t="shared" si="83"/>
        <v>0</v>
      </c>
      <c r="J2633" s="64"/>
    </row>
    <row r="2634" spans="1:10" ht="14.5" x14ac:dyDescent="0.35">
      <c r="A2634" s="44">
        <v>98028</v>
      </c>
      <c r="B2634" s="45" t="s">
        <v>1477</v>
      </c>
      <c r="C2634" s="46" t="s">
        <v>1787</v>
      </c>
      <c r="D2634" s="47">
        <v>1.5862644418884468E-4</v>
      </c>
      <c r="E2634" s="7">
        <v>0</v>
      </c>
      <c r="F2634" s="63">
        <f t="shared" si="82"/>
        <v>0</v>
      </c>
      <c r="G2634" s="64"/>
      <c r="H2634" s="7">
        <v>0</v>
      </c>
      <c r="I2634" s="63">
        <f t="shared" si="83"/>
        <v>0</v>
      </c>
      <c r="J2634" s="64"/>
    </row>
    <row r="2635" spans="1:10" ht="14.5" x14ac:dyDescent="0.35">
      <c r="A2635" s="44">
        <v>8020</v>
      </c>
      <c r="B2635" s="45" t="s">
        <v>1478</v>
      </c>
      <c r="C2635" s="46" t="s">
        <v>1788</v>
      </c>
      <c r="D2635" s="47">
        <v>2.1036908184873029E-5</v>
      </c>
      <c r="E2635" s="7">
        <v>0</v>
      </c>
      <c r="F2635" s="63">
        <f t="shared" si="82"/>
        <v>0</v>
      </c>
      <c r="G2635" s="64"/>
      <c r="H2635" s="7">
        <v>0</v>
      </c>
      <c r="I2635" s="63">
        <f t="shared" si="83"/>
        <v>0</v>
      </c>
      <c r="J2635" s="64"/>
    </row>
    <row r="2636" spans="1:10" ht="14.5" x14ac:dyDescent="0.35">
      <c r="A2636" s="44">
        <v>98030</v>
      </c>
      <c r="B2636" s="45" t="s">
        <v>1478</v>
      </c>
      <c r="C2636" s="46" t="s">
        <v>1787</v>
      </c>
      <c r="D2636" s="47">
        <v>8.5150199446202537E-5</v>
      </c>
      <c r="E2636" s="7">
        <v>0</v>
      </c>
      <c r="F2636" s="63">
        <f t="shared" si="82"/>
        <v>0</v>
      </c>
      <c r="G2636" s="64"/>
      <c r="H2636" s="7">
        <v>0</v>
      </c>
      <c r="I2636" s="63">
        <f t="shared" si="83"/>
        <v>0</v>
      </c>
      <c r="J2636" s="64"/>
    </row>
    <row r="2637" spans="1:10" ht="14.5" x14ac:dyDescent="0.35">
      <c r="A2637" s="44">
        <v>98077</v>
      </c>
      <c r="B2637" s="45" t="s">
        <v>1479</v>
      </c>
      <c r="C2637" s="46" t="s">
        <v>1787</v>
      </c>
      <c r="D2637" s="47">
        <v>7.388406848774469E-5</v>
      </c>
      <c r="E2637" s="7">
        <v>0</v>
      </c>
      <c r="F2637" s="63">
        <f t="shared" ref="F2637:F2700" si="84">+IF(E2637=1,D2637/$D$8,0)</f>
        <v>0</v>
      </c>
      <c r="G2637" s="64"/>
      <c r="H2637" s="7">
        <v>0</v>
      </c>
      <c r="I2637" s="63">
        <f t="shared" ref="I2637:I2700" si="85">IF(H2637=1,D2637/$D$8,0)</f>
        <v>0</v>
      </c>
      <c r="J2637" s="64"/>
    </row>
    <row r="2638" spans="1:10" ht="14.5" x14ac:dyDescent="0.35">
      <c r="A2638" s="44">
        <v>98047</v>
      </c>
      <c r="B2638" s="45" t="s">
        <v>1480</v>
      </c>
      <c r="C2638" s="46" t="s">
        <v>1787</v>
      </c>
      <c r="D2638" s="47">
        <v>6.265192284137872E-5</v>
      </c>
      <c r="E2638" s="7">
        <v>0</v>
      </c>
      <c r="F2638" s="63">
        <f t="shared" si="84"/>
        <v>0</v>
      </c>
      <c r="G2638" s="64"/>
      <c r="H2638" s="7">
        <v>0</v>
      </c>
      <c r="I2638" s="63">
        <f t="shared" si="85"/>
        <v>0</v>
      </c>
      <c r="J2638" s="64"/>
    </row>
    <row r="2639" spans="1:10" ht="14.5" x14ac:dyDescent="0.35">
      <c r="A2639" s="44">
        <v>98038</v>
      </c>
      <c r="B2639" s="45" t="s">
        <v>1481</v>
      </c>
      <c r="C2639" s="46" t="s">
        <v>1787</v>
      </c>
      <c r="D2639" s="47">
        <v>2.9295339023199596E-5</v>
      </c>
      <c r="E2639" s="7">
        <v>0</v>
      </c>
      <c r="F2639" s="63">
        <f t="shared" si="84"/>
        <v>0</v>
      </c>
      <c r="G2639" s="64"/>
      <c r="H2639" s="7">
        <v>0</v>
      </c>
      <c r="I2639" s="63">
        <f t="shared" si="85"/>
        <v>0</v>
      </c>
      <c r="J2639" s="64"/>
    </row>
    <row r="2640" spans="1:10" ht="14.5" x14ac:dyDescent="0.35">
      <c r="A2640" s="44">
        <v>98029</v>
      </c>
      <c r="B2640" s="45" t="s">
        <v>1482</v>
      </c>
      <c r="C2640" s="46" t="s">
        <v>1787</v>
      </c>
      <c r="D2640" s="47">
        <v>3.1198516500344815E-5</v>
      </c>
      <c r="E2640" s="7">
        <v>0</v>
      </c>
      <c r="F2640" s="63">
        <f t="shared" si="84"/>
        <v>0</v>
      </c>
      <c r="G2640" s="64"/>
      <c r="H2640" s="7">
        <v>0</v>
      </c>
      <c r="I2640" s="63">
        <f t="shared" si="85"/>
        <v>0</v>
      </c>
      <c r="J2640" s="64"/>
    </row>
    <row r="2641" spans="1:10" ht="14.5" x14ac:dyDescent="0.35">
      <c r="A2641" s="44">
        <v>98069</v>
      </c>
      <c r="B2641" s="45" t="s">
        <v>1483</v>
      </c>
      <c r="C2641" s="46" t="s">
        <v>1787</v>
      </c>
      <c r="D2641" s="47">
        <v>4.203983105765418E-5</v>
      </c>
      <c r="E2641" s="7">
        <v>0</v>
      </c>
      <c r="F2641" s="63">
        <f t="shared" si="84"/>
        <v>0</v>
      </c>
      <c r="G2641" s="64"/>
      <c r="H2641" s="7">
        <v>0</v>
      </c>
      <c r="I2641" s="63">
        <f t="shared" si="85"/>
        <v>0</v>
      </c>
      <c r="J2641" s="64"/>
    </row>
    <row r="2642" spans="1:10" ht="14.5" x14ac:dyDescent="0.35">
      <c r="A2642" s="44">
        <v>98048</v>
      </c>
      <c r="B2642" s="45" t="s">
        <v>1484</v>
      </c>
      <c r="C2642" s="46" t="s">
        <v>1787</v>
      </c>
      <c r="D2642" s="47">
        <v>7.9644578887318166E-5</v>
      </c>
      <c r="E2642" s="7">
        <v>0</v>
      </c>
      <c r="F2642" s="63">
        <f t="shared" si="84"/>
        <v>0</v>
      </c>
      <c r="G2642" s="64"/>
      <c r="H2642" s="7">
        <v>0</v>
      </c>
      <c r="I2642" s="63">
        <f t="shared" si="85"/>
        <v>0</v>
      </c>
      <c r="J2642" s="64"/>
    </row>
    <row r="2643" spans="1:10" ht="14.5" x14ac:dyDescent="0.35">
      <c r="A2643" s="44">
        <v>98039</v>
      </c>
      <c r="B2643" s="45" t="s">
        <v>1485</v>
      </c>
      <c r="C2643" s="46" t="s">
        <v>1787</v>
      </c>
      <c r="D2643" s="47">
        <v>1.779301014570319E-4</v>
      </c>
      <c r="E2643" s="7">
        <v>0</v>
      </c>
      <c r="F2643" s="63">
        <f t="shared" si="84"/>
        <v>0</v>
      </c>
      <c r="G2643" s="64"/>
      <c r="H2643" s="7">
        <v>0</v>
      </c>
      <c r="I2643" s="63">
        <f t="shared" si="85"/>
        <v>0</v>
      </c>
      <c r="J2643" s="64"/>
    </row>
    <row r="2644" spans="1:10" ht="14.5" x14ac:dyDescent="0.35">
      <c r="A2644" s="44">
        <v>98040</v>
      </c>
      <c r="B2644" s="45" t="s">
        <v>1486</v>
      </c>
      <c r="C2644" s="46" t="s">
        <v>1787</v>
      </c>
      <c r="D2644" s="47">
        <v>1.2334969023747441E-4</v>
      </c>
      <c r="E2644" s="7">
        <v>0</v>
      </c>
      <c r="F2644" s="63">
        <f t="shared" si="84"/>
        <v>0</v>
      </c>
      <c r="G2644" s="64"/>
      <c r="H2644" s="7">
        <v>0</v>
      </c>
      <c r="I2644" s="63">
        <f t="shared" si="85"/>
        <v>0</v>
      </c>
      <c r="J2644" s="64"/>
    </row>
    <row r="2645" spans="1:10" ht="14.5" x14ac:dyDescent="0.35">
      <c r="A2645" s="44">
        <v>98078</v>
      </c>
      <c r="B2645" s="45" t="s">
        <v>1487</v>
      </c>
      <c r="C2645" s="46" t="s">
        <v>1787</v>
      </c>
      <c r="D2645" s="47">
        <v>9.6943102742084517E-5</v>
      </c>
      <c r="E2645" s="7">
        <v>0</v>
      </c>
      <c r="F2645" s="63">
        <f t="shared" si="84"/>
        <v>0</v>
      </c>
      <c r="G2645" s="64"/>
      <c r="H2645" s="7">
        <v>0</v>
      </c>
      <c r="I2645" s="63">
        <f t="shared" si="85"/>
        <v>0</v>
      </c>
      <c r="J2645" s="64"/>
    </row>
    <row r="2646" spans="1:10" ht="14.5" x14ac:dyDescent="0.35">
      <c r="A2646" s="44">
        <v>98060</v>
      </c>
      <c r="B2646" s="45" t="s">
        <v>1488</v>
      </c>
      <c r="C2646" s="46" t="s">
        <v>1787</v>
      </c>
      <c r="D2646" s="47">
        <v>1.2744492034454581E-5</v>
      </c>
      <c r="E2646" s="7">
        <v>0</v>
      </c>
      <c r="F2646" s="63">
        <f t="shared" si="84"/>
        <v>0</v>
      </c>
      <c r="G2646" s="64"/>
      <c r="H2646" s="7">
        <v>0</v>
      </c>
      <c r="I2646" s="63">
        <f t="shared" si="85"/>
        <v>0</v>
      </c>
      <c r="J2646" s="64"/>
    </row>
    <row r="2647" spans="1:10" ht="14.5" x14ac:dyDescent="0.35">
      <c r="A2647" s="44">
        <v>98079</v>
      </c>
      <c r="B2647" s="45" t="s">
        <v>1489</v>
      </c>
      <c r="C2647" s="46" t="s">
        <v>1787</v>
      </c>
      <c r="D2647" s="47">
        <v>4.3926015878753457E-5</v>
      </c>
      <c r="E2647" s="7">
        <v>0</v>
      </c>
      <c r="F2647" s="63">
        <f t="shared" si="84"/>
        <v>0</v>
      </c>
      <c r="G2647" s="64"/>
      <c r="H2647" s="7">
        <v>0</v>
      </c>
      <c r="I2647" s="63">
        <f t="shared" si="85"/>
        <v>0</v>
      </c>
      <c r="J2647" s="64"/>
    </row>
    <row r="2648" spans="1:10" ht="14.5" x14ac:dyDescent="0.35">
      <c r="A2648" s="44">
        <v>98060</v>
      </c>
      <c r="B2648" s="45" t="s">
        <v>1490</v>
      </c>
      <c r="C2648" s="46" t="s">
        <v>1787</v>
      </c>
      <c r="D2648" s="47">
        <v>1.5429331689713013E-5</v>
      </c>
      <c r="E2648" s="7">
        <v>0</v>
      </c>
      <c r="F2648" s="63">
        <f t="shared" si="84"/>
        <v>0</v>
      </c>
      <c r="G2648" s="64"/>
      <c r="H2648" s="7">
        <v>0</v>
      </c>
      <c r="I2648" s="63">
        <f t="shared" si="85"/>
        <v>0</v>
      </c>
      <c r="J2648" s="64"/>
    </row>
    <row r="2649" spans="1:10" ht="14.5" x14ac:dyDescent="0.35">
      <c r="A2649" s="44">
        <v>98040</v>
      </c>
      <c r="B2649" s="45" t="s">
        <v>1491</v>
      </c>
      <c r="C2649" s="46" t="s">
        <v>1787</v>
      </c>
      <c r="D2649" s="47">
        <v>2.135976864974588E-5</v>
      </c>
      <c r="E2649" s="7">
        <v>0</v>
      </c>
      <c r="F2649" s="63">
        <f t="shared" si="84"/>
        <v>0</v>
      </c>
      <c r="G2649" s="64"/>
      <c r="H2649" s="7">
        <v>0</v>
      </c>
      <c r="I2649" s="63">
        <f t="shared" si="85"/>
        <v>0</v>
      </c>
      <c r="J2649" s="64"/>
    </row>
    <row r="2650" spans="1:10" ht="14.5" x14ac:dyDescent="0.35">
      <c r="A2650" s="44">
        <v>98040</v>
      </c>
      <c r="B2650" s="45" t="s">
        <v>1492</v>
      </c>
      <c r="C2650" s="46" t="s">
        <v>1787</v>
      </c>
      <c r="D2650" s="47">
        <v>6.6951064821001394E-5</v>
      </c>
      <c r="E2650" s="7">
        <v>0</v>
      </c>
      <c r="F2650" s="63">
        <f t="shared" si="84"/>
        <v>0</v>
      </c>
      <c r="G2650" s="64"/>
      <c r="H2650" s="7">
        <v>0</v>
      </c>
      <c r="I2650" s="63">
        <f t="shared" si="85"/>
        <v>0</v>
      </c>
      <c r="J2650" s="64"/>
    </row>
    <row r="2651" spans="1:10" ht="14.5" x14ac:dyDescent="0.35">
      <c r="A2651" s="44">
        <v>98049</v>
      </c>
      <c r="B2651" s="45" t="s">
        <v>1493</v>
      </c>
      <c r="C2651" s="46" t="s">
        <v>1787</v>
      </c>
      <c r="D2651" s="47">
        <v>1.3653599132912341E-4</v>
      </c>
      <c r="E2651" s="7">
        <v>0</v>
      </c>
      <c r="F2651" s="63">
        <f t="shared" si="84"/>
        <v>0</v>
      </c>
      <c r="G2651" s="64"/>
      <c r="H2651" s="7">
        <v>0</v>
      </c>
      <c r="I2651" s="63">
        <f t="shared" si="85"/>
        <v>0</v>
      </c>
      <c r="J2651" s="64"/>
    </row>
    <row r="2652" spans="1:10" ht="14.5" x14ac:dyDescent="0.35">
      <c r="A2652" s="44">
        <v>98050</v>
      </c>
      <c r="B2652" s="45" t="s">
        <v>1494</v>
      </c>
      <c r="C2652" s="46" t="s">
        <v>1787</v>
      </c>
      <c r="D2652" s="47">
        <v>1.2265299133959088E-4</v>
      </c>
      <c r="E2652" s="7">
        <v>0</v>
      </c>
      <c r="F2652" s="63">
        <f t="shared" si="84"/>
        <v>0</v>
      </c>
      <c r="G2652" s="64"/>
      <c r="H2652" s="7">
        <v>0</v>
      </c>
      <c r="I2652" s="63">
        <f t="shared" si="85"/>
        <v>0</v>
      </c>
      <c r="J2652" s="64"/>
    </row>
    <row r="2653" spans="1:10" ht="14.5" x14ac:dyDescent="0.35">
      <c r="A2653" s="44">
        <v>98070</v>
      </c>
      <c r="B2653" s="45" t="s">
        <v>1495</v>
      </c>
      <c r="C2653" s="46" t="s">
        <v>1787</v>
      </c>
      <c r="D2653" s="47">
        <v>9.3170733099885963E-5</v>
      </c>
      <c r="E2653" s="7">
        <v>0</v>
      </c>
      <c r="F2653" s="63">
        <f t="shared" si="84"/>
        <v>0</v>
      </c>
      <c r="G2653" s="64"/>
      <c r="H2653" s="7">
        <v>0</v>
      </c>
      <c r="I2653" s="63">
        <f t="shared" si="85"/>
        <v>0</v>
      </c>
      <c r="J2653" s="64"/>
    </row>
    <row r="2654" spans="1:10" ht="14.5" x14ac:dyDescent="0.35">
      <c r="A2654" s="44">
        <v>98070</v>
      </c>
      <c r="B2654" s="45" t="s">
        <v>1496</v>
      </c>
      <c r="C2654" s="46" t="s">
        <v>1787</v>
      </c>
      <c r="D2654" s="47">
        <v>7.6331010958359977E-5</v>
      </c>
      <c r="E2654" s="7">
        <v>0</v>
      </c>
      <c r="F2654" s="63">
        <f t="shared" si="84"/>
        <v>0</v>
      </c>
      <c r="G2654" s="64"/>
      <c r="H2654" s="7">
        <v>0</v>
      </c>
      <c r="I2654" s="63">
        <f t="shared" si="85"/>
        <v>0</v>
      </c>
      <c r="J2654" s="64"/>
    </row>
    <row r="2655" spans="1:10" ht="14.5" x14ac:dyDescent="0.35">
      <c r="A2655" s="44">
        <v>92100</v>
      </c>
      <c r="B2655" s="45" t="s">
        <v>80</v>
      </c>
      <c r="C2655" s="46" t="s">
        <v>1787</v>
      </c>
      <c r="D2655" s="47">
        <v>9.4329632242219034E-4</v>
      </c>
      <c r="E2655" s="7">
        <v>0</v>
      </c>
      <c r="F2655" s="63">
        <f t="shared" si="84"/>
        <v>0</v>
      </c>
      <c r="G2655" s="64"/>
      <c r="H2655" s="7">
        <v>0</v>
      </c>
      <c r="I2655" s="63">
        <f t="shared" si="85"/>
        <v>0</v>
      </c>
      <c r="J2655" s="64"/>
    </row>
    <row r="2656" spans="1:10" ht="14.5" x14ac:dyDescent="0.35">
      <c r="A2656" s="44">
        <v>92010</v>
      </c>
      <c r="B2656" s="45" t="s">
        <v>1497</v>
      </c>
      <c r="C2656" s="46" t="s">
        <v>1787</v>
      </c>
      <c r="D2656" s="47">
        <v>4.1665992624643514E-5</v>
      </c>
      <c r="E2656" s="7">
        <v>0</v>
      </c>
      <c r="F2656" s="63">
        <f t="shared" si="84"/>
        <v>0</v>
      </c>
      <c r="G2656" s="64"/>
      <c r="H2656" s="7">
        <v>0</v>
      </c>
      <c r="I2656" s="63">
        <f t="shared" si="85"/>
        <v>0</v>
      </c>
      <c r="J2656" s="64"/>
    </row>
    <row r="2657" spans="1:10" ht="14.5" x14ac:dyDescent="0.35">
      <c r="A2657" s="44">
        <v>92021</v>
      </c>
      <c r="B2657" s="45" t="s">
        <v>1498</v>
      </c>
      <c r="C2657" s="46" t="s">
        <v>1787</v>
      </c>
      <c r="D2657" s="47">
        <v>1.4895762289870515E-4</v>
      </c>
      <c r="E2657" s="7">
        <v>0</v>
      </c>
      <c r="F2657" s="63">
        <f t="shared" si="84"/>
        <v>0</v>
      </c>
      <c r="G2657" s="64"/>
      <c r="H2657" s="7">
        <v>0</v>
      </c>
      <c r="I2657" s="63">
        <f t="shared" si="85"/>
        <v>0</v>
      </c>
      <c r="J2657" s="64"/>
    </row>
    <row r="2658" spans="1:10" ht="14.5" x14ac:dyDescent="0.35">
      <c r="A2658" s="44">
        <v>92010</v>
      </c>
      <c r="B2658" s="45" t="s">
        <v>1499</v>
      </c>
      <c r="C2658" s="46" t="s">
        <v>1787</v>
      </c>
      <c r="D2658" s="47">
        <v>5.4614396531649363E-5</v>
      </c>
      <c r="E2658" s="7">
        <v>0</v>
      </c>
      <c r="F2658" s="63">
        <f t="shared" si="84"/>
        <v>0</v>
      </c>
      <c r="G2658" s="64"/>
      <c r="H2658" s="7">
        <v>0</v>
      </c>
      <c r="I2658" s="63">
        <f t="shared" si="85"/>
        <v>0</v>
      </c>
      <c r="J2658" s="64"/>
    </row>
    <row r="2659" spans="1:10" ht="14.5" x14ac:dyDescent="0.35">
      <c r="A2659" s="44">
        <v>92010</v>
      </c>
      <c r="B2659" s="45" t="s">
        <v>1500</v>
      </c>
      <c r="C2659" s="46" t="s">
        <v>1787</v>
      </c>
      <c r="D2659" s="47">
        <v>4.2430662146710785E-5</v>
      </c>
      <c r="E2659" s="7">
        <v>0</v>
      </c>
      <c r="F2659" s="63">
        <f t="shared" si="84"/>
        <v>0</v>
      </c>
      <c r="G2659" s="64"/>
      <c r="H2659" s="7">
        <v>0</v>
      </c>
      <c r="I2659" s="63">
        <f t="shared" si="85"/>
        <v>0</v>
      </c>
      <c r="J2659" s="64"/>
    </row>
    <row r="2660" spans="1:10" ht="14.5" x14ac:dyDescent="0.35">
      <c r="A2660" s="44">
        <v>92010</v>
      </c>
      <c r="B2660" s="45" t="s">
        <v>1501</v>
      </c>
      <c r="C2660" s="46" t="s">
        <v>1787</v>
      </c>
      <c r="D2660" s="47">
        <v>1.9677495701197874E-5</v>
      </c>
      <c r="E2660" s="7">
        <v>0</v>
      </c>
      <c r="F2660" s="63">
        <f t="shared" si="84"/>
        <v>0</v>
      </c>
      <c r="G2660" s="64"/>
      <c r="H2660" s="7">
        <v>0</v>
      </c>
      <c r="I2660" s="63">
        <f t="shared" si="85"/>
        <v>0</v>
      </c>
      <c r="J2660" s="64"/>
    </row>
    <row r="2661" spans="1:10" ht="14.5" x14ac:dyDescent="0.35">
      <c r="A2661" s="44">
        <v>92010</v>
      </c>
      <c r="B2661" s="45" t="s">
        <v>1502</v>
      </c>
      <c r="C2661" s="46" t="s">
        <v>1787</v>
      </c>
      <c r="D2661" s="47">
        <v>5.4274543410730573E-5</v>
      </c>
      <c r="E2661" s="7">
        <v>0</v>
      </c>
      <c r="F2661" s="63">
        <f t="shared" si="84"/>
        <v>0</v>
      </c>
      <c r="G2661" s="64"/>
      <c r="H2661" s="7">
        <v>0</v>
      </c>
      <c r="I2661" s="63">
        <f t="shared" si="85"/>
        <v>0</v>
      </c>
      <c r="J2661" s="64"/>
    </row>
    <row r="2662" spans="1:10" ht="14.5" x14ac:dyDescent="0.35">
      <c r="A2662" s="44">
        <v>92020</v>
      </c>
      <c r="B2662" s="45" t="s">
        <v>1503</v>
      </c>
      <c r="C2662" s="46" t="s">
        <v>1787</v>
      </c>
      <c r="D2662" s="47">
        <v>3.4155238652338276E-5</v>
      </c>
      <c r="E2662" s="7">
        <v>0</v>
      </c>
      <c r="F2662" s="63">
        <f t="shared" si="84"/>
        <v>0</v>
      </c>
      <c r="G2662" s="64"/>
      <c r="H2662" s="7">
        <v>0</v>
      </c>
      <c r="I2662" s="63">
        <f t="shared" si="85"/>
        <v>0</v>
      </c>
      <c r="J2662" s="64"/>
    </row>
    <row r="2663" spans="1:10" ht="14.5" x14ac:dyDescent="0.35">
      <c r="A2663" s="44">
        <v>92022</v>
      </c>
      <c r="B2663" s="45" t="s">
        <v>1504</v>
      </c>
      <c r="C2663" s="46" t="s">
        <v>1787</v>
      </c>
      <c r="D2663" s="47">
        <v>1.0018870004685895E-4</v>
      </c>
      <c r="E2663" s="7">
        <v>0</v>
      </c>
      <c r="F2663" s="63">
        <f t="shared" si="84"/>
        <v>0</v>
      </c>
      <c r="G2663" s="64"/>
      <c r="H2663" s="7">
        <v>0</v>
      </c>
      <c r="I2663" s="63">
        <f t="shared" si="85"/>
        <v>0</v>
      </c>
      <c r="J2663" s="64"/>
    </row>
    <row r="2664" spans="1:10" ht="14.5" x14ac:dyDescent="0.35">
      <c r="A2664" s="44">
        <v>92023</v>
      </c>
      <c r="B2664" s="45" t="s">
        <v>1505</v>
      </c>
      <c r="C2664" s="46" t="s">
        <v>1787</v>
      </c>
      <c r="D2664" s="47">
        <v>1.5398744908830321E-4</v>
      </c>
      <c r="E2664" s="7">
        <v>0</v>
      </c>
      <c r="F2664" s="63">
        <f t="shared" si="84"/>
        <v>0</v>
      </c>
      <c r="G2664" s="64"/>
      <c r="H2664" s="7">
        <v>0</v>
      </c>
      <c r="I2664" s="63">
        <f t="shared" si="85"/>
        <v>0</v>
      </c>
      <c r="J2664" s="64"/>
    </row>
    <row r="2665" spans="1:10" ht="14.5" x14ac:dyDescent="0.35">
      <c r="A2665" s="44">
        <v>92024</v>
      </c>
      <c r="B2665" s="45" t="s">
        <v>1506</v>
      </c>
      <c r="C2665" s="46" t="s">
        <v>1787</v>
      </c>
      <c r="D2665" s="47">
        <v>5.8538000812656781E-4</v>
      </c>
      <c r="E2665" s="7">
        <v>0</v>
      </c>
      <c r="F2665" s="63">
        <f t="shared" si="84"/>
        <v>0</v>
      </c>
      <c r="G2665" s="64"/>
      <c r="H2665" s="7">
        <v>0</v>
      </c>
      <c r="I2665" s="63">
        <f t="shared" si="85"/>
        <v>0</v>
      </c>
      <c r="J2665" s="64"/>
    </row>
    <row r="2666" spans="1:10" ht="14.5" x14ac:dyDescent="0.35">
      <c r="A2666" s="44">
        <v>92025</v>
      </c>
      <c r="B2666" s="45" t="s">
        <v>1507</v>
      </c>
      <c r="C2666" s="46" t="s">
        <v>1787</v>
      </c>
      <c r="D2666" s="47">
        <v>1.2351961679793379E-4</v>
      </c>
      <c r="E2666" s="7">
        <v>0</v>
      </c>
      <c r="F2666" s="63">
        <f t="shared" si="84"/>
        <v>0</v>
      </c>
      <c r="G2666" s="64"/>
      <c r="H2666" s="7">
        <v>0</v>
      </c>
      <c r="I2666" s="63">
        <f t="shared" si="85"/>
        <v>0</v>
      </c>
      <c r="J2666" s="64"/>
    </row>
    <row r="2667" spans="1:10" ht="14.5" x14ac:dyDescent="0.35">
      <c r="A2667" s="44">
        <v>92020</v>
      </c>
      <c r="B2667" s="45" t="s">
        <v>1508</v>
      </c>
      <c r="C2667" s="46" t="s">
        <v>1787</v>
      </c>
      <c r="D2667" s="47">
        <v>4.448677352826946E-5</v>
      </c>
      <c r="E2667" s="7">
        <v>0</v>
      </c>
      <c r="F2667" s="63">
        <f t="shared" si="84"/>
        <v>0</v>
      </c>
      <c r="G2667" s="64"/>
      <c r="H2667" s="7">
        <v>0</v>
      </c>
      <c r="I2667" s="63">
        <f t="shared" si="85"/>
        <v>0</v>
      </c>
      <c r="J2667" s="64"/>
    </row>
    <row r="2668" spans="1:10" ht="14.5" x14ac:dyDescent="0.35">
      <c r="A2668" s="44">
        <v>92011</v>
      </c>
      <c r="B2668" s="45" t="s">
        <v>1509</v>
      </c>
      <c r="C2668" s="46" t="s">
        <v>1787</v>
      </c>
      <c r="D2668" s="47">
        <v>5.6075764951600158E-5</v>
      </c>
      <c r="E2668" s="7">
        <v>0</v>
      </c>
      <c r="F2668" s="63">
        <f t="shared" si="84"/>
        <v>0</v>
      </c>
      <c r="G2668" s="64"/>
      <c r="H2668" s="7">
        <v>0</v>
      </c>
      <c r="I2668" s="63">
        <f t="shared" si="85"/>
        <v>0</v>
      </c>
      <c r="J2668" s="64"/>
    </row>
    <row r="2669" spans="1:10" ht="14.5" x14ac:dyDescent="0.35">
      <c r="A2669" s="44">
        <v>92012</v>
      </c>
      <c r="B2669" s="45" t="s">
        <v>1510</v>
      </c>
      <c r="C2669" s="46" t="s">
        <v>1787</v>
      </c>
      <c r="D2669" s="47">
        <v>5.2728211710550086E-5</v>
      </c>
      <c r="E2669" s="7">
        <v>0</v>
      </c>
      <c r="F2669" s="63">
        <f t="shared" si="84"/>
        <v>0</v>
      </c>
      <c r="G2669" s="64"/>
      <c r="H2669" s="7">
        <v>0</v>
      </c>
      <c r="I2669" s="63">
        <f t="shared" si="85"/>
        <v>0</v>
      </c>
      <c r="J2669" s="64"/>
    </row>
    <row r="2670" spans="1:10" ht="14.5" x14ac:dyDescent="0.35">
      <c r="A2670" s="44">
        <v>92020</v>
      </c>
      <c r="B2670" s="45" t="s">
        <v>1511</v>
      </c>
      <c r="C2670" s="46" t="s">
        <v>1787</v>
      </c>
      <c r="D2670" s="47">
        <v>1.4477742951140405E-5</v>
      </c>
      <c r="E2670" s="7">
        <v>0</v>
      </c>
      <c r="F2670" s="63">
        <f t="shared" si="84"/>
        <v>0</v>
      </c>
      <c r="G2670" s="64"/>
      <c r="H2670" s="7">
        <v>0</v>
      </c>
      <c r="I2670" s="63">
        <f t="shared" si="85"/>
        <v>0</v>
      </c>
      <c r="J2670" s="64"/>
    </row>
    <row r="2671" spans="1:10" ht="14.5" x14ac:dyDescent="0.35">
      <c r="A2671" s="44">
        <v>92026</v>
      </c>
      <c r="B2671" s="45" t="s">
        <v>1512</v>
      </c>
      <c r="C2671" s="46" t="s">
        <v>1787</v>
      </c>
      <c r="D2671" s="47">
        <v>5.3684898245936476E-4</v>
      </c>
      <c r="E2671" s="7">
        <v>0</v>
      </c>
      <c r="F2671" s="63">
        <f t="shared" si="84"/>
        <v>0</v>
      </c>
      <c r="G2671" s="64"/>
      <c r="H2671" s="7">
        <v>0</v>
      </c>
      <c r="I2671" s="63">
        <f t="shared" si="85"/>
        <v>0</v>
      </c>
      <c r="J2671" s="64"/>
    </row>
    <row r="2672" spans="1:10" ht="14.5" x14ac:dyDescent="0.35">
      <c r="A2672" s="44">
        <v>92020</v>
      </c>
      <c r="B2672" s="45" t="s">
        <v>1513</v>
      </c>
      <c r="C2672" s="46" t="s">
        <v>1787</v>
      </c>
      <c r="D2672" s="47">
        <v>8.8514745343298555E-5</v>
      </c>
      <c r="E2672" s="7">
        <v>0</v>
      </c>
      <c r="F2672" s="63">
        <f t="shared" si="84"/>
        <v>0</v>
      </c>
      <c r="G2672" s="64"/>
      <c r="H2672" s="7">
        <v>0</v>
      </c>
      <c r="I2672" s="63">
        <f t="shared" si="85"/>
        <v>0</v>
      </c>
      <c r="J2672" s="64"/>
    </row>
    <row r="2673" spans="1:10" ht="14.5" x14ac:dyDescent="0.35">
      <c r="A2673" s="44">
        <v>92010</v>
      </c>
      <c r="B2673" s="45" t="s">
        <v>1514</v>
      </c>
      <c r="C2673" s="46" t="s">
        <v>1787</v>
      </c>
      <c r="D2673" s="47">
        <v>1.8386053841706477E-5</v>
      </c>
      <c r="E2673" s="7">
        <v>0</v>
      </c>
      <c r="F2673" s="63">
        <f t="shared" si="84"/>
        <v>0</v>
      </c>
      <c r="G2673" s="64"/>
      <c r="H2673" s="7">
        <v>0</v>
      </c>
      <c r="I2673" s="63">
        <f t="shared" si="85"/>
        <v>0</v>
      </c>
      <c r="J2673" s="64"/>
    </row>
    <row r="2674" spans="1:10" ht="14.5" x14ac:dyDescent="0.35">
      <c r="A2674" s="44">
        <v>92031</v>
      </c>
      <c r="B2674" s="45" t="s">
        <v>2780</v>
      </c>
      <c r="C2674" s="46" t="s">
        <v>1787</v>
      </c>
      <c r="D2674" s="47">
        <v>1.1053722757883607E-4</v>
      </c>
      <c r="E2674" s="7">
        <v>0</v>
      </c>
      <c r="F2674" s="63">
        <f t="shared" si="84"/>
        <v>0</v>
      </c>
      <c r="G2674" s="64"/>
      <c r="H2674" s="7">
        <v>0</v>
      </c>
      <c r="I2674" s="63">
        <f t="shared" si="85"/>
        <v>0</v>
      </c>
      <c r="J2674" s="64"/>
    </row>
    <row r="2675" spans="1:10" ht="14.5" x14ac:dyDescent="0.35">
      <c r="A2675" s="44">
        <v>92027</v>
      </c>
      <c r="B2675" s="45" t="s">
        <v>1515</v>
      </c>
      <c r="C2675" s="46" t="s">
        <v>1787</v>
      </c>
      <c r="D2675" s="47">
        <v>5.8262719784712568E-4</v>
      </c>
      <c r="E2675" s="7">
        <v>0</v>
      </c>
      <c r="F2675" s="63">
        <f t="shared" si="84"/>
        <v>0</v>
      </c>
      <c r="G2675" s="64"/>
      <c r="H2675" s="7">
        <v>0</v>
      </c>
      <c r="I2675" s="63">
        <f t="shared" si="85"/>
        <v>0</v>
      </c>
      <c r="J2675" s="64"/>
    </row>
    <row r="2676" spans="1:10" ht="14.5" x14ac:dyDescent="0.35">
      <c r="A2676" s="44">
        <v>92010</v>
      </c>
      <c r="B2676" s="45" t="s">
        <v>1516</v>
      </c>
      <c r="C2676" s="46" t="s">
        <v>1787</v>
      </c>
      <c r="D2676" s="47">
        <v>2.92103757429699E-5</v>
      </c>
      <c r="E2676" s="7">
        <v>0</v>
      </c>
      <c r="F2676" s="63">
        <f t="shared" si="84"/>
        <v>0</v>
      </c>
      <c r="G2676" s="64"/>
      <c r="H2676" s="7">
        <v>0</v>
      </c>
      <c r="I2676" s="63">
        <f t="shared" si="85"/>
        <v>0</v>
      </c>
      <c r="J2676" s="64"/>
    </row>
    <row r="2677" spans="1:10" ht="14.5" x14ac:dyDescent="0.35">
      <c r="A2677" s="44">
        <v>92013</v>
      </c>
      <c r="B2677" s="45" t="s">
        <v>1517</v>
      </c>
      <c r="C2677" s="46" t="s">
        <v>1787</v>
      </c>
      <c r="D2677" s="47">
        <v>2.0075123852672858E-4</v>
      </c>
      <c r="E2677" s="7">
        <v>0</v>
      </c>
      <c r="F2677" s="63">
        <f t="shared" si="84"/>
        <v>0</v>
      </c>
      <c r="G2677" s="64"/>
      <c r="H2677" s="7">
        <v>0</v>
      </c>
      <c r="I2677" s="63">
        <f t="shared" si="85"/>
        <v>0</v>
      </c>
      <c r="J2677" s="64"/>
    </row>
    <row r="2678" spans="1:10" ht="14.5" x14ac:dyDescent="0.35">
      <c r="A2678" s="44">
        <v>92010</v>
      </c>
      <c r="B2678" s="45" t="s">
        <v>1518</v>
      </c>
      <c r="C2678" s="46" t="s">
        <v>1787</v>
      </c>
      <c r="D2678" s="47">
        <v>4.0391543421198055E-5</v>
      </c>
      <c r="E2678" s="7">
        <v>0</v>
      </c>
      <c r="F2678" s="63">
        <f t="shared" si="84"/>
        <v>0</v>
      </c>
      <c r="G2678" s="64"/>
      <c r="H2678" s="7">
        <v>0</v>
      </c>
      <c r="I2678" s="63">
        <f t="shared" si="85"/>
        <v>0</v>
      </c>
      <c r="J2678" s="64"/>
    </row>
    <row r="2679" spans="1:10" ht="14.5" x14ac:dyDescent="0.35">
      <c r="A2679" s="44">
        <v>92010</v>
      </c>
      <c r="B2679" s="45" t="s">
        <v>1519</v>
      </c>
      <c r="C2679" s="46" t="s">
        <v>1787</v>
      </c>
      <c r="D2679" s="47">
        <v>4.5795208043806796E-5</v>
      </c>
      <c r="E2679" s="7">
        <v>0</v>
      </c>
      <c r="F2679" s="63">
        <f t="shared" si="84"/>
        <v>0</v>
      </c>
      <c r="G2679" s="64"/>
      <c r="H2679" s="7">
        <v>0</v>
      </c>
      <c r="I2679" s="63">
        <f t="shared" si="85"/>
        <v>0</v>
      </c>
      <c r="J2679" s="64"/>
    </row>
    <row r="2680" spans="1:10" ht="14.5" x14ac:dyDescent="0.35">
      <c r="A2680" s="44">
        <v>92028</v>
      </c>
      <c r="B2680" s="45" t="s">
        <v>1520</v>
      </c>
      <c r="C2680" s="46" t="s">
        <v>1787</v>
      </c>
      <c r="D2680" s="47">
        <v>1.1906754091389767E-4</v>
      </c>
      <c r="E2680" s="7">
        <v>0</v>
      </c>
      <c r="F2680" s="63">
        <f t="shared" si="84"/>
        <v>0</v>
      </c>
      <c r="G2680" s="64"/>
      <c r="H2680" s="7">
        <v>0</v>
      </c>
      <c r="I2680" s="63">
        <f t="shared" si="85"/>
        <v>0</v>
      </c>
      <c r="J2680" s="64"/>
    </row>
    <row r="2681" spans="1:10" ht="14.5" x14ac:dyDescent="0.35">
      <c r="A2681" s="44">
        <v>92020</v>
      </c>
      <c r="B2681" s="45" t="s">
        <v>1521</v>
      </c>
      <c r="C2681" s="46" t="s">
        <v>1787</v>
      </c>
      <c r="D2681" s="47">
        <v>3.6318403766986371E-4</v>
      </c>
      <c r="E2681" s="7">
        <v>0</v>
      </c>
      <c r="F2681" s="63">
        <f t="shared" si="84"/>
        <v>0</v>
      </c>
      <c r="G2681" s="64"/>
      <c r="H2681" s="7">
        <v>0</v>
      </c>
      <c r="I2681" s="63">
        <f t="shared" si="85"/>
        <v>0</v>
      </c>
      <c r="J2681" s="64"/>
    </row>
    <row r="2682" spans="1:10" ht="14.5" x14ac:dyDescent="0.35">
      <c r="A2682" s="44">
        <v>92014</v>
      </c>
      <c r="B2682" s="45" t="s">
        <v>1522</v>
      </c>
      <c r="C2682" s="46" t="s">
        <v>1787</v>
      </c>
      <c r="D2682" s="47">
        <v>2.6508543431665531E-4</v>
      </c>
      <c r="E2682" s="7">
        <v>0</v>
      </c>
      <c r="F2682" s="63">
        <f t="shared" si="84"/>
        <v>0</v>
      </c>
      <c r="G2682" s="64"/>
      <c r="H2682" s="7">
        <v>0</v>
      </c>
      <c r="I2682" s="63">
        <f t="shared" si="85"/>
        <v>0</v>
      </c>
      <c r="J2682" s="64"/>
    </row>
    <row r="2683" spans="1:10" ht="14.5" x14ac:dyDescent="0.35">
      <c r="A2683" s="44">
        <v>92020</v>
      </c>
      <c r="B2683" s="45" t="s">
        <v>1523</v>
      </c>
      <c r="C2683" s="46" t="s">
        <v>1787</v>
      </c>
      <c r="D2683" s="47">
        <v>1.2999381875143673E-4</v>
      </c>
      <c r="E2683" s="7">
        <v>0</v>
      </c>
      <c r="F2683" s="63">
        <f t="shared" si="84"/>
        <v>0</v>
      </c>
      <c r="G2683" s="64"/>
      <c r="H2683" s="7">
        <v>0</v>
      </c>
      <c r="I2683" s="63">
        <f t="shared" si="85"/>
        <v>0</v>
      </c>
      <c r="J2683" s="64"/>
    </row>
    <row r="2684" spans="1:10" ht="14.5" x14ac:dyDescent="0.35">
      <c r="A2684" s="44">
        <v>92015</v>
      </c>
      <c r="B2684" s="45" t="s">
        <v>1524</v>
      </c>
      <c r="C2684" s="46" t="s">
        <v>1787</v>
      </c>
      <c r="D2684" s="47">
        <v>2.0404781379964083E-4</v>
      </c>
      <c r="E2684" s="7">
        <v>0</v>
      </c>
      <c r="F2684" s="63">
        <f t="shared" si="84"/>
        <v>0</v>
      </c>
      <c r="G2684" s="64"/>
      <c r="H2684" s="7">
        <v>0</v>
      </c>
      <c r="I2684" s="63">
        <f t="shared" si="85"/>
        <v>0</v>
      </c>
      <c r="J2684" s="64"/>
    </row>
    <row r="2685" spans="1:10" ht="14.5" x14ac:dyDescent="0.35">
      <c r="A2685" s="44">
        <v>92029</v>
      </c>
      <c r="B2685" s="45" t="s">
        <v>1525</v>
      </c>
      <c r="C2685" s="46" t="s">
        <v>1787</v>
      </c>
      <c r="D2685" s="47">
        <v>1.7585699741942728E-4</v>
      </c>
      <c r="E2685" s="7">
        <v>0</v>
      </c>
      <c r="F2685" s="63">
        <f t="shared" si="84"/>
        <v>0</v>
      </c>
      <c r="G2685" s="64"/>
      <c r="H2685" s="7">
        <v>0</v>
      </c>
      <c r="I2685" s="63">
        <f t="shared" si="85"/>
        <v>0</v>
      </c>
      <c r="J2685" s="64"/>
    </row>
    <row r="2686" spans="1:10" ht="14.5" x14ac:dyDescent="0.35">
      <c r="A2686" s="44">
        <v>92010</v>
      </c>
      <c r="B2686" s="45" t="s">
        <v>1526</v>
      </c>
      <c r="C2686" s="46" t="s">
        <v>1787</v>
      </c>
      <c r="D2686" s="47">
        <v>7.4393848169122871E-5</v>
      </c>
      <c r="E2686" s="7">
        <v>0</v>
      </c>
      <c r="F2686" s="63">
        <f t="shared" si="84"/>
        <v>0</v>
      </c>
      <c r="G2686" s="64"/>
      <c r="H2686" s="7">
        <v>0</v>
      </c>
      <c r="I2686" s="63">
        <f t="shared" si="85"/>
        <v>0</v>
      </c>
      <c r="J2686" s="64"/>
    </row>
    <row r="2687" spans="1:10" ht="14.5" x14ac:dyDescent="0.35">
      <c r="A2687" s="44">
        <v>92016</v>
      </c>
      <c r="B2687" s="45" t="s">
        <v>1527</v>
      </c>
      <c r="C2687" s="46" t="s">
        <v>1787</v>
      </c>
      <c r="D2687" s="47">
        <v>3.0308101323537587E-4</v>
      </c>
      <c r="E2687" s="7">
        <v>0</v>
      </c>
      <c r="F2687" s="63">
        <f t="shared" si="84"/>
        <v>0</v>
      </c>
      <c r="G2687" s="64"/>
      <c r="H2687" s="7">
        <v>0</v>
      </c>
      <c r="I2687" s="63">
        <f t="shared" si="85"/>
        <v>0</v>
      </c>
      <c r="J2687" s="64"/>
    </row>
    <row r="2688" spans="1:10" ht="14.5" x14ac:dyDescent="0.35">
      <c r="A2688" s="44">
        <v>92017</v>
      </c>
      <c r="B2688" s="45" t="s">
        <v>1528</v>
      </c>
      <c r="C2688" s="46" t="s">
        <v>1787</v>
      </c>
      <c r="D2688" s="47">
        <v>9.0757775941362553E-5</v>
      </c>
      <c r="E2688" s="7">
        <v>0</v>
      </c>
      <c r="F2688" s="63">
        <f t="shared" si="84"/>
        <v>0</v>
      </c>
      <c r="G2688" s="64"/>
      <c r="H2688" s="7">
        <v>0</v>
      </c>
      <c r="I2688" s="63">
        <f t="shared" si="85"/>
        <v>0</v>
      </c>
      <c r="J2688" s="64"/>
    </row>
    <row r="2689" spans="1:10" ht="14.5" x14ac:dyDescent="0.35">
      <c r="A2689" s="44">
        <v>92020</v>
      </c>
      <c r="B2689" s="45" t="s">
        <v>1529</v>
      </c>
      <c r="C2689" s="46" t="s">
        <v>1787</v>
      </c>
      <c r="D2689" s="47">
        <v>4.8598996291386804E-5</v>
      </c>
      <c r="E2689" s="7">
        <v>0</v>
      </c>
      <c r="F2689" s="63">
        <f t="shared" si="84"/>
        <v>0</v>
      </c>
      <c r="G2689" s="64"/>
      <c r="H2689" s="7">
        <v>0</v>
      </c>
      <c r="I2689" s="63">
        <f t="shared" si="85"/>
        <v>0</v>
      </c>
      <c r="J2689" s="64"/>
    </row>
    <row r="2690" spans="1:10" ht="14.5" x14ac:dyDescent="0.35">
      <c r="A2690" s="44">
        <v>92020</v>
      </c>
      <c r="B2690" s="45" t="s">
        <v>1530</v>
      </c>
      <c r="C2690" s="46" t="s">
        <v>1787</v>
      </c>
      <c r="D2690" s="47">
        <v>1.2773379549732678E-4</v>
      </c>
      <c r="E2690" s="7">
        <v>0</v>
      </c>
      <c r="F2690" s="63">
        <f t="shared" si="84"/>
        <v>0</v>
      </c>
      <c r="G2690" s="64"/>
      <c r="H2690" s="7">
        <v>0</v>
      </c>
      <c r="I2690" s="63">
        <f t="shared" si="85"/>
        <v>0</v>
      </c>
      <c r="J2690" s="64"/>
    </row>
    <row r="2691" spans="1:10" ht="14.5" x14ac:dyDescent="0.35">
      <c r="A2691" s="44">
        <v>92020</v>
      </c>
      <c r="B2691" s="45" t="s">
        <v>1531</v>
      </c>
      <c r="C2691" s="46" t="s">
        <v>1787</v>
      </c>
      <c r="D2691" s="47">
        <v>3.707797549223986E-5</v>
      </c>
      <c r="E2691" s="7">
        <v>0</v>
      </c>
      <c r="F2691" s="63">
        <f t="shared" si="84"/>
        <v>0</v>
      </c>
      <c r="G2691" s="64"/>
      <c r="H2691" s="7">
        <v>0</v>
      </c>
      <c r="I2691" s="63">
        <f t="shared" si="85"/>
        <v>0</v>
      </c>
      <c r="J2691" s="64"/>
    </row>
    <row r="2692" spans="1:10" ht="14.5" x14ac:dyDescent="0.35">
      <c r="A2692" s="44">
        <v>92018</v>
      </c>
      <c r="B2692" s="45" t="s">
        <v>1532</v>
      </c>
      <c r="C2692" s="46" t="s">
        <v>1787</v>
      </c>
      <c r="D2692" s="47">
        <v>1.0290752501420925E-4</v>
      </c>
      <c r="E2692" s="7">
        <v>0</v>
      </c>
      <c r="F2692" s="63">
        <f t="shared" si="84"/>
        <v>0</v>
      </c>
      <c r="G2692" s="64"/>
      <c r="H2692" s="7">
        <v>0</v>
      </c>
      <c r="I2692" s="63">
        <f t="shared" si="85"/>
        <v>0</v>
      </c>
      <c r="J2692" s="64"/>
    </row>
    <row r="2693" spans="1:10" ht="14.5" x14ac:dyDescent="0.35">
      <c r="A2693" s="44">
        <v>92020</v>
      </c>
      <c r="B2693" s="45" t="s">
        <v>1533</v>
      </c>
      <c r="C2693" s="46" t="s">
        <v>1787</v>
      </c>
      <c r="D2693" s="47">
        <v>1.9575539764922237E-5</v>
      </c>
      <c r="E2693" s="7">
        <v>0</v>
      </c>
      <c r="F2693" s="63">
        <f t="shared" si="84"/>
        <v>0</v>
      </c>
      <c r="G2693" s="64"/>
      <c r="H2693" s="7">
        <v>0</v>
      </c>
      <c r="I2693" s="63">
        <f t="shared" si="85"/>
        <v>0</v>
      </c>
      <c r="J2693" s="64"/>
    </row>
    <row r="2694" spans="1:10" ht="14.5" x14ac:dyDescent="0.35">
      <c r="A2694" s="44">
        <v>92020</v>
      </c>
      <c r="B2694" s="45" t="s">
        <v>1534</v>
      </c>
      <c r="C2694" s="46" t="s">
        <v>1787</v>
      </c>
      <c r="D2694" s="47">
        <v>6.9160110106973528E-5</v>
      </c>
      <c r="E2694" s="7">
        <v>0</v>
      </c>
      <c r="F2694" s="63">
        <f t="shared" si="84"/>
        <v>0</v>
      </c>
      <c r="G2694" s="64"/>
      <c r="H2694" s="7">
        <v>0</v>
      </c>
      <c r="I2694" s="63">
        <f t="shared" si="85"/>
        <v>0</v>
      </c>
      <c r="J2694" s="64"/>
    </row>
    <row r="2695" spans="1:10" ht="14.5" x14ac:dyDescent="0.35">
      <c r="A2695" s="44">
        <v>92019</v>
      </c>
      <c r="B2695" s="45" t="s">
        <v>1535</v>
      </c>
      <c r="C2695" s="46" t="s">
        <v>1787</v>
      </c>
      <c r="D2695" s="47">
        <v>6.6215282814212221E-4</v>
      </c>
      <c r="E2695" s="7">
        <v>0</v>
      </c>
      <c r="F2695" s="63">
        <f t="shared" si="84"/>
        <v>0</v>
      </c>
      <c r="G2695" s="64"/>
      <c r="H2695" s="7">
        <v>0</v>
      </c>
      <c r="I2695" s="63">
        <f t="shared" si="85"/>
        <v>0</v>
      </c>
      <c r="J2695" s="64"/>
    </row>
    <row r="2696" spans="1:10" ht="14.5" x14ac:dyDescent="0.35">
      <c r="A2696" s="44">
        <v>92010</v>
      </c>
      <c r="B2696" s="45" t="s">
        <v>1536</v>
      </c>
      <c r="C2696" s="46" t="s">
        <v>1787</v>
      </c>
      <c r="D2696" s="47">
        <v>7.0706441807154023E-5</v>
      </c>
      <c r="E2696" s="7">
        <v>0</v>
      </c>
      <c r="F2696" s="63">
        <f t="shared" si="84"/>
        <v>0</v>
      </c>
      <c r="G2696" s="64"/>
      <c r="H2696" s="7">
        <v>0</v>
      </c>
      <c r="I2696" s="63">
        <f t="shared" si="85"/>
        <v>0</v>
      </c>
      <c r="J2696" s="64"/>
    </row>
    <row r="2697" spans="1:10" ht="14.5" x14ac:dyDescent="0.35">
      <c r="A2697" s="44">
        <v>92020</v>
      </c>
      <c r="B2697" s="45" t="s">
        <v>1537</v>
      </c>
      <c r="C2697" s="46" t="s">
        <v>1787</v>
      </c>
      <c r="D2697" s="47">
        <v>2.2634217853191335E-5</v>
      </c>
      <c r="E2697" s="7">
        <v>0</v>
      </c>
      <c r="F2697" s="63">
        <f t="shared" si="84"/>
        <v>0</v>
      </c>
      <c r="G2697" s="64"/>
      <c r="H2697" s="7">
        <v>0</v>
      </c>
      <c r="I2697" s="63">
        <f t="shared" si="85"/>
        <v>0</v>
      </c>
      <c r="J2697" s="64"/>
    </row>
    <row r="2698" spans="1:10" ht="14.5" x14ac:dyDescent="0.35">
      <c r="A2698" s="44">
        <v>93010</v>
      </c>
      <c r="B2698" s="45" t="s">
        <v>1538</v>
      </c>
      <c r="C2698" s="46" t="s">
        <v>1787</v>
      </c>
      <c r="D2698" s="47">
        <v>1.4766618103921376E-5</v>
      </c>
      <c r="E2698" s="7">
        <v>0</v>
      </c>
      <c r="F2698" s="63">
        <f t="shared" si="84"/>
        <v>0</v>
      </c>
      <c r="G2698" s="64"/>
      <c r="H2698" s="7">
        <v>0</v>
      </c>
      <c r="I2698" s="63">
        <f t="shared" si="85"/>
        <v>0</v>
      </c>
      <c r="J2698" s="64"/>
    </row>
    <row r="2699" spans="1:10" ht="14.5" x14ac:dyDescent="0.35">
      <c r="A2699" s="44">
        <v>93010</v>
      </c>
      <c r="B2699" s="45" t="s">
        <v>1539</v>
      </c>
      <c r="C2699" s="46" t="s">
        <v>1787</v>
      </c>
      <c r="D2699" s="47">
        <v>8.3433941185562665E-6</v>
      </c>
      <c r="E2699" s="7">
        <v>0</v>
      </c>
      <c r="F2699" s="63">
        <f t="shared" si="84"/>
        <v>0</v>
      </c>
      <c r="G2699" s="64"/>
      <c r="H2699" s="7">
        <v>0</v>
      </c>
      <c r="I2699" s="63">
        <f t="shared" si="85"/>
        <v>0</v>
      </c>
      <c r="J2699" s="64"/>
    </row>
    <row r="2700" spans="1:10" ht="14.5" x14ac:dyDescent="0.35">
      <c r="A2700" s="44">
        <v>93011</v>
      </c>
      <c r="B2700" s="45" t="s">
        <v>1540</v>
      </c>
      <c r="C2700" s="46" t="s">
        <v>1787</v>
      </c>
      <c r="D2700" s="47">
        <v>7.0757419775291838E-5</v>
      </c>
      <c r="E2700" s="7">
        <v>0</v>
      </c>
      <c r="F2700" s="63">
        <f t="shared" si="84"/>
        <v>0</v>
      </c>
      <c r="G2700" s="64"/>
      <c r="H2700" s="7">
        <v>0</v>
      </c>
      <c r="I2700" s="63">
        <f t="shared" si="85"/>
        <v>0</v>
      </c>
      <c r="J2700" s="64"/>
    </row>
    <row r="2701" spans="1:10" ht="14.5" x14ac:dyDescent="0.35">
      <c r="A2701" s="44">
        <v>93100</v>
      </c>
      <c r="B2701" s="45" t="s">
        <v>81</v>
      </c>
      <c r="C2701" s="46" t="s">
        <v>1787</v>
      </c>
      <c r="D2701" s="47">
        <v>9.946141436809274E-4</v>
      </c>
      <c r="E2701" s="7">
        <v>0</v>
      </c>
      <c r="F2701" s="63">
        <f t="shared" ref="F2701:F2764" si="86">+IF(E2701=1,D2701/$D$8,0)</f>
        <v>0</v>
      </c>
      <c r="G2701" s="64"/>
      <c r="H2701" s="7">
        <v>0</v>
      </c>
      <c r="I2701" s="63">
        <f t="shared" ref="I2701:I2764" si="87">IF(H2701=1,D2701/$D$8,0)</f>
        <v>0</v>
      </c>
      <c r="J2701" s="64"/>
    </row>
    <row r="2702" spans="1:10" ht="14.5" x14ac:dyDescent="0.35">
      <c r="A2702" s="44">
        <v>93010</v>
      </c>
      <c r="B2702" s="45" t="s">
        <v>1541</v>
      </c>
      <c r="C2702" s="46" t="s">
        <v>1787</v>
      </c>
      <c r="D2702" s="47">
        <v>4.5132494458015155E-5</v>
      </c>
      <c r="E2702" s="7">
        <v>0</v>
      </c>
      <c r="F2702" s="63">
        <f t="shared" si="86"/>
        <v>0</v>
      </c>
      <c r="G2702" s="64"/>
      <c r="H2702" s="7">
        <v>0</v>
      </c>
      <c r="I2702" s="63">
        <f t="shared" si="87"/>
        <v>0</v>
      </c>
      <c r="J2702" s="64"/>
    </row>
    <row r="2703" spans="1:10" ht="14.5" x14ac:dyDescent="0.35">
      <c r="A2703" s="44">
        <v>93010</v>
      </c>
      <c r="B2703" s="45" t="s">
        <v>1542</v>
      </c>
      <c r="C2703" s="46" t="s">
        <v>1787</v>
      </c>
      <c r="D2703" s="47">
        <v>6.5557667025234372E-5</v>
      </c>
      <c r="E2703" s="7">
        <v>0</v>
      </c>
      <c r="F2703" s="63">
        <f t="shared" si="86"/>
        <v>0</v>
      </c>
      <c r="G2703" s="64"/>
      <c r="H2703" s="7">
        <v>0</v>
      </c>
      <c r="I2703" s="63">
        <f t="shared" si="87"/>
        <v>0</v>
      </c>
      <c r="J2703" s="64"/>
    </row>
    <row r="2704" spans="1:10" ht="14.5" x14ac:dyDescent="0.35">
      <c r="A2704" s="44">
        <v>93012</v>
      </c>
      <c r="B2704" s="45" t="s">
        <v>1543</v>
      </c>
      <c r="C2704" s="46" t="s">
        <v>1787</v>
      </c>
      <c r="D2704" s="47">
        <v>1.2101659856236693E-3</v>
      </c>
      <c r="E2704" s="7">
        <v>0</v>
      </c>
      <c r="F2704" s="63">
        <f t="shared" si="86"/>
        <v>0</v>
      </c>
      <c r="G2704" s="64"/>
      <c r="H2704" s="7">
        <v>0</v>
      </c>
      <c r="I2704" s="63">
        <f t="shared" si="87"/>
        <v>0</v>
      </c>
      <c r="J2704" s="64"/>
    </row>
    <row r="2705" spans="1:10" ht="14.5" x14ac:dyDescent="0.35">
      <c r="A2705" s="44">
        <v>93010</v>
      </c>
      <c r="B2705" s="45" t="s">
        <v>1544</v>
      </c>
      <c r="C2705" s="46" t="s">
        <v>1787</v>
      </c>
      <c r="D2705" s="47">
        <v>2.7188249673503105E-5</v>
      </c>
      <c r="E2705" s="7">
        <v>0</v>
      </c>
      <c r="F2705" s="63">
        <f t="shared" si="86"/>
        <v>0</v>
      </c>
      <c r="G2705" s="64"/>
      <c r="H2705" s="7">
        <v>0</v>
      </c>
      <c r="I2705" s="63">
        <f t="shared" si="87"/>
        <v>0</v>
      </c>
      <c r="J2705" s="64"/>
    </row>
    <row r="2706" spans="1:10" ht="14.5" x14ac:dyDescent="0.35">
      <c r="A2706" s="44">
        <v>93013</v>
      </c>
      <c r="B2706" s="45" t="s">
        <v>1545</v>
      </c>
      <c r="C2706" s="46" t="s">
        <v>1787</v>
      </c>
      <c r="D2706" s="47">
        <v>1.8576371589420996E-4</v>
      </c>
      <c r="E2706" s="7">
        <v>0</v>
      </c>
      <c r="F2706" s="63">
        <f t="shared" si="86"/>
        <v>0</v>
      </c>
      <c r="G2706" s="64"/>
      <c r="H2706" s="7">
        <v>0</v>
      </c>
      <c r="I2706" s="63">
        <f t="shared" si="87"/>
        <v>0</v>
      </c>
      <c r="J2706" s="64"/>
    </row>
    <row r="2707" spans="1:10" ht="14.5" x14ac:dyDescent="0.35">
      <c r="A2707" s="44">
        <v>93010</v>
      </c>
      <c r="B2707" s="45" t="s">
        <v>1546</v>
      </c>
      <c r="C2707" s="46" t="s">
        <v>1787</v>
      </c>
      <c r="D2707" s="47">
        <v>4.5880171324036495E-5</v>
      </c>
      <c r="E2707" s="7">
        <v>0</v>
      </c>
      <c r="F2707" s="63">
        <f t="shared" si="86"/>
        <v>0</v>
      </c>
      <c r="G2707" s="64"/>
      <c r="H2707" s="7">
        <v>0</v>
      </c>
      <c r="I2707" s="63">
        <f t="shared" si="87"/>
        <v>0</v>
      </c>
      <c r="J2707" s="64"/>
    </row>
    <row r="2708" spans="1:10" ht="14.5" x14ac:dyDescent="0.35">
      <c r="A2708" s="44">
        <v>93010</v>
      </c>
      <c r="B2708" s="45" t="s">
        <v>1547</v>
      </c>
      <c r="C2708" s="46" t="s">
        <v>1787</v>
      </c>
      <c r="D2708" s="47">
        <v>2.343287268735049E-5</v>
      </c>
      <c r="E2708" s="7">
        <v>0</v>
      </c>
      <c r="F2708" s="63">
        <f t="shared" si="86"/>
        <v>0</v>
      </c>
      <c r="G2708" s="64"/>
      <c r="H2708" s="7">
        <v>0</v>
      </c>
      <c r="I2708" s="63">
        <f t="shared" si="87"/>
        <v>0</v>
      </c>
      <c r="J2708" s="64"/>
    </row>
    <row r="2709" spans="1:10" ht="14.5" x14ac:dyDescent="0.35">
      <c r="A2709" s="44">
        <v>93014</v>
      </c>
      <c r="B2709" s="45" t="s">
        <v>1548</v>
      </c>
      <c r="C2709" s="46" t="s">
        <v>1787</v>
      </c>
      <c r="D2709" s="47">
        <v>1.6844819938339767E-4</v>
      </c>
      <c r="E2709" s="7">
        <v>0</v>
      </c>
      <c r="F2709" s="63">
        <f t="shared" si="86"/>
        <v>0</v>
      </c>
      <c r="G2709" s="64"/>
      <c r="H2709" s="7">
        <v>0</v>
      </c>
      <c r="I2709" s="63">
        <f t="shared" si="87"/>
        <v>0</v>
      </c>
      <c r="J2709" s="64"/>
    </row>
    <row r="2710" spans="1:10" ht="14.5" x14ac:dyDescent="0.35">
      <c r="A2710" s="44">
        <v>93015</v>
      </c>
      <c r="B2710" s="45" t="s">
        <v>1549</v>
      </c>
      <c r="C2710" s="46" t="s">
        <v>1787</v>
      </c>
      <c r="D2710" s="47">
        <v>4.2369488584945403E-4</v>
      </c>
      <c r="E2710" s="7">
        <v>0</v>
      </c>
      <c r="F2710" s="63">
        <f t="shared" si="86"/>
        <v>0</v>
      </c>
      <c r="G2710" s="64"/>
      <c r="H2710" s="7">
        <v>0</v>
      </c>
      <c r="I2710" s="63">
        <f t="shared" si="87"/>
        <v>0</v>
      </c>
      <c r="J2710" s="64"/>
    </row>
    <row r="2711" spans="1:10" ht="14.5" x14ac:dyDescent="0.35">
      <c r="A2711" s="44">
        <v>93010</v>
      </c>
      <c r="B2711" s="45" t="s">
        <v>1550</v>
      </c>
      <c r="C2711" s="46" t="s">
        <v>1787</v>
      </c>
      <c r="D2711" s="47">
        <v>2.9771133392485903E-5</v>
      </c>
      <c r="E2711" s="7">
        <v>0</v>
      </c>
      <c r="F2711" s="63">
        <f t="shared" si="86"/>
        <v>0</v>
      </c>
      <c r="G2711" s="64"/>
      <c r="H2711" s="7">
        <v>0</v>
      </c>
      <c r="I2711" s="63">
        <f t="shared" si="87"/>
        <v>0</v>
      </c>
      <c r="J2711" s="64"/>
    </row>
    <row r="2712" spans="1:10" ht="14.5" x14ac:dyDescent="0.35">
      <c r="A2712" s="44">
        <v>93016</v>
      </c>
      <c r="B2712" s="45" t="s">
        <v>1551</v>
      </c>
      <c r="C2712" s="46" t="s">
        <v>1787</v>
      </c>
      <c r="D2712" s="47">
        <v>1.7845687379445602E-4</v>
      </c>
      <c r="E2712" s="7">
        <v>0</v>
      </c>
      <c r="F2712" s="63">
        <f t="shared" si="86"/>
        <v>0</v>
      </c>
      <c r="G2712" s="64"/>
      <c r="H2712" s="7">
        <v>0</v>
      </c>
      <c r="I2712" s="63">
        <f t="shared" si="87"/>
        <v>0</v>
      </c>
      <c r="J2712" s="64"/>
    </row>
    <row r="2713" spans="1:10" ht="14.5" x14ac:dyDescent="0.35">
      <c r="A2713" s="44">
        <v>93017</v>
      </c>
      <c r="B2713" s="45" t="s">
        <v>1552</v>
      </c>
      <c r="C2713" s="46" t="s">
        <v>1787</v>
      </c>
      <c r="D2713" s="47">
        <v>3.5580922494592599E-4</v>
      </c>
      <c r="E2713" s="7">
        <v>0</v>
      </c>
      <c r="F2713" s="63">
        <f t="shared" si="86"/>
        <v>0</v>
      </c>
      <c r="G2713" s="64"/>
      <c r="H2713" s="7">
        <v>0</v>
      </c>
      <c r="I2713" s="63">
        <f t="shared" si="87"/>
        <v>0</v>
      </c>
      <c r="J2713" s="64"/>
    </row>
    <row r="2714" spans="1:10" ht="14.5" x14ac:dyDescent="0.35">
      <c r="A2714" s="44">
        <v>93018</v>
      </c>
      <c r="B2714" s="45" t="s">
        <v>1553</v>
      </c>
      <c r="C2714" s="46" t="s">
        <v>1787</v>
      </c>
      <c r="D2714" s="47">
        <v>7.9406681702675014E-5</v>
      </c>
      <c r="E2714" s="7">
        <v>0</v>
      </c>
      <c r="F2714" s="63">
        <f t="shared" si="86"/>
        <v>0</v>
      </c>
      <c r="G2714" s="64"/>
      <c r="H2714" s="7">
        <v>0</v>
      </c>
      <c r="I2714" s="63">
        <f t="shared" si="87"/>
        <v>0</v>
      </c>
      <c r="J2714" s="64"/>
    </row>
    <row r="2715" spans="1:10" ht="14.5" x14ac:dyDescent="0.35">
      <c r="A2715" s="44">
        <v>93010</v>
      </c>
      <c r="B2715" s="45" t="s">
        <v>1554</v>
      </c>
      <c r="C2715" s="46" t="s">
        <v>1787</v>
      </c>
      <c r="D2715" s="47">
        <v>9.3340659660345348E-5</v>
      </c>
      <c r="E2715" s="7">
        <v>0</v>
      </c>
      <c r="F2715" s="63">
        <f t="shared" si="86"/>
        <v>0</v>
      </c>
      <c r="G2715" s="64"/>
      <c r="H2715" s="7">
        <v>0</v>
      </c>
      <c r="I2715" s="63">
        <f t="shared" si="87"/>
        <v>0</v>
      </c>
      <c r="J2715" s="64"/>
    </row>
    <row r="2716" spans="1:10" ht="14.5" x14ac:dyDescent="0.35">
      <c r="A2716" s="44">
        <v>93019</v>
      </c>
      <c r="B2716" s="45" t="s">
        <v>1555</v>
      </c>
      <c r="C2716" s="46" t="s">
        <v>1787</v>
      </c>
      <c r="D2716" s="47">
        <v>1.0870202072587461E-4</v>
      </c>
      <c r="E2716" s="7">
        <v>0</v>
      </c>
      <c r="F2716" s="63">
        <f t="shared" si="86"/>
        <v>0</v>
      </c>
      <c r="G2716" s="64"/>
      <c r="H2716" s="7">
        <v>0</v>
      </c>
      <c r="I2716" s="63">
        <f t="shared" si="87"/>
        <v>0</v>
      </c>
      <c r="J2716" s="64"/>
    </row>
    <row r="2717" spans="1:10" ht="14.5" x14ac:dyDescent="0.35">
      <c r="A2717" s="44">
        <v>93010</v>
      </c>
      <c r="B2717" s="45" t="s">
        <v>1556</v>
      </c>
      <c r="C2717" s="46" t="s">
        <v>1787</v>
      </c>
      <c r="D2717" s="47">
        <v>2.0017348822116664E-5</v>
      </c>
      <c r="E2717" s="7">
        <v>0</v>
      </c>
      <c r="F2717" s="63">
        <f t="shared" si="86"/>
        <v>0</v>
      </c>
      <c r="G2717" s="64"/>
      <c r="H2717" s="7">
        <v>0</v>
      </c>
      <c r="I2717" s="63">
        <f t="shared" si="87"/>
        <v>0</v>
      </c>
      <c r="J2717" s="64"/>
    </row>
    <row r="2718" spans="1:10" ht="14.5" x14ac:dyDescent="0.35">
      <c r="A2718" s="44">
        <v>93010</v>
      </c>
      <c r="B2718" s="45" t="s">
        <v>1557</v>
      </c>
      <c r="C2718" s="46" t="s">
        <v>1787</v>
      </c>
      <c r="D2718" s="47">
        <v>5.2898138271009484E-5</v>
      </c>
      <c r="E2718" s="7">
        <v>0</v>
      </c>
      <c r="F2718" s="63">
        <f t="shared" si="86"/>
        <v>0</v>
      </c>
      <c r="G2718" s="64"/>
      <c r="H2718" s="7">
        <v>0</v>
      </c>
      <c r="I2718" s="63">
        <f t="shared" si="87"/>
        <v>0</v>
      </c>
      <c r="J2718" s="64"/>
    </row>
    <row r="2719" spans="1:10" ht="14.5" x14ac:dyDescent="0.35">
      <c r="A2719" s="44">
        <v>93010</v>
      </c>
      <c r="B2719" s="45" t="s">
        <v>1558</v>
      </c>
      <c r="C2719" s="46" t="s">
        <v>1787</v>
      </c>
      <c r="D2719" s="47">
        <v>2.3908667056636794E-5</v>
      </c>
      <c r="E2719" s="7">
        <v>0</v>
      </c>
      <c r="F2719" s="63">
        <f t="shared" si="86"/>
        <v>0</v>
      </c>
      <c r="G2719" s="64"/>
      <c r="H2719" s="7">
        <v>0</v>
      </c>
      <c r="I2719" s="63">
        <f t="shared" si="87"/>
        <v>0</v>
      </c>
      <c r="J2719" s="64"/>
    </row>
    <row r="2720" spans="1:10" ht="14.5" x14ac:dyDescent="0.35">
      <c r="A2720" s="44">
        <v>94011</v>
      </c>
      <c r="B2720" s="45" t="s">
        <v>1559</v>
      </c>
      <c r="C2720" s="46" t="s">
        <v>1787</v>
      </c>
      <c r="D2720" s="47">
        <v>1.3035066452840146E-4</v>
      </c>
      <c r="E2720" s="7">
        <v>0</v>
      </c>
      <c r="F2720" s="63">
        <f t="shared" si="86"/>
        <v>0</v>
      </c>
      <c r="G2720" s="64"/>
      <c r="H2720" s="7">
        <v>0</v>
      </c>
      <c r="I2720" s="63">
        <f t="shared" si="87"/>
        <v>0</v>
      </c>
      <c r="J2720" s="64"/>
    </row>
    <row r="2721" spans="1:10" ht="14.5" x14ac:dyDescent="0.35">
      <c r="A2721" s="44">
        <v>94010</v>
      </c>
      <c r="B2721" s="45" t="s">
        <v>1560</v>
      </c>
      <c r="C2721" s="46" t="s">
        <v>1787</v>
      </c>
      <c r="D2721" s="47">
        <v>7.1080280240164682E-5</v>
      </c>
      <c r="E2721" s="7">
        <v>0</v>
      </c>
      <c r="F2721" s="63">
        <f t="shared" si="86"/>
        <v>0</v>
      </c>
      <c r="G2721" s="64"/>
      <c r="H2721" s="7">
        <v>0</v>
      </c>
      <c r="I2721" s="63">
        <f t="shared" si="87"/>
        <v>0</v>
      </c>
      <c r="J2721" s="64"/>
    </row>
    <row r="2722" spans="1:10" ht="14.5" x14ac:dyDescent="0.35">
      <c r="A2722" s="44">
        <v>94010</v>
      </c>
      <c r="B2722" s="45" t="s">
        <v>1561</v>
      </c>
      <c r="C2722" s="46" t="s">
        <v>1787</v>
      </c>
      <c r="D2722" s="47">
        <v>8.2023550733749685E-5</v>
      </c>
      <c r="E2722" s="7">
        <v>0</v>
      </c>
      <c r="F2722" s="63">
        <f t="shared" si="86"/>
        <v>0</v>
      </c>
      <c r="G2722" s="64"/>
      <c r="H2722" s="7">
        <v>0</v>
      </c>
      <c r="I2722" s="63">
        <f t="shared" si="87"/>
        <v>0</v>
      </c>
      <c r="J2722" s="64"/>
    </row>
    <row r="2723" spans="1:10" ht="14.5" x14ac:dyDescent="0.35">
      <c r="A2723" s="44">
        <v>94012</v>
      </c>
      <c r="B2723" s="45" t="s">
        <v>1562</v>
      </c>
      <c r="C2723" s="46" t="s">
        <v>1787</v>
      </c>
      <c r="D2723" s="47">
        <v>2.0073424587068261E-4</v>
      </c>
      <c r="E2723" s="7">
        <v>0</v>
      </c>
      <c r="F2723" s="63">
        <f t="shared" si="86"/>
        <v>0</v>
      </c>
      <c r="G2723" s="64"/>
      <c r="H2723" s="7">
        <v>0</v>
      </c>
      <c r="I2723" s="63">
        <f t="shared" si="87"/>
        <v>0</v>
      </c>
      <c r="J2723" s="64"/>
    </row>
    <row r="2724" spans="1:10" ht="14.5" x14ac:dyDescent="0.35">
      <c r="A2724" s="44">
        <v>94010</v>
      </c>
      <c r="B2724" s="45" t="s">
        <v>1563</v>
      </c>
      <c r="C2724" s="46" t="s">
        <v>1787</v>
      </c>
      <c r="D2724" s="47">
        <v>6.9024168858606007E-5</v>
      </c>
      <c r="E2724" s="7">
        <v>0</v>
      </c>
      <c r="F2724" s="63">
        <f t="shared" si="86"/>
        <v>0</v>
      </c>
      <c r="G2724" s="64"/>
      <c r="H2724" s="7">
        <v>0</v>
      </c>
      <c r="I2724" s="63">
        <f t="shared" si="87"/>
        <v>0</v>
      </c>
      <c r="J2724" s="64"/>
    </row>
    <row r="2725" spans="1:10" ht="14.5" x14ac:dyDescent="0.35">
      <c r="A2725" s="44">
        <v>94010</v>
      </c>
      <c r="B2725" s="45" t="s">
        <v>1564</v>
      </c>
      <c r="C2725" s="46" t="s">
        <v>1787</v>
      </c>
      <c r="D2725" s="47">
        <v>7.6008150493487119E-5</v>
      </c>
      <c r="E2725" s="7">
        <v>0</v>
      </c>
      <c r="F2725" s="63">
        <f t="shared" si="86"/>
        <v>0</v>
      </c>
      <c r="G2725" s="64"/>
      <c r="H2725" s="7">
        <v>0</v>
      </c>
      <c r="I2725" s="63">
        <f t="shared" si="87"/>
        <v>0</v>
      </c>
      <c r="J2725" s="64"/>
    </row>
    <row r="2726" spans="1:10" ht="14.5" x14ac:dyDescent="0.35">
      <c r="A2726" s="44">
        <v>94010</v>
      </c>
      <c r="B2726" s="45" t="s">
        <v>1565</v>
      </c>
      <c r="C2726" s="46" t="s">
        <v>1787</v>
      </c>
      <c r="D2726" s="47">
        <v>8.5524037879213211E-5</v>
      </c>
      <c r="E2726" s="7">
        <v>0</v>
      </c>
      <c r="F2726" s="63">
        <f t="shared" si="86"/>
        <v>0</v>
      </c>
      <c r="G2726" s="64"/>
      <c r="H2726" s="7">
        <v>0</v>
      </c>
      <c r="I2726" s="63">
        <f t="shared" si="87"/>
        <v>0</v>
      </c>
      <c r="J2726" s="64"/>
    </row>
    <row r="2727" spans="1:10" ht="14.5" x14ac:dyDescent="0.35">
      <c r="A2727" s="44">
        <v>94010</v>
      </c>
      <c r="B2727" s="45" t="s">
        <v>1566</v>
      </c>
      <c r="C2727" s="46" t="s">
        <v>1787</v>
      </c>
      <c r="D2727" s="47">
        <v>3.1419421028942028E-5</v>
      </c>
      <c r="E2727" s="7">
        <v>0</v>
      </c>
      <c r="F2727" s="63">
        <f t="shared" si="86"/>
        <v>0</v>
      </c>
      <c r="G2727" s="64"/>
      <c r="H2727" s="7">
        <v>0</v>
      </c>
      <c r="I2727" s="63">
        <f t="shared" si="87"/>
        <v>0</v>
      </c>
      <c r="J2727" s="64"/>
    </row>
    <row r="2728" spans="1:10" ht="14.5" x14ac:dyDescent="0.35">
      <c r="A2728" s="44">
        <v>94100</v>
      </c>
      <c r="B2728" s="45" t="s">
        <v>82</v>
      </c>
      <c r="C2728" s="46" t="s">
        <v>1787</v>
      </c>
      <c r="D2728" s="47">
        <v>4.3351664104400705E-4</v>
      </c>
      <c r="E2728" s="7">
        <v>0</v>
      </c>
      <c r="F2728" s="63">
        <f t="shared" si="86"/>
        <v>0</v>
      </c>
      <c r="G2728" s="64"/>
      <c r="H2728" s="7">
        <v>0</v>
      </c>
      <c r="I2728" s="63">
        <f t="shared" si="87"/>
        <v>0</v>
      </c>
      <c r="J2728" s="64"/>
    </row>
    <row r="2729" spans="1:10" ht="14.5" x14ac:dyDescent="0.35">
      <c r="A2729" s="44">
        <v>94010</v>
      </c>
      <c r="B2729" s="45" t="s">
        <v>1567</v>
      </c>
      <c r="C2729" s="46" t="s">
        <v>1787</v>
      </c>
      <c r="D2729" s="47">
        <v>5.5498014646038217E-5</v>
      </c>
      <c r="E2729" s="7">
        <v>0</v>
      </c>
      <c r="F2729" s="63">
        <f t="shared" si="86"/>
        <v>0</v>
      </c>
      <c r="G2729" s="64"/>
      <c r="H2729" s="7">
        <v>0</v>
      </c>
      <c r="I2729" s="63">
        <f t="shared" si="87"/>
        <v>0</v>
      </c>
      <c r="J2729" s="64"/>
    </row>
    <row r="2730" spans="1:10" ht="14.5" x14ac:dyDescent="0.35">
      <c r="A2730" s="44">
        <v>94013</v>
      </c>
      <c r="B2730" s="45" t="s">
        <v>1568</v>
      </c>
      <c r="C2730" s="46" t="s">
        <v>1787</v>
      </c>
      <c r="D2730" s="47">
        <v>2.0953644170247925E-4</v>
      </c>
      <c r="E2730" s="7">
        <v>0</v>
      </c>
      <c r="F2730" s="63">
        <f t="shared" si="86"/>
        <v>0</v>
      </c>
      <c r="G2730" s="64"/>
      <c r="H2730" s="7">
        <v>0</v>
      </c>
      <c r="I2730" s="63">
        <f t="shared" si="87"/>
        <v>0</v>
      </c>
      <c r="J2730" s="64"/>
    </row>
    <row r="2731" spans="1:10" ht="14.5" x14ac:dyDescent="0.35">
      <c r="A2731" s="44">
        <v>94014</v>
      </c>
      <c r="B2731" s="45" t="s">
        <v>1569</v>
      </c>
      <c r="C2731" s="46" t="s">
        <v>1787</v>
      </c>
      <c r="D2731" s="47">
        <v>2.1556883459878775E-4</v>
      </c>
      <c r="E2731" s="7">
        <v>0</v>
      </c>
      <c r="F2731" s="63">
        <f t="shared" si="86"/>
        <v>0</v>
      </c>
      <c r="G2731" s="64"/>
      <c r="H2731" s="7">
        <v>0</v>
      </c>
      <c r="I2731" s="63">
        <f t="shared" si="87"/>
        <v>0</v>
      </c>
      <c r="J2731" s="64"/>
    </row>
    <row r="2732" spans="1:10" ht="14.5" x14ac:dyDescent="0.35">
      <c r="A2732" s="44">
        <v>94010</v>
      </c>
      <c r="B2732" s="45" t="s">
        <v>1570</v>
      </c>
      <c r="C2732" s="46" t="s">
        <v>1787</v>
      </c>
      <c r="D2732" s="47">
        <v>4.8327113794651775E-5</v>
      </c>
      <c r="E2732" s="7">
        <v>0</v>
      </c>
      <c r="F2732" s="63">
        <f t="shared" si="86"/>
        <v>0</v>
      </c>
      <c r="G2732" s="64"/>
      <c r="H2732" s="7">
        <v>0</v>
      </c>
      <c r="I2732" s="63">
        <f t="shared" si="87"/>
        <v>0</v>
      </c>
      <c r="J2732" s="64"/>
    </row>
    <row r="2733" spans="1:10" ht="14.5" x14ac:dyDescent="0.35">
      <c r="A2733" s="44">
        <v>94015</v>
      </c>
      <c r="B2733" s="45" t="s">
        <v>1571</v>
      </c>
      <c r="C2733" s="46" t="s">
        <v>1787</v>
      </c>
      <c r="D2733" s="47">
        <v>3.5076240610028194E-4</v>
      </c>
      <c r="E2733" s="7">
        <v>0</v>
      </c>
      <c r="F2733" s="63">
        <f t="shared" si="86"/>
        <v>0</v>
      </c>
      <c r="G2733" s="64"/>
      <c r="H2733" s="7">
        <v>0</v>
      </c>
      <c r="I2733" s="63">
        <f t="shared" si="87"/>
        <v>0</v>
      </c>
      <c r="J2733" s="64"/>
    </row>
    <row r="2734" spans="1:10" ht="14.5" x14ac:dyDescent="0.35">
      <c r="A2734" s="44">
        <v>94016</v>
      </c>
      <c r="B2734" s="45" t="s">
        <v>1572</v>
      </c>
      <c r="C2734" s="46" t="s">
        <v>1787</v>
      </c>
      <c r="D2734" s="47">
        <v>1.071047110575563E-4</v>
      </c>
      <c r="E2734" s="7">
        <v>0</v>
      </c>
      <c r="F2734" s="63">
        <f t="shared" si="86"/>
        <v>0</v>
      </c>
      <c r="G2734" s="64"/>
      <c r="H2734" s="7">
        <v>0</v>
      </c>
      <c r="I2734" s="63">
        <f t="shared" si="87"/>
        <v>0</v>
      </c>
      <c r="J2734" s="64"/>
    </row>
    <row r="2735" spans="1:10" ht="14.5" x14ac:dyDescent="0.35">
      <c r="A2735" s="44">
        <v>94017</v>
      </c>
      <c r="B2735" s="45" t="s">
        <v>1573</v>
      </c>
      <c r="C2735" s="46" t="s">
        <v>1787</v>
      </c>
      <c r="D2735" s="47">
        <v>1.1323905989014045E-4</v>
      </c>
      <c r="E2735" s="7">
        <v>0</v>
      </c>
      <c r="F2735" s="63">
        <f t="shared" si="86"/>
        <v>0</v>
      </c>
      <c r="G2735" s="64"/>
      <c r="H2735" s="7">
        <v>0</v>
      </c>
      <c r="I2735" s="63">
        <f t="shared" si="87"/>
        <v>0</v>
      </c>
      <c r="J2735" s="64"/>
    </row>
    <row r="2736" spans="1:10" ht="14.5" x14ac:dyDescent="0.35">
      <c r="A2736" s="44">
        <v>94010</v>
      </c>
      <c r="B2736" s="45" t="s">
        <v>1574</v>
      </c>
      <c r="C2736" s="46" t="s">
        <v>1787</v>
      </c>
      <c r="D2736" s="47">
        <v>1.1453050174963184E-5</v>
      </c>
      <c r="E2736" s="7">
        <v>0</v>
      </c>
      <c r="F2736" s="63">
        <f t="shared" si="86"/>
        <v>0</v>
      </c>
      <c r="G2736" s="64"/>
      <c r="H2736" s="7">
        <v>0</v>
      </c>
      <c r="I2736" s="63">
        <f t="shared" si="87"/>
        <v>0</v>
      </c>
      <c r="J2736" s="64"/>
    </row>
    <row r="2737" spans="1:10" ht="14.5" x14ac:dyDescent="0.35">
      <c r="A2737" s="44">
        <v>94018</v>
      </c>
      <c r="B2737" s="45" t="s">
        <v>1575</v>
      </c>
      <c r="C2737" s="46" t="s">
        <v>1787</v>
      </c>
      <c r="D2737" s="47">
        <v>1.4528720919278223E-4</v>
      </c>
      <c r="E2737" s="7">
        <v>0</v>
      </c>
      <c r="F2737" s="63">
        <f t="shared" si="86"/>
        <v>0</v>
      </c>
      <c r="G2737" s="64"/>
      <c r="H2737" s="7">
        <v>0</v>
      </c>
      <c r="I2737" s="63">
        <f t="shared" si="87"/>
        <v>0</v>
      </c>
      <c r="J2737" s="64"/>
    </row>
    <row r="2738" spans="1:10" ht="14.5" x14ac:dyDescent="0.35">
      <c r="A2738" s="44">
        <v>94019</v>
      </c>
      <c r="B2738" s="45" t="s">
        <v>1576</v>
      </c>
      <c r="C2738" s="46" t="s">
        <v>1787</v>
      </c>
      <c r="D2738" s="47">
        <v>1.1828587873578445E-4</v>
      </c>
      <c r="E2738" s="7">
        <v>0</v>
      </c>
      <c r="F2738" s="63">
        <f t="shared" si="86"/>
        <v>0</v>
      </c>
      <c r="G2738" s="64"/>
      <c r="H2738" s="7">
        <v>0</v>
      </c>
      <c r="I2738" s="63">
        <f t="shared" si="87"/>
        <v>0</v>
      </c>
      <c r="J2738" s="64"/>
    </row>
    <row r="2739" spans="1:10" ht="14.5" x14ac:dyDescent="0.35">
      <c r="A2739" s="44">
        <v>94010</v>
      </c>
      <c r="B2739" s="45" t="s">
        <v>1577</v>
      </c>
      <c r="C2739" s="46" t="s">
        <v>1787</v>
      </c>
      <c r="D2739" s="47">
        <v>7.4376855513076933E-5</v>
      </c>
      <c r="E2739" s="7">
        <v>0</v>
      </c>
      <c r="F2739" s="63">
        <f t="shared" si="86"/>
        <v>0</v>
      </c>
      <c r="G2739" s="64"/>
      <c r="H2739" s="7">
        <v>0</v>
      </c>
      <c r="I2739" s="63">
        <f t="shared" si="87"/>
        <v>0</v>
      </c>
      <c r="J2739" s="64"/>
    </row>
    <row r="2740" spans="1:10" ht="14.5" x14ac:dyDescent="0.35">
      <c r="A2740" s="44">
        <v>95020</v>
      </c>
      <c r="B2740" s="45" t="s">
        <v>1578</v>
      </c>
      <c r="C2740" s="46" t="s">
        <v>1787</v>
      </c>
      <c r="D2740" s="47">
        <v>5.9457303504742108E-5</v>
      </c>
      <c r="E2740" s="7">
        <v>0</v>
      </c>
      <c r="F2740" s="63">
        <f t="shared" si="86"/>
        <v>0</v>
      </c>
      <c r="G2740" s="64"/>
      <c r="H2740" s="7">
        <v>0</v>
      </c>
      <c r="I2740" s="63">
        <f t="shared" si="87"/>
        <v>0</v>
      </c>
      <c r="J2740" s="64"/>
    </row>
    <row r="2741" spans="1:10" ht="14.5" x14ac:dyDescent="0.35">
      <c r="A2741" s="44">
        <v>95021</v>
      </c>
      <c r="B2741" s="45" t="s">
        <v>1579</v>
      </c>
      <c r="C2741" s="46" t="s">
        <v>1787</v>
      </c>
      <c r="D2741" s="47">
        <v>3.0335289573211094E-4</v>
      </c>
      <c r="E2741" s="7">
        <v>0</v>
      </c>
      <c r="F2741" s="63">
        <f t="shared" si="86"/>
        <v>0</v>
      </c>
      <c r="G2741" s="64"/>
      <c r="H2741" s="7">
        <v>0</v>
      </c>
      <c r="I2741" s="63">
        <f t="shared" si="87"/>
        <v>0</v>
      </c>
      <c r="J2741" s="64"/>
    </row>
    <row r="2742" spans="1:10" ht="14.5" x14ac:dyDescent="0.35">
      <c r="A2742" s="44">
        <v>95022</v>
      </c>
      <c r="B2742" s="45" t="s">
        <v>1580</v>
      </c>
      <c r="C2742" s="46" t="s">
        <v>1787</v>
      </c>
      <c r="D2742" s="47">
        <v>4.7222591151665708E-4</v>
      </c>
      <c r="E2742" s="7">
        <v>0</v>
      </c>
      <c r="F2742" s="63">
        <f t="shared" si="86"/>
        <v>0</v>
      </c>
      <c r="G2742" s="64"/>
      <c r="H2742" s="7">
        <v>0</v>
      </c>
      <c r="I2742" s="63">
        <f t="shared" si="87"/>
        <v>0</v>
      </c>
      <c r="J2742" s="64"/>
    </row>
    <row r="2743" spans="1:10" ht="14.5" x14ac:dyDescent="0.35">
      <c r="A2743" s="44">
        <v>95024</v>
      </c>
      <c r="B2743" s="45" t="s">
        <v>1581</v>
      </c>
      <c r="C2743" s="46" t="s">
        <v>1787</v>
      </c>
      <c r="D2743" s="47">
        <v>8.5838402016063088E-4</v>
      </c>
      <c r="E2743" s="7">
        <v>0</v>
      </c>
      <c r="F2743" s="63">
        <f t="shared" si="86"/>
        <v>0</v>
      </c>
      <c r="G2743" s="64"/>
      <c r="H2743" s="7">
        <v>0</v>
      </c>
      <c r="I2743" s="63">
        <f t="shared" si="87"/>
        <v>0</v>
      </c>
      <c r="J2743" s="64"/>
    </row>
    <row r="2744" spans="1:10" ht="14.5" x14ac:dyDescent="0.35">
      <c r="A2744" s="44">
        <v>95025</v>
      </c>
      <c r="B2744" s="45" t="s">
        <v>1582</v>
      </c>
      <c r="C2744" s="46" t="s">
        <v>1787</v>
      </c>
      <c r="D2744" s="47">
        <v>3.0578284554668025E-4</v>
      </c>
      <c r="E2744" s="7">
        <v>0</v>
      </c>
      <c r="F2744" s="63">
        <f t="shared" si="86"/>
        <v>0</v>
      </c>
      <c r="G2744" s="64"/>
      <c r="H2744" s="7">
        <v>0</v>
      </c>
      <c r="I2744" s="63">
        <f t="shared" si="87"/>
        <v>0</v>
      </c>
      <c r="J2744" s="64"/>
    </row>
    <row r="2745" spans="1:10" ht="14.5" x14ac:dyDescent="0.35">
      <c r="A2745" s="44">
        <v>95031</v>
      </c>
      <c r="B2745" s="45" t="s">
        <v>1583</v>
      </c>
      <c r="C2745" s="46" t="s">
        <v>1787</v>
      </c>
      <c r="D2745" s="47">
        <v>5.7603404730130112E-4</v>
      </c>
      <c r="E2745" s="7">
        <v>0</v>
      </c>
      <c r="F2745" s="63">
        <f t="shared" si="86"/>
        <v>0</v>
      </c>
      <c r="G2745" s="64"/>
      <c r="H2745" s="7">
        <v>0</v>
      </c>
      <c r="I2745" s="63">
        <f t="shared" si="87"/>
        <v>0</v>
      </c>
      <c r="J2745" s="64"/>
    </row>
    <row r="2746" spans="1:10" ht="14.5" x14ac:dyDescent="0.35">
      <c r="A2746" s="44">
        <v>95032</v>
      </c>
      <c r="B2746" s="45" t="s">
        <v>1584</v>
      </c>
      <c r="C2746" s="46" t="s">
        <v>1787</v>
      </c>
      <c r="D2746" s="47">
        <v>4.7540353819724778E-4</v>
      </c>
      <c r="E2746" s="7">
        <v>0</v>
      </c>
      <c r="F2746" s="63">
        <f t="shared" si="86"/>
        <v>0</v>
      </c>
      <c r="G2746" s="64"/>
      <c r="H2746" s="7">
        <v>0</v>
      </c>
      <c r="I2746" s="63">
        <f t="shared" si="87"/>
        <v>0</v>
      </c>
      <c r="J2746" s="64"/>
    </row>
    <row r="2747" spans="1:10" ht="14.5" x14ac:dyDescent="0.35">
      <c r="A2747" s="44">
        <v>95033</v>
      </c>
      <c r="B2747" s="45" t="s">
        <v>1585</v>
      </c>
      <c r="C2747" s="46" t="s">
        <v>1787</v>
      </c>
      <c r="D2747" s="47">
        <v>3.8943769126084015E-4</v>
      </c>
      <c r="E2747" s="7">
        <v>0</v>
      </c>
      <c r="F2747" s="63">
        <f t="shared" si="86"/>
        <v>0</v>
      </c>
      <c r="G2747" s="64"/>
      <c r="H2747" s="7">
        <v>0</v>
      </c>
      <c r="I2747" s="63">
        <f t="shared" si="87"/>
        <v>0</v>
      </c>
      <c r="J2747" s="64"/>
    </row>
    <row r="2748" spans="1:10" ht="14.5" x14ac:dyDescent="0.35">
      <c r="A2748" s="44">
        <v>95034</v>
      </c>
      <c r="B2748" s="45" t="s">
        <v>1586</v>
      </c>
      <c r="C2748" s="46" t="s">
        <v>1787</v>
      </c>
      <c r="D2748" s="47">
        <v>3.0960619315701662E-4</v>
      </c>
      <c r="E2748" s="7">
        <v>0</v>
      </c>
      <c r="F2748" s="63">
        <f t="shared" si="86"/>
        <v>0</v>
      </c>
      <c r="G2748" s="64"/>
      <c r="H2748" s="7">
        <v>0</v>
      </c>
      <c r="I2748" s="63">
        <f t="shared" si="87"/>
        <v>0</v>
      </c>
      <c r="J2748" s="64"/>
    </row>
    <row r="2749" spans="1:10" ht="14.5" x14ac:dyDescent="0.35">
      <c r="A2749" s="44">
        <v>95011</v>
      </c>
      <c r="B2749" s="45" t="s">
        <v>1587</v>
      </c>
      <c r="C2749" s="46" t="s">
        <v>1787</v>
      </c>
      <c r="D2749" s="47">
        <v>8.7019391611255876E-5</v>
      </c>
      <c r="E2749" s="7">
        <v>0</v>
      </c>
      <c r="F2749" s="63">
        <f t="shared" si="86"/>
        <v>0</v>
      </c>
      <c r="G2749" s="64"/>
      <c r="H2749" s="7">
        <v>0</v>
      </c>
      <c r="I2749" s="63">
        <f t="shared" si="87"/>
        <v>0</v>
      </c>
      <c r="J2749" s="64"/>
    </row>
    <row r="2750" spans="1:10" ht="14.5" x14ac:dyDescent="0.35">
      <c r="A2750" s="44">
        <v>95041</v>
      </c>
      <c r="B2750" s="45" t="s">
        <v>1588</v>
      </c>
      <c r="C2750" s="46" t="s">
        <v>1787</v>
      </c>
      <c r="D2750" s="47">
        <v>6.0774234348302412E-4</v>
      </c>
      <c r="E2750" s="7">
        <v>0</v>
      </c>
      <c r="F2750" s="63">
        <f t="shared" si="86"/>
        <v>0</v>
      </c>
      <c r="G2750" s="64"/>
      <c r="H2750" s="7">
        <v>0</v>
      </c>
      <c r="I2750" s="63">
        <f t="shared" si="87"/>
        <v>0</v>
      </c>
      <c r="J2750" s="64"/>
    </row>
    <row r="2751" spans="1:10" ht="14.5" x14ac:dyDescent="0.35">
      <c r="A2751" s="44">
        <v>95040</v>
      </c>
      <c r="B2751" s="45" t="s">
        <v>1589</v>
      </c>
      <c r="C2751" s="46" t="s">
        <v>1787</v>
      </c>
      <c r="D2751" s="47">
        <v>8.8599708623528247E-5</v>
      </c>
      <c r="E2751" s="7">
        <v>0</v>
      </c>
      <c r="F2751" s="63">
        <f t="shared" si="86"/>
        <v>0</v>
      </c>
      <c r="G2751" s="64"/>
      <c r="H2751" s="7">
        <v>0</v>
      </c>
      <c r="I2751" s="63">
        <f t="shared" si="87"/>
        <v>0</v>
      </c>
      <c r="J2751" s="64"/>
    </row>
    <row r="2752" spans="1:10" ht="14.5" x14ac:dyDescent="0.35">
      <c r="A2752" s="44">
        <v>95040</v>
      </c>
      <c r="B2752" s="45" t="s">
        <v>1590</v>
      </c>
      <c r="C2752" s="46" t="s">
        <v>1787</v>
      </c>
      <c r="D2752" s="47">
        <v>7.2541648660115471E-5</v>
      </c>
      <c r="E2752" s="7">
        <v>0</v>
      </c>
      <c r="F2752" s="63">
        <f t="shared" si="86"/>
        <v>0</v>
      </c>
      <c r="G2752" s="64"/>
      <c r="H2752" s="7">
        <v>0</v>
      </c>
      <c r="I2752" s="63">
        <f t="shared" si="87"/>
        <v>0</v>
      </c>
      <c r="J2752" s="64"/>
    </row>
    <row r="2753" spans="1:10" ht="14.5" x14ac:dyDescent="0.35">
      <c r="A2753" s="44">
        <v>95012</v>
      </c>
      <c r="B2753" s="45" t="s">
        <v>1591</v>
      </c>
      <c r="C2753" s="46" t="s">
        <v>1787</v>
      </c>
      <c r="D2753" s="47">
        <v>4.9329680501362198E-5</v>
      </c>
      <c r="E2753" s="7">
        <v>0</v>
      </c>
      <c r="F2753" s="63">
        <f t="shared" si="86"/>
        <v>0</v>
      </c>
      <c r="G2753" s="64"/>
      <c r="H2753" s="7">
        <v>0</v>
      </c>
      <c r="I2753" s="63">
        <f t="shared" si="87"/>
        <v>0</v>
      </c>
      <c r="J2753" s="64"/>
    </row>
    <row r="2754" spans="1:10" ht="14.5" x14ac:dyDescent="0.35">
      <c r="A2754" s="44">
        <v>95121</v>
      </c>
      <c r="B2754" s="45" t="s">
        <v>83</v>
      </c>
      <c r="C2754" s="46" t="s">
        <v>1787</v>
      </c>
      <c r="D2754" s="47">
        <v>1.3222325522466399E-3</v>
      </c>
      <c r="E2754" s="7">
        <v>0</v>
      </c>
      <c r="F2754" s="63">
        <f t="shared" si="86"/>
        <v>0</v>
      </c>
      <c r="G2754" s="64"/>
      <c r="H2754" s="7">
        <v>0</v>
      </c>
      <c r="I2754" s="63">
        <f t="shared" si="87"/>
        <v>0</v>
      </c>
      <c r="J2754" s="64"/>
    </row>
    <row r="2755" spans="1:10" ht="14.5" x14ac:dyDescent="0.35">
      <c r="A2755" s="44">
        <v>95122</v>
      </c>
      <c r="B2755" s="45" t="s">
        <v>83</v>
      </c>
      <c r="C2755" s="46" t="s">
        <v>1787</v>
      </c>
      <c r="D2755" s="47">
        <v>6.1734319414897989E-4</v>
      </c>
      <c r="E2755" s="7">
        <v>0</v>
      </c>
      <c r="F2755" s="63">
        <f t="shared" si="86"/>
        <v>0</v>
      </c>
      <c r="G2755" s="64"/>
      <c r="H2755" s="7">
        <v>0</v>
      </c>
      <c r="I2755" s="63">
        <f t="shared" si="87"/>
        <v>0</v>
      </c>
      <c r="J2755" s="64"/>
    </row>
    <row r="2756" spans="1:10" ht="14.5" x14ac:dyDescent="0.35">
      <c r="A2756" s="44">
        <v>95123</v>
      </c>
      <c r="B2756" s="45" t="s">
        <v>83</v>
      </c>
      <c r="C2756" s="46" t="s">
        <v>1787</v>
      </c>
      <c r="D2756" s="47">
        <v>9.6938004945270738E-4</v>
      </c>
      <c r="E2756" s="7">
        <v>0</v>
      </c>
      <c r="F2756" s="63">
        <f t="shared" si="86"/>
        <v>0</v>
      </c>
      <c r="G2756" s="64"/>
      <c r="H2756" s="7">
        <v>0</v>
      </c>
      <c r="I2756" s="63">
        <f t="shared" si="87"/>
        <v>0</v>
      </c>
      <c r="J2756" s="64"/>
    </row>
    <row r="2757" spans="1:10" ht="14.5" x14ac:dyDescent="0.35">
      <c r="A2757" s="44">
        <v>95124</v>
      </c>
      <c r="B2757" s="45" t="s">
        <v>83</v>
      </c>
      <c r="C2757" s="46" t="s">
        <v>1787</v>
      </c>
      <c r="D2757" s="47">
        <v>3.1669213072817339E-4</v>
      </c>
      <c r="E2757" s="7">
        <v>0</v>
      </c>
      <c r="F2757" s="63">
        <f t="shared" si="86"/>
        <v>0</v>
      </c>
      <c r="G2757" s="64"/>
      <c r="H2757" s="7">
        <v>0</v>
      </c>
      <c r="I2757" s="63">
        <f t="shared" si="87"/>
        <v>0</v>
      </c>
      <c r="J2757" s="64"/>
    </row>
    <row r="2758" spans="1:10" ht="14.5" x14ac:dyDescent="0.35">
      <c r="A2758" s="44">
        <v>95125</v>
      </c>
      <c r="B2758" s="45" t="s">
        <v>83</v>
      </c>
      <c r="C2758" s="46" t="s">
        <v>1787</v>
      </c>
      <c r="D2758" s="47">
        <v>4.6503801800922467E-4</v>
      </c>
      <c r="E2758" s="7">
        <v>0</v>
      </c>
      <c r="F2758" s="63">
        <f t="shared" si="86"/>
        <v>0</v>
      </c>
      <c r="G2758" s="64"/>
      <c r="H2758" s="7">
        <v>0</v>
      </c>
      <c r="I2758" s="63">
        <f t="shared" si="87"/>
        <v>0</v>
      </c>
      <c r="J2758" s="64"/>
    </row>
    <row r="2759" spans="1:10" ht="14.5" x14ac:dyDescent="0.35">
      <c r="A2759" s="44">
        <v>95126</v>
      </c>
      <c r="B2759" s="45" t="s">
        <v>83</v>
      </c>
      <c r="C2759" s="46" t="s">
        <v>1787</v>
      </c>
      <c r="D2759" s="47">
        <v>4.5540318203117703E-4</v>
      </c>
      <c r="E2759" s="7">
        <v>0</v>
      </c>
      <c r="F2759" s="63">
        <f t="shared" si="86"/>
        <v>0</v>
      </c>
      <c r="G2759" s="64"/>
      <c r="H2759" s="7">
        <v>0</v>
      </c>
      <c r="I2759" s="63">
        <f t="shared" si="87"/>
        <v>0</v>
      </c>
      <c r="J2759" s="64"/>
    </row>
    <row r="2760" spans="1:10" ht="14.5" x14ac:dyDescent="0.35">
      <c r="A2760" s="44">
        <v>95127</v>
      </c>
      <c r="B2760" s="45" t="s">
        <v>83</v>
      </c>
      <c r="C2760" s="46" t="s">
        <v>1787</v>
      </c>
      <c r="D2760" s="47">
        <v>2.9986940124269334E-4</v>
      </c>
      <c r="E2760" s="7">
        <v>0</v>
      </c>
      <c r="F2760" s="63">
        <f t="shared" si="86"/>
        <v>0</v>
      </c>
      <c r="G2760" s="64"/>
      <c r="H2760" s="7">
        <v>0</v>
      </c>
      <c r="I2760" s="63">
        <f t="shared" si="87"/>
        <v>0</v>
      </c>
      <c r="J2760" s="64"/>
    </row>
    <row r="2761" spans="1:10" ht="14.5" x14ac:dyDescent="0.35">
      <c r="A2761" s="44">
        <v>95128</v>
      </c>
      <c r="B2761" s="45" t="s">
        <v>83</v>
      </c>
      <c r="C2761" s="46" t="s">
        <v>1787</v>
      </c>
      <c r="D2761" s="47">
        <v>2.5001294840390698E-4</v>
      </c>
      <c r="E2761" s="7">
        <v>0</v>
      </c>
      <c r="F2761" s="63">
        <f t="shared" si="86"/>
        <v>0</v>
      </c>
      <c r="G2761" s="64"/>
      <c r="H2761" s="7">
        <v>0</v>
      </c>
      <c r="I2761" s="63">
        <f t="shared" si="87"/>
        <v>0</v>
      </c>
      <c r="J2761" s="64"/>
    </row>
    <row r="2762" spans="1:10" ht="14.5" x14ac:dyDescent="0.35">
      <c r="A2762" s="44">
        <v>95129</v>
      </c>
      <c r="B2762" s="45" t="s">
        <v>83</v>
      </c>
      <c r="C2762" s="46" t="s">
        <v>1787</v>
      </c>
      <c r="D2762" s="47">
        <v>1.9225491050375883E-4</v>
      </c>
      <c r="E2762" s="7">
        <v>0</v>
      </c>
      <c r="F2762" s="63">
        <f t="shared" si="86"/>
        <v>0</v>
      </c>
      <c r="G2762" s="64"/>
      <c r="H2762" s="7">
        <v>0</v>
      </c>
      <c r="I2762" s="63">
        <f t="shared" si="87"/>
        <v>0</v>
      </c>
      <c r="J2762" s="64"/>
    </row>
    <row r="2763" spans="1:10" ht="14.5" x14ac:dyDescent="0.35">
      <c r="A2763" s="44">
        <v>95131</v>
      </c>
      <c r="B2763" s="45" t="s">
        <v>83</v>
      </c>
      <c r="C2763" s="46" t="s">
        <v>1787</v>
      </c>
      <c r="D2763" s="47">
        <v>1.885335188296981E-4</v>
      </c>
      <c r="E2763" s="7">
        <v>0</v>
      </c>
      <c r="F2763" s="63">
        <f t="shared" si="86"/>
        <v>0</v>
      </c>
      <c r="G2763" s="64"/>
      <c r="H2763" s="7">
        <v>0</v>
      </c>
      <c r="I2763" s="63">
        <f t="shared" si="87"/>
        <v>0</v>
      </c>
      <c r="J2763" s="64"/>
    </row>
    <row r="2764" spans="1:10" ht="14.5" x14ac:dyDescent="0.35">
      <c r="A2764" s="44">
        <v>95013</v>
      </c>
      <c r="B2764" s="45" t="s">
        <v>1592</v>
      </c>
      <c r="C2764" s="46" t="s">
        <v>1787</v>
      </c>
      <c r="D2764" s="47">
        <v>1.5417436830480856E-4</v>
      </c>
      <c r="E2764" s="7">
        <v>0</v>
      </c>
      <c r="F2764" s="63">
        <f t="shared" si="86"/>
        <v>0</v>
      </c>
      <c r="G2764" s="64"/>
      <c r="H2764" s="7">
        <v>0</v>
      </c>
      <c r="I2764" s="63">
        <f t="shared" si="87"/>
        <v>0</v>
      </c>
      <c r="J2764" s="64"/>
    </row>
    <row r="2765" spans="1:10" ht="14.5" x14ac:dyDescent="0.35">
      <c r="A2765" s="44">
        <v>95014</v>
      </c>
      <c r="B2765" s="45" t="s">
        <v>1593</v>
      </c>
      <c r="C2765" s="46" t="s">
        <v>1787</v>
      </c>
      <c r="D2765" s="47">
        <v>4.504753117778546E-4</v>
      </c>
      <c r="E2765" s="7">
        <v>0</v>
      </c>
      <c r="F2765" s="63">
        <f t="shared" ref="F2765:F2828" si="88">+IF(E2765=1,D2765/$D$8,0)</f>
        <v>0</v>
      </c>
      <c r="G2765" s="64"/>
      <c r="H2765" s="7">
        <v>0</v>
      </c>
      <c r="I2765" s="63">
        <f t="shared" ref="I2765:I2828" si="89">IF(H2765=1,D2765/$D$8,0)</f>
        <v>0</v>
      </c>
      <c r="J2765" s="64"/>
    </row>
    <row r="2766" spans="1:10" ht="14.5" x14ac:dyDescent="0.35">
      <c r="A2766" s="44">
        <v>95042</v>
      </c>
      <c r="B2766" s="45" t="s">
        <v>1594</v>
      </c>
      <c r="C2766" s="46" t="s">
        <v>1787</v>
      </c>
      <c r="D2766" s="47">
        <v>2.1082788356197065E-4</v>
      </c>
      <c r="E2766" s="7">
        <v>0</v>
      </c>
      <c r="F2766" s="63">
        <f t="shared" si="88"/>
        <v>0</v>
      </c>
      <c r="G2766" s="64"/>
      <c r="H2766" s="7">
        <v>0</v>
      </c>
      <c r="I2766" s="63">
        <f t="shared" si="89"/>
        <v>0</v>
      </c>
      <c r="J2766" s="64"/>
    </row>
    <row r="2767" spans="1:10" ht="14.5" x14ac:dyDescent="0.35">
      <c r="A2767" s="44">
        <v>95030</v>
      </c>
      <c r="B2767" s="45" t="s">
        <v>1595</v>
      </c>
      <c r="C2767" s="46" t="s">
        <v>1787</v>
      </c>
      <c r="D2767" s="47">
        <v>4.2796004251698485E-4</v>
      </c>
      <c r="E2767" s="7">
        <v>0</v>
      </c>
      <c r="F2767" s="63">
        <f t="shared" si="88"/>
        <v>0</v>
      </c>
      <c r="G2767" s="64"/>
      <c r="H2767" s="7">
        <v>0</v>
      </c>
      <c r="I2767" s="63">
        <f t="shared" si="89"/>
        <v>0</v>
      </c>
      <c r="J2767" s="64"/>
    </row>
    <row r="2768" spans="1:10" ht="14.5" x14ac:dyDescent="0.35">
      <c r="A2768" s="44">
        <v>95040</v>
      </c>
      <c r="B2768" s="45" t="s">
        <v>1596</v>
      </c>
      <c r="C2768" s="46" t="s">
        <v>1787</v>
      </c>
      <c r="D2768" s="47">
        <v>4.6406943661460614E-5</v>
      </c>
      <c r="E2768" s="7">
        <v>0</v>
      </c>
      <c r="F2768" s="63">
        <f t="shared" si="88"/>
        <v>0</v>
      </c>
      <c r="G2768" s="64"/>
      <c r="H2768" s="7">
        <v>0</v>
      </c>
      <c r="I2768" s="63">
        <f t="shared" si="89"/>
        <v>0</v>
      </c>
      <c r="J2768" s="64"/>
    </row>
    <row r="2769" spans="1:10" ht="14.5" x14ac:dyDescent="0.35">
      <c r="A2769" s="44">
        <v>95015</v>
      </c>
      <c r="B2769" s="45" t="s">
        <v>1597</v>
      </c>
      <c r="C2769" s="46" t="s">
        <v>1787</v>
      </c>
      <c r="D2769" s="47">
        <v>8.501425819783503E-5</v>
      </c>
      <c r="E2769" s="7">
        <v>0</v>
      </c>
      <c r="F2769" s="63">
        <f t="shared" si="88"/>
        <v>0</v>
      </c>
      <c r="G2769" s="64"/>
      <c r="H2769" s="7">
        <v>0</v>
      </c>
      <c r="I2769" s="63">
        <f t="shared" si="89"/>
        <v>0</v>
      </c>
      <c r="J2769" s="64"/>
    </row>
    <row r="2770" spans="1:10" ht="14.5" x14ac:dyDescent="0.35">
      <c r="A2770" s="44">
        <v>95035</v>
      </c>
      <c r="B2770" s="45" t="s">
        <v>1598</v>
      </c>
      <c r="C2770" s="46" t="s">
        <v>1787</v>
      </c>
      <c r="D2770" s="47">
        <v>6.1156569109336055E-5</v>
      </c>
      <c r="E2770" s="7">
        <v>0</v>
      </c>
      <c r="F2770" s="63">
        <f t="shared" si="88"/>
        <v>0</v>
      </c>
      <c r="G2770" s="64"/>
      <c r="H2770" s="7">
        <v>0</v>
      </c>
      <c r="I2770" s="63">
        <f t="shared" si="89"/>
        <v>0</v>
      </c>
      <c r="J2770" s="64"/>
    </row>
    <row r="2771" spans="1:10" ht="14.5" x14ac:dyDescent="0.35">
      <c r="A2771" s="44">
        <v>95016</v>
      </c>
      <c r="B2771" s="45" t="s">
        <v>1599</v>
      </c>
      <c r="C2771" s="46" t="s">
        <v>1787</v>
      </c>
      <c r="D2771" s="47">
        <v>2.435047611383122E-4</v>
      </c>
      <c r="E2771" s="7">
        <v>0</v>
      </c>
      <c r="F2771" s="63">
        <f t="shared" si="88"/>
        <v>0</v>
      </c>
      <c r="G2771" s="64"/>
      <c r="H2771" s="7">
        <v>0</v>
      </c>
      <c r="I2771" s="63">
        <f t="shared" si="89"/>
        <v>0</v>
      </c>
      <c r="J2771" s="64"/>
    </row>
    <row r="2772" spans="1:10" ht="14.5" x14ac:dyDescent="0.35">
      <c r="A2772" s="44">
        <v>95030</v>
      </c>
      <c r="B2772" s="45" t="s">
        <v>1600</v>
      </c>
      <c r="C2772" s="46" t="s">
        <v>1787</v>
      </c>
      <c r="D2772" s="47">
        <v>5.4315325785240837E-4</v>
      </c>
      <c r="E2772" s="7">
        <v>0</v>
      </c>
      <c r="F2772" s="63">
        <f t="shared" si="88"/>
        <v>0</v>
      </c>
      <c r="G2772" s="64"/>
      <c r="H2772" s="7">
        <v>0</v>
      </c>
      <c r="I2772" s="63">
        <f t="shared" si="89"/>
        <v>0</v>
      </c>
      <c r="J2772" s="64"/>
    </row>
    <row r="2773" spans="1:10" ht="14.5" x14ac:dyDescent="0.35">
      <c r="A2773" s="44">
        <v>95043</v>
      </c>
      <c r="B2773" s="45" t="s">
        <v>1601</v>
      </c>
      <c r="C2773" s="46" t="s">
        <v>1787</v>
      </c>
      <c r="D2773" s="47">
        <v>1.1495531815078032E-4</v>
      </c>
      <c r="E2773" s="7">
        <v>0</v>
      </c>
      <c r="F2773" s="63">
        <f t="shared" si="88"/>
        <v>0</v>
      </c>
      <c r="G2773" s="64"/>
      <c r="H2773" s="7">
        <v>0</v>
      </c>
      <c r="I2773" s="63">
        <f t="shared" si="89"/>
        <v>0</v>
      </c>
      <c r="J2773" s="64"/>
    </row>
    <row r="2774" spans="1:10" ht="14.5" x14ac:dyDescent="0.35">
      <c r="A2774" s="44">
        <v>95010</v>
      </c>
      <c r="B2774" s="45" t="s">
        <v>1602</v>
      </c>
      <c r="C2774" s="46" t="s">
        <v>1787</v>
      </c>
      <c r="D2774" s="47">
        <v>1.7655369631731079E-5</v>
      </c>
      <c r="E2774" s="7">
        <v>0</v>
      </c>
      <c r="F2774" s="63">
        <f t="shared" si="88"/>
        <v>0</v>
      </c>
      <c r="G2774" s="64"/>
      <c r="H2774" s="7">
        <v>0</v>
      </c>
      <c r="I2774" s="63">
        <f t="shared" si="89"/>
        <v>0</v>
      </c>
      <c r="J2774" s="64"/>
    </row>
    <row r="2775" spans="1:10" ht="14.5" x14ac:dyDescent="0.35">
      <c r="A2775" s="44">
        <v>95044</v>
      </c>
      <c r="B2775" s="45" t="s">
        <v>1603</v>
      </c>
      <c r="C2775" s="46" t="s">
        <v>1787</v>
      </c>
      <c r="D2775" s="47">
        <v>7.6229055022084333E-5</v>
      </c>
      <c r="E2775" s="7">
        <v>0</v>
      </c>
      <c r="F2775" s="63">
        <f t="shared" si="88"/>
        <v>0</v>
      </c>
      <c r="G2775" s="64"/>
      <c r="H2775" s="7">
        <v>0</v>
      </c>
      <c r="I2775" s="63">
        <f t="shared" si="89"/>
        <v>0</v>
      </c>
      <c r="J2775" s="64"/>
    </row>
    <row r="2776" spans="1:10" ht="14.5" x14ac:dyDescent="0.35">
      <c r="A2776" s="44">
        <v>95040</v>
      </c>
      <c r="B2776" s="45" t="s">
        <v>1604</v>
      </c>
      <c r="C2776" s="46" t="s">
        <v>1787</v>
      </c>
      <c r="D2776" s="47">
        <v>7.1658030545726631E-5</v>
      </c>
      <c r="E2776" s="7">
        <v>0</v>
      </c>
      <c r="F2776" s="63">
        <f t="shared" si="88"/>
        <v>0</v>
      </c>
      <c r="G2776" s="64"/>
      <c r="H2776" s="7">
        <v>0</v>
      </c>
      <c r="I2776" s="63">
        <f t="shared" si="89"/>
        <v>0</v>
      </c>
      <c r="J2776" s="64"/>
    </row>
    <row r="2777" spans="1:10" ht="14.5" x14ac:dyDescent="0.35">
      <c r="A2777" s="44">
        <v>95045</v>
      </c>
      <c r="B2777" s="45" t="s">
        <v>1605</v>
      </c>
      <c r="C2777" s="46" t="s">
        <v>1787</v>
      </c>
      <c r="D2777" s="47">
        <v>8.3292902140381367E-4</v>
      </c>
      <c r="E2777" s="7">
        <v>0</v>
      </c>
      <c r="F2777" s="63">
        <f t="shared" si="88"/>
        <v>0</v>
      </c>
      <c r="G2777" s="64"/>
      <c r="H2777" s="7">
        <v>0</v>
      </c>
      <c r="I2777" s="63">
        <f t="shared" si="89"/>
        <v>0</v>
      </c>
      <c r="J2777" s="64"/>
    </row>
    <row r="2778" spans="1:10" ht="14.5" x14ac:dyDescent="0.35">
      <c r="A2778" s="44">
        <v>95040</v>
      </c>
      <c r="B2778" s="45" t="s">
        <v>1606</v>
      </c>
      <c r="C2778" s="46" t="s">
        <v>1787</v>
      </c>
      <c r="D2778" s="47">
        <v>2.0528827769099439E-4</v>
      </c>
      <c r="E2778" s="7">
        <v>0</v>
      </c>
      <c r="F2778" s="63">
        <f t="shared" si="88"/>
        <v>0</v>
      </c>
      <c r="G2778" s="64"/>
      <c r="H2778" s="7">
        <v>0</v>
      </c>
      <c r="I2778" s="63">
        <f t="shared" si="89"/>
        <v>0</v>
      </c>
      <c r="J2778" s="64"/>
    </row>
    <row r="2779" spans="1:10" ht="14.5" x14ac:dyDescent="0.35">
      <c r="A2779" s="44">
        <v>95030</v>
      </c>
      <c r="B2779" s="45" t="s">
        <v>1607</v>
      </c>
      <c r="C2779" s="46" t="s">
        <v>1787</v>
      </c>
      <c r="D2779" s="47">
        <v>1.2904223001286412E-4</v>
      </c>
      <c r="E2779" s="7">
        <v>0</v>
      </c>
      <c r="F2779" s="63">
        <f t="shared" si="88"/>
        <v>0</v>
      </c>
      <c r="G2779" s="64"/>
      <c r="H2779" s="7">
        <v>0</v>
      </c>
      <c r="I2779" s="63">
        <f t="shared" si="89"/>
        <v>0</v>
      </c>
      <c r="J2779" s="64"/>
    </row>
    <row r="2780" spans="1:10" ht="14.5" x14ac:dyDescent="0.35">
      <c r="A2780" s="44">
        <v>95046</v>
      </c>
      <c r="B2780" s="45" t="s">
        <v>1608</v>
      </c>
      <c r="C2780" s="46" t="s">
        <v>1787</v>
      </c>
      <c r="D2780" s="47">
        <v>2.6821208302910815E-4</v>
      </c>
      <c r="E2780" s="7">
        <v>0</v>
      </c>
      <c r="F2780" s="63">
        <f t="shared" si="88"/>
        <v>0</v>
      </c>
      <c r="G2780" s="64"/>
      <c r="H2780" s="7">
        <v>0</v>
      </c>
      <c r="I2780" s="63">
        <f t="shared" si="89"/>
        <v>0</v>
      </c>
      <c r="J2780" s="64"/>
    </row>
    <row r="2781" spans="1:10" ht="14.5" x14ac:dyDescent="0.35">
      <c r="A2781" s="44">
        <v>95047</v>
      </c>
      <c r="B2781" s="45" t="s">
        <v>1609</v>
      </c>
      <c r="C2781" s="46" t="s">
        <v>1787</v>
      </c>
      <c r="D2781" s="47">
        <v>7.6742233234671701E-4</v>
      </c>
      <c r="E2781" s="7">
        <v>0</v>
      </c>
      <c r="F2781" s="63">
        <f t="shared" si="88"/>
        <v>0</v>
      </c>
      <c r="G2781" s="64"/>
      <c r="H2781" s="7">
        <v>0</v>
      </c>
      <c r="I2781" s="63">
        <f t="shared" si="89"/>
        <v>0</v>
      </c>
      <c r="J2781" s="64"/>
    </row>
    <row r="2782" spans="1:10" ht="14.5" x14ac:dyDescent="0.35">
      <c r="A2782" s="44">
        <v>95030</v>
      </c>
      <c r="B2782" s="45" t="s">
        <v>1610</v>
      </c>
      <c r="C2782" s="46" t="s">
        <v>1787</v>
      </c>
      <c r="D2782" s="47">
        <v>2.5587541473975613E-4</v>
      </c>
      <c r="E2782" s="7">
        <v>0</v>
      </c>
      <c r="F2782" s="63">
        <f t="shared" si="88"/>
        <v>0</v>
      </c>
      <c r="G2782" s="64"/>
      <c r="H2782" s="7">
        <v>0</v>
      </c>
      <c r="I2782" s="63">
        <f t="shared" si="89"/>
        <v>0</v>
      </c>
      <c r="J2782" s="64"/>
    </row>
    <row r="2783" spans="1:10" ht="14.5" x14ac:dyDescent="0.35">
      <c r="A2783" s="44">
        <v>95017</v>
      </c>
      <c r="B2783" s="45" t="s">
        <v>1611</v>
      </c>
      <c r="C2783" s="46" t="s">
        <v>1787</v>
      </c>
      <c r="D2783" s="47">
        <v>6.6237373267071938E-5</v>
      </c>
      <c r="E2783" s="7">
        <v>0</v>
      </c>
      <c r="F2783" s="63">
        <f t="shared" si="88"/>
        <v>0</v>
      </c>
      <c r="G2783" s="64"/>
      <c r="H2783" s="7">
        <v>0</v>
      </c>
      <c r="I2783" s="63">
        <f t="shared" si="89"/>
        <v>0</v>
      </c>
      <c r="J2783" s="64"/>
    </row>
    <row r="2784" spans="1:10" ht="14.5" x14ac:dyDescent="0.35">
      <c r="A2784" s="44">
        <v>95040</v>
      </c>
      <c r="B2784" s="45" t="s">
        <v>1612</v>
      </c>
      <c r="C2784" s="46" t="s">
        <v>1787</v>
      </c>
      <c r="D2784" s="47">
        <v>4.778334880118171E-5</v>
      </c>
      <c r="E2784" s="7">
        <v>0</v>
      </c>
      <c r="F2784" s="63">
        <f t="shared" si="88"/>
        <v>0</v>
      </c>
      <c r="G2784" s="64"/>
      <c r="H2784" s="7">
        <v>0</v>
      </c>
      <c r="I2784" s="63">
        <f t="shared" si="89"/>
        <v>0</v>
      </c>
      <c r="J2784" s="64"/>
    </row>
    <row r="2785" spans="1:10" ht="14.5" x14ac:dyDescent="0.35">
      <c r="A2785" s="44">
        <v>95040</v>
      </c>
      <c r="B2785" s="45" t="s">
        <v>1613</v>
      </c>
      <c r="C2785" s="46" t="s">
        <v>1787</v>
      </c>
      <c r="D2785" s="47">
        <v>1.7351201088508763E-4</v>
      </c>
      <c r="E2785" s="7">
        <v>0</v>
      </c>
      <c r="F2785" s="63">
        <f t="shared" si="88"/>
        <v>0</v>
      </c>
      <c r="G2785" s="64"/>
      <c r="H2785" s="7">
        <v>0</v>
      </c>
      <c r="I2785" s="63">
        <f t="shared" si="89"/>
        <v>0</v>
      </c>
      <c r="J2785" s="64"/>
    </row>
    <row r="2786" spans="1:10" ht="14.5" x14ac:dyDescent="0.35">
      <c r="A2786" s="44">
        <v>95036</v>
      </c>
      <c r="B2786" s="45" t="s">
        <v>1614</v>
      </c>
      <c r="C2786" s="46" t="s">
        <v>1787</v>
      </c>
      <c r="D2786" s="47">
        <v>1.7308719448393914E-4</v>
      </c>
      <c r="E2786" s="7">
        <v>0</v>
      </c>
      <c r="F2786" s="63">
        <f t="shared" si="88"/>
        <v>0</v>
      </c>
      <c r="G2786" s="64"/>
      <c r="H2786" s="7">
        <v>0</v>
      </c>
      <c r="I2786" s="63">
        <f t="shared" si="89"/>
        <v>0</v>
      </c>
      <c r="J2786" s="64"/>
    </row>
    <row r="2787" spans="1:10" ht="14.5" x14ac:dyDescent="0.35">
      <c r="A2787" s="44">
        <v>95018</v>
      </c>
      <c r="B2787" s="45" t="s">
        <v>1615</v>
      </c>
      <c r="C2787" s="46" t="s">
        <v>1787</v>
      </c>
      <c r="D2787" s="47">
        <v>2.3801613323547375E-4</v>
      </c>
      <c r="E2787" s="7">
        <v>0</v>
      </c>
      <c r="F2787" s="63">
        <f t="shared" si="88"/>
        <v>0</v>
      </c>
      <c r="G2787" s="64"/>
      <c r="H2787" s="7">
        <v>0</v>
      </c>
      <c r="I2787" s="63">
        <f t="shared" si="89"/>
        <v>0</v>
      </c>
      <c r="J2787" s="64"/>
    </row>
    <row r="2788" spans="1:10" ht="14.5" x14ac:dyDescent="0.35">
      <c r="A2788" s="44">
        <v>95040</v>
      </c>
      <c r="B2788" s="45" t="s">
        <v>1616</v>
      </c>
      <c r="C2788" s="46" t="s">
        <v>1787</v>
      </c>
      <c r="D2788" s="47">
        <v>4.1054257006989689E-5</v>
      </c>
      <c r="E2788" s="7">
        <v>0</v>
      </c>
      <c r="F2788" s="63">
        <f t="shared" si="88"/>
        <v>0</v>
      </c>
      <c r="G2788" s="64"/>
      <c r="H2788" s="7">
        <v>0</v>
      </c>
      <c r="I2788" s="63">
        <f t="shared" si="89"/>
        <v>0</v>
      </c>
      <c r="J2788" s="64"/>
    </row>
    <row r="2789" spans="1:10" ht="14.5" x14ac:dyDescent="0.35">
      <c r="A2789" s="44">
        <v>95037</v>
      </c>
      <c r="B2789" s="45" t="s">
        <v>1617</v>
      </c>
      <c r="C2789" s="46" t="s">
        <v>1787</v>
      </c>
      <c r="D2789" s="47">
        <v>4.0315076468991324E-4</v>
      </c>
      <c r="E2789" s="7">
        <v>0</v>
      </c>
      <c r="F2789" s="63">
        <f t="shared" si="88"/>
        <v>0</v>
      </c>
      <c r="G2789" s="64"/>
      <c r="H2789" s="7">
        <v>0</v>
      </c>
      <c r="I2789" s="63">
        <f t="shared" si="89"/>
        <v>0</v>
      </c>
      <c r="J2789" s="64"/>
    </row>
    <row r="2790" spans="1:10" ht="14.5" x14ac:dyDescent="0.35">
      <c r="A2790" s="44">
        <v>95027</v>
      </c>
      <c r="B2790" s="45" t="s">
        <v>1618</v>
      </c>
      <c r="C2790" s="46" t="s">
        <v>1787</v>
      </c>
      <c r="D2790" s="47">
        <v>1.951606546876145E-4</v>
      </c>
      <c r="E2790" s="7">
        <v>0</v>
      </c>
      <c r="F2790" s="63">
        <f t="shared" si="88"/>
        <v>0</v>
      </c>
      <c r="G2790" s="64"/>
      <c r="H2790" s="7">
        <v>0</v>
      </c>
      <c r="I2790" s="63">
        <f t="shared" si="89"/>
        <v>0</v>
      </c>
      <c r="J2790" s="64"/>
    </row>
    <row r="2791" spans="1:10" ht="14.5" x14ac:dyDescent="0.35">
      <c r="A2791" s="44">
        <v>95040</v>
      </c>
      <c r="B2791" s="45" t="s">
        <v>1619</v>
      </c>
      <c r="C2791" s="46" t="s">
        <v>1787</v>
      </c>
      <c r="D2791" s="47">
        <v>4.8904864100213716E-5</v>
      </c>
      <c r="E2791" s="7">
        <v>0</v>
      </c>
      <c r="F2791" s="63">
        <f t="shared" si="88"/>
        <v>0</v>
      </c>
      <c r="G2791" s="64"/>
      <c r="H2791" s="7">
        <v>0</v>
      </c>
      <c r="I2791" s="63">
        <f t="shared" si="89"/>
        <v>0</v>
      </c>
      <c r="J2791" s="64"/>
    </row>
    <row r="2792" spans="1:10" ht="14.5" x14ac:dyDescent="0.35">
      <c r="A2792" s="44">
        <v>95030</v>
      </c>
      <c r="B2792" s="45" t="s">
        <v>1620</v>
      </c>
      <c r="C2792" s="46" t="s">
        <v>1787</v>
      </c>
      <c r="D2792" s="47">
        <v>1.4098806721315956E-4</v>
      </c>
      <c r="E2792" s="7">
        <v>0</v>
      </c>
      <c r="F2792" s="63">
        <f t="shared" si="88"/>
        <v>0</v>
      </c>
      <c r="G2792" s="64"/>
      <c r="H2792" s="7">
        <v>0</v>
      </c>
      <c r="I2792" s="63">
        <f t="shared" si="89"/>
        <v>0</v>
      </c>
      <c r="J2792" s="64"/>
    </row>
    <row r="2793" spans="1:10" ht="14.5" x14ac:dyDescent="0.35">
      <c r="A2793" s="44">
        <v>95030</v>
      </c>
      <c r="B2793" s="45" t="s">
        <v>1621</v>
      </c>
      <c r="C2793" s="46" t="s">
        <v>1787</v>
      </c>
      <c r="D2793" s="47">
        <v>1.5889832668557972E-4</v>
      </c>
      <c r="E2793" s="7">
        <v>0</v>
      </c>
      <c r="F2793" s="63">
        <f t="shared" si="88"/>
        <v>0</v>
      </c>
      <c r="G2793" s="64"/>
      <c r="H2793" s="7">
        <v>0</v>
      </c>
      <c r="I2793" s="63">
        <f t="shared" si="89"/>
        <v>0</v>
      </c>
      <c r="J2793" s="64"/>
    </row>
    <row r="2794" spans="1:10" ht="14.5" x14ac:dyDescent="0.35">
      <c r="A2794" s="44">
        <v>95010</v>
      </c>
      <c r="B2794" s="45" t="s">
        <v>1622</v>
      </c>
      <c r="C2794" s="46" t="s">
        <v>1787</v>
      </c>
      <c r="D2794" s="47">
        <v>2.5641917973322618E-5</v>
      </c>
      <c r="E2794" s="7">
        <v>0</v>
      </c>
      <c r="F2794" s="63">
        <f t="shared" si="88"/>
        <v>0</v>
      </c>
      <c r="G2794" s="64"/>
      <c r="H2794" s="7">
        <v>0</v>
      </c>
      <c r="I2794" s="63">
        <f t="shared" si="89"/>
        <v>0</v>
      </c>
      <c r="J2794" s="64"/>
    </row>
    <row r="2795" spans="1:10" ht="14.5" x14ac:dyDescent="0.35">
      <c r="A2795" s="44">
        <v>95038</v>
      </c>
      <c r="B2795" s="45" t="s">
        <v>1623</v>
      </c>
      <c r="C2795" s="46" t="s">
        <v>1787</v>
      </c>
      <c r="D2795" s="47">
        <v>1.271390525357189E-4</v>
      </c>
      <c r="E2795" s="7">
        <v>0</v>
      </c>
      <c r="F2795" s="63">
        <f t="shared" si="88"/>
        <v>0</v>
      </c>
      <c r="G2795" s="64"/>
      <c r="H2795" s="7">
        <v>0</v>
      </c>
      <c r="I2795" s="63">
        <f t="shared" si="89"/>
        <v>0</v>
      </c>
      <c r="J2795" s="64"/>
    </row>
    <row r="2796" spans="1:10" ht="14.5" x14ac:dyDescent="0.35">
      <c r="A2796" s="44">
        <v>95010</v>
      </c>
      <c r="B2796" s="45" t="s">
        <v>1624</v>
      </c>
      <c r="C2796" s="46" t="s">
        <v>1787</v>
      </c>
      <c r="D2796" s="47">
        <v>1.4362192890028015E-4</v>
      </c>
      <c r="E2796" s="7">
        <v>0</v>
      </c>
      <c r="F2796" s="63">
        <f t="shared" si="88"/>
        <v>0</v>
      </c>
      <c r="G2796" s="64"/>
      <c r="H2796" s="7">
        <v>0</v>
      </c>
      <c r="I2796" s="63">
        <f t="shared" si="89"/>
        <v>0</v>
      </c>
      <c r="J2796" s="64"/>
    </row>
    <row r="2797" spans="1:10" ht="14.5" x14ac:dyDescent="0.35">
      <c r="A2797" s="44">
        <v>95048</v>
      </c>
      <c r="B2797" s="45" t="s">
        <v>1625</v>
      </c>
      <c r="C2797" s="46" t="s">
        <v>1787</v>
      </c>
      <c r="D2797" s="47">
        <v>2.7259618828896054E-4</v>
      </c>
      <c r="E2797" s="7">
        <v>0</v>
      </c>
      <c r="F2797" s="63">
        <f t="shared" si="88"/>
        <v>0</v>
      </c>
      <c r="G2797" s="64"/>
      <c r="H2797" s="7">
        <v>0</v>
      </c>
      <c r="I2797" s="63">
        <f t="shared" si="89"/>
        <v>0</v>
      </c>
      <c r="J2797" s="64"/>
    </row>
    <row r="2798" spans="1:10" ht="14.5" x14ac:dyDescent="0.35">
      <c r="A2798" s="44">
        <v>95039</v>
      </c>
      <c r="B2798" s="45" t="s">
        <v>1626</v>
      </c>
      <c r="C2798" s="46" t="s">
        <v>1787</v>
      </c>
      <c r="D2798" s="47">
        <v>1.9142227035750782E-4</v>
      </c>
      <c r="E2798" s="7">
        <v>0</v>
      </c>
      <c r="F2798" s="63">
        <f t="shared" si="88"/>
        <v>0</v>
      </c>
      <c r="G2798" s="64"/>
      <c r="H2798" s="7">
        <v>0</v>
      </c>
      <c r="I2798" s="63">
        <f t="shared" si="89"/>
        <v>0</v>
      </c>
      <c r="J2798" s="64"/>
    </row>
    <row r="2799" spans="1:10" ht="14.5" x14ac:dyDescent="0.35">
      <c r="A2799" s="44">
        <v>95030</v>
      </c>
      <c r="B2799" s="45" t="s">
        <v>1627</v>
      </c>
      <c r="C2799" s="46" t="s">
        <v>1787</v>
      </c>
      <c r="D2799" s="47">
        <v>3.3232537429043769E-4</v>
      </c>
      <c r="E2799" s="7">
        <v>0</v>
      </c>
      <c r="F2799" s="63">
        <f t="shared" si="88"/>
        <v>0</v>
      </c>
      <c r="G2799" s="64"/>
      <c r="H2799" s="7">
        <v>0</v>
      </c>
      <c r="I2799" s="63">
        <f t="shared" si="89"/>
        <v>0</v>
      </c>
      <c r="J2799" s="64"/>
    </row>
    <row r="2800" spans="1:10" ht="14.5" x14ac:dyDescent="0.35">
      <c r="A2800" s="44">
        <v>95028</v>
      </c>
      <c r="B2800" s="45" t="s">
        <v>1628</v>
      </c>
      <c r="C2800" s="46" t="s">
        <v>1787</v>
      </c>
      <c r="D2800" s="47">
        <v>1.3295054090343018E-4</v>
      </c>
      <c r="E2800" s="7">
        <v>0</v>
      </c>
      <c r="F2800" s="63">
        <f t="shared" si="88"/>
        <v>0</v>
      </c>
      <c r="G2800" s="64"/>
      <c r="H2800" s="7">
        <v>0</v>
      </c>
      <c r="I2800" s="63">
        <f t="shared" si="89"/>
        <v>0</v>
      </c>
      <c r="J2800" s="64"/>
    </row>
    <row r="2801" spans="1:10" ht="14.5" x14ac:dyDescent="0.35">
      <c r="A2801" s="44">
        <v>95029</v>
      </c>
      <c r="B2801" s="45" t="s">
        <v>1629</v>
      </c>
      <c r="C2801" s="46" t="s">
        <v>1787</v>
      </c>
      <c r="D2801" s="47">
        <v>1.5057192522306939E-4</v>
      </c>
      <c r="E2801" s="7">
        <v>0</v>
      </c>
      <c r="F2801" s="63">
        <f t="shared" si="88"/>
        <v>0</v>
      </c>
      <c r="G2801" s="64"/>
      <c r="H2801" s="7">
        <v>0</v>
      </c>
      <c r="I2801" s="63">
        <f t="shared" si="89"/>
        <v>0</v>
      </c>
      <c r="J2801" s="64"/>
    </row>
    <row r="2802" spans="1:10" ht="14.5" x14ac:dyDescent="0.35">
      <c r="A2802" s="44">
        <v>95049</v>
      </c>
      <c r="B2802" s="45" t="s">
        <v>1630</v>
      </c>
      <c r="C2802" s="46" t="s">
        <v>1787</v>
      </c>
      <c r="D2802" s="47">
        <v>9.6892124773946702E-5</v>
      </c>
      <c r="E2802" s="7">
        <v>0</v>
      </c>
      <c r="F2802" s="63">
        <f t="shared" si="88"/>
        <v>0</v>
      </c>
      <c r="G2802" s="64"/>
      <c r="H2802" s="7">
        <v>0</v>
      </c>
      <c r="I2802" s="63">
        <f t="shared" si="89"/>
        <v>0</v>
      </c>
      <c r="J2802" s="64"/>
    </row>
    <row r="2803" spans="1:10" ht="14.5" x14ac:dyDescent="0.35">
      <c r="A2803" s="44">
        <v>95019</v>
      </c>
      <c r="B2803" s="45" t="s">
        <v>1631</v>
      </c>
      <c r="C2803" s="46" t="s">
        <v>1787</v>
      </c>
      <c r="D2803" s="47">
        <v>1.5843952497233935E-4</v>
      </c>
      <c r="E2803" s="7">
        <v>0</v>
      </c>
      <c r="F2803" s="63">
        <f t="shared" si="88"/>
        <v>0</v>
      </c>
      <c r="G2803" s="64"/>
      <c r="H2803" s="7">
        <v>0</v>
      </c>
      <c r="I2803" s="63">
        <f t="shared" si="89"/>
        <v>0</v>
      </c>
      <c r="J2803" s="64"/>
    </row>
    <row r="2804" spans="1:10" ht="14.5" x14ac:dyDescent="0.35">
      <c r="A2804" s="44">
        <v>95040</v>
      </c>
      <c r="B2804" s="45" t="s">
        <v>1632</v>
      </c>
      <c r="C2804" s="46" t="s">
        <v>1787</v>
      </c>
      <c r="D2804" s="47">
        <v>6.7375881222149882E-5</v>
      </c>
      <c r="E2804" s="7">
        <v>0</v>
      </c>
      <c r="F2804" s="63">
        <f t="shared" si="88"/>
        <v>0</v>
      </c>
      <c r="G2804" s="64"/>
      <c r="H2804" s="7">
        <v>0</v>
      </c>
      <c r="I2804" s="63">
        <f t="shared" si="89"/>
        <v>0</v>
      </c>
      <c r="J2804" s="64"/>
    </row>
    <row r="2805" spans="1:10" ht="14.5" x14ac:dyDescent="0.35">
      <c r="A2805" s="44">
        <v>95030</v>
      </c>
      <c r="B2805" s="45" t="s">
        <v>1633</v>
      </c>
      <c r="C2805" s="46" t="s">
        <v>1787</v>
      </c>
      <c r="D2805" s="47">
        <v>6.384140876459448E-5</v>
      </c>
      <c r="E2805" s="7">
        <v>0</v>
      </c>
      <c r="F2805" s="63">
        <f t="shared" si="88"/>
        <v>0</v>
      </c>
      <c r="G2805" s="64"/>
      <c r="H2805" s="7">
        <v>0</v>
      </c>
      <c r="I2805" s="63">
        <f t="shared" si="89"/>
        <v>0</v>
      </c>
      <c r="J2805" s="64"/>
    </row>
    <row r="2806" spans="1:10" ht="14.5" x14ac:dyDescent="0.35">
      <c r="A2806" s="44">
        <v>95030</v>
      </c>
      <c r="B2806" s="45" t="s">
        <v>1634</v>
      </c>
      <c r="C2806" s="46" t="s">
        <v>1787</v>
      </c>
      <c r="D2806" s="47">
        <v>7.1437126017129417E-5</v>
      </c>
      <c r="E2806" s="7">
        <v>0</v>
      </c>
      <c r="F2806" s="63">
        <f t="shared" si="88"/>
        <v>0</v>
      </c>
      <c r="G2806" s="64"/>
      <c r="H2806" s="7">
        <v>0</v>
      </c>
      <c r="I2806" s="63">
        <f t="shared" si="89"/>
        <v>0</v>
      </c>
      <c r="J2806" s="64"/>
    </row>
    <row r="2807" spans="1:10" ht="14.5" x14ac:dyDescent="0.35">
      <c r="A2807" s="44">
        <v>97011</v>
      </c>
      <c r="B2807" s="45" t="s">
        <v>1635</v>
      </c>
      <c r="C2807" s="46" t="s">
        <v>1787</v>
      </c>
      <c r="D2807" s="47">
        <v>1.7971433034185555E-4</v>
      </c>
      <c r="E2807" s="7">
        <v>0</v>
      </c>
      <c r="F2807" s="63">
        <f t="shared" si="88"/>
        <v>0</v>
      </c>
      <c r="G2807" s="64"/>
      <c r="H2807" s="7">
        <v>0</v>
      </c>
      <c r="I2807" s="63">
        <f t="shared" si="89"/>
        <v>0</v>
      </c>
      <c r="J2807" s="64"/>
    </row>
    <row r="2808" spans="1:10" ht="14.5" x14ac:dyDescent="0.35">
      <c r="A2808" s="44">
        <v>97012</v>
      </c>
      <c r="B2808" s="45" t="s">
        <v>1636</v>
      </c>
      <c r="C2808" s="46" t="s">
        <v>1787</v>
      </c>
      <c r="D2808" s="47">
        <v>1.3573733649496425E-4</v>
      </c>
      <c r="E2808" s="7">
        <v>0</v>
      </c>
      <c r="F2808" s="63">
        <f t="shared" si="88"/>
        <v>0</v>
      </c>
      <c r="G2808" s="64"/>
      <c r="H2808" s="7">
        <v>0</v>
      </c>
      <c r="I2808" s="63">
        <f t="shared" si="89"/>
        <v>0</v>
      </c>
      <c r="J2808" s="64"/>
    </row>
    <row r="2809" spans="1:10" ht="14.5" x14ac:dyDescent="0.35">
      <c r="A2809" s="44">
        <v>97013</v>
      </c>
      <c r="B2809" s="45" t="s">
        <v>1637</v>
      </c>
      <c r="C2809" s="46" t="s">
        <v>1787</v>
      </c>
      <c r="D2809" s="47">
        <v>5.100515638749183E-4</v>
      </c>
      <c r="E2809" s="7">
        <v>0</v>
      </c>
      <c r="F2809" s="63">
        <f t="shared" si="88"/>
        <v>0</v>
      </c>
      <c r="G2809" s="64"/>
      <c r="H2809" s="7">
        <v>0</v>
      </c>
      <c r="I2809" s="63">
        <f t="shared" si="89"/>
        <v>0</v>
      </c>
      <c r="J2809" s="64"/>
    </row>
    <row r="2810" spans="1:10" ht="14.5" x14ac:dyDescent="0.35">
      <c r="A2810" s="44">
        <v>97010</v>
      </c>
      <c r="B2810" s="45" t="s">
        <v>1638</v>
      </c>
      <c r="C2810" s="46" t="s">
        <v>1787</v>
      </c>
      <c r="D2810" s="47">
        <v>4.8089216610008623E-5</v>
      </c>
      <c r="E2810" s="7">
        <v>0</v>
      </c>
      <c r="F2810" s="63">
        <f t="shared" si="88"/>
        <v>0</v>
      </c>
      <c r="G2810" s="64"/>
      <c r="H2810" s="7">
        <v>0</v>
      </c>
      <c r="I2810" s="63">
        <f t="shared" si="89"/>
        <v>0</v>
      </c>
      <c r="J2810" s="64"/>
    </row>
    <row r="2811" spans="1:10" ht="14.5" x14ac:dyDescent="0.35">
      <c r="A2811" s="44">
        <v>97014</v>
      </c>
      <c r="B2811" s="45" t="s">
        <v>1639</v>
      </c>
      <c r="C2811" s="46" t="s">
        <v>1787</v>
      </c>
      <c r="D2811" s="47">
        <v>2.7618163871465372E-4</v>
      </c>
      <c r="E2811" s="7">
        <v>0</v>
      </c>
      <c r="F2811" s="63">
        <f t="shared" si="88"/>
        <v>0</v>
      </c>
      <c r="G2811" s="64"/>
      <c r="H2811" s="7">
        <v>0</v>
      </c>
      <c r="I2811" s="63">
        <f t="shared" si="89"/>
        <v>0</v>
      </c>
      <c r="J2811" s="64"/>
    </row>
    <row r="2812" spans="1:10" ht="14.5" x14ac:dyDescent="0.35">
      <c r="A2812" s="44">
        <v>97015</v>
      </c>
      <c r="B2812" s="45" t="s">
        <v>1640</v>
      </c>
      <c r="C2812" s="46" t="s">
        <v>1787</v>
      </c>
      <c r="D2812" s="47">
        <v>9.0915807642589792E-4</v>
      </c>
      <c r="E2812" s="7">
        <v>0</v>
      </c>
      <c r="F2812" s="63">
        <f t="shared" si="88"/>
        <v>0</v>
      </c>
      <c r="G2812" s="64"/>
      <c r="H2812" s="7">
        <v>0</v>
      </c>
      <c r="I2812" s="63">
        <f t="shared" si="89"/>
        <v>0</v>
      </c>
      <c r="J2812" s="64"/>
    </row>
    <row r="2813" spans="1:10" ht="14.5" x14ac:dyDescent="0.35">
      <c r="A2813" s="44">
        <v>97010</v>
      </c>
      <c r="B2813" s="45" t="s">
        <v>1641</v>
      </c>
      <c r="C2813" s="46" t="s">
        <v>1787</v>
      </c>
      <c r="D2813" s="47">
        <v>4.7290561775849468E-5</v>
      </c>
      <c r="E2813" s="7">
        <v>0</v>
      </c>
      <c r="F2813" s="63">
        <f t="shared" si="88"/>
        <v>0</v>
      </c>
      <c r="G2813" s="64"/>
      <c r="H2813" s="7">
        <v>0</v>
      </c>
      <c r="I2813" s="63">
        <f t="shared" si="89"/>
        <v>0</v>
      </c>
      <c r="J2813" s="64"/>
    </row>
    <row r="2814" spans="1:10" ht="14.5" x14ac:dyDescent="0.35">
      <c r="A2814" s="44">
        <v>97016</v>
      </c>
      <c r="B2814" s="45" t="s">
        <v>1642</v>
      </c>
      <c r="C2814" s="46" t="s">
        <v>1787</v>
      </c>
      <c r="D2814" s="47">
        <v>3.2080435349129071E-4</v>
      </c>
      <c r="E2814" s="7">
        <v>0</v>
      </c>
      <c r="F2814" s="63">
        <f t="shared" si="88"/>
        <v>0</v>
      </c>
      <c r="G2814" s="64"/>
      <c r="H2814" s="7">
        <v>0</v>
      </c>
      <c r="I2814" s="63">
        <f t="shared" si="89"/>
        <v>0</v>
      </c>
      <c r="J2814" s="64"/>
    </row>
    <row r="2815" spans="1:10" ht="14.5" x14ac:dyDescent="0.35">
      <c r="A2815" s="44">
        <v>97100</v>
      </c>
      <c r="B2815" s="45" t="s">
        <v>84</v>
      </c>
      <c r="C2815" s="46" t="s">
        <v>1787</v>
      </c>
      <c r="D2815" s="47">
        <v>1.2431657236648835E-3</v>
      </c>
      <c r="E2815" s="7">
        <v>0</v>
      </c>
      <c r="F2815" s="63">
        <f t="shared" si="88"/>
        <v>0</v>
      </c>
      <c r="G2815" s="64"/>
      <c r="H2815" s="7">
        <v>0</v>
      </c>
      <c r="I2815" s="63">
        <f t="shared" si="89"/>
        <v>0</v>
      </c>
      <c r="J2815" s="64"/>
    </row>
    <row r="2816" spans="1:10" ht="14.5" x14ac:dyDescent="0.35">
      <c r="A2816" s="44">
        <v>97017</v>
      </c>
      <c r="B2816" s="45" t="s">
        <v>1643</v>
      </c>
      <c r="C2816" s="46" t="s">
        <v>1787</v>
      </c>
      <c r="D2816" s="47">
        <v>1.8656237072836913E-4</v>
      </c>
      <c r="E2816" s="7">
        <v>0</v>
      </c>
      <c r="F2816" s="63">
        <f t="shared" si="88"/>
        <v>0</v>
      </c>
      <c r="G2816" s="64"/>
      <c r="H2816" s="7">
        <v>0</v>
      </c>
      <c r="I2816" s="63">
        <f t="shared" si="89"/>
        <v>0</v>
      </c>
      <c r="J2816" s="64"/>
    </row>
    <row r="2817" spans="1:10" ht="14.5" x14ac:dyDescent="0.35">
      <c r="A2817" s="44">
        <v>97018</v>
      </c>
      <c r="B2817" s="45" t="s">
        <v>1644</v>
      </c>
      <c r="C2817" s="46" t="s">
        <v>1787</v>
      </c>
      <c r="D2817" s="47">
        <v>4.5632078545765776E-4</v>
      </c>
      <c r="E2817" s="7">
        <v>0</v>
      </c>
      <c r="F2817" s="63">
        <f t="shared" si="88"/>
        <v>0</v>
      </c>
      <c r="G2817" s="64"/>
      <c r="H2817" s="7">
        <v>0</v>
      </c>
      <c r="I2817" s="63">
        <f t="shared" si="89"/>
        <v>0</v>
      </c>
      <c r="J2817" s="64"/>
    </row>
    <row r="2818" spans="1:10" ht="14.5" x14ac:dyDescent="0.35">
      <c r="A2818" s="44">
        <v>97019</v>
      </c>
      <c r="B2818" s="45" t="s">
        <v>1645</v>
      </c>
      <c r="C2818" s="46" t="s">
        <v>1787</v>
      </c>
      <c r="D2818" s="47">
        <v>1.0759070102047017E-3</v>
      </c>
      <c r="E2818" s="7">
        <v>0</v>
      </c>
      <c r="F2818" s="63">
        <f t="shared" si="88"/>
        <v>0</v>
      </c>
      <c r="G2818" s="64"/>
      <c r="H2818" s="7">
        <v>0</v>
      </c>
      <c r="I2818" s="63">
        <f t="shared" si="89"/>
        <v>0</v>
      </c>
      <c r="J2818" s="64"/>
    </row>
    <row r="2819" spans="1:10" ht="14.5" x14ac:dyDescent="0.35">
      <c r="A2819" s="44">
        <v>96011</v>
      </c>
      <c r="B2819" s="45" t="s">
        <v>1646</v>
      </c>
      <c r="C2819" s="46" t="s">
        <v>1787</v>
      </c>
      <c r="D2819" s="47">
        <v>5.8893147324016917E-4</v>
      </c>
      <c r="E2819" s="7">
        <v>0</v>
      </c>
      <c r="F2819" s="63">
        <f t="shared" si="88"/>
        <v>0</v>
      </c>
      <c r="G2819" s="64"/>
      <c r="H2819" s="7">
        <v>0</v>
      </c>
      <c r="I2819" s="63">
        <f t="shared" si="89"/>
        <v>0</v>
      </c>
      <c r="J2819" s="64"/>
    </row>
    <row r="2820" spans="1:10" ht="14.5" x14ac:dyDescent="0.35">
      <c r="A2820" s="44">
        <v>96012</v>
      </c>
      <c r="B2820" s="45" t="s">
        <v>1647</v>
      </c>
      <c r="C2820" s="46" t="s">
        <v>1787</v>
      </c>
      <c r="D2820" s="47">
        <v>5.1644080254819149E-4</v>
      </c>
      <c r="E2820" s="7">
        <v>0</v>
      </c>
      <c r="F2820" s="63">
        <f t="shared" si="88"/>
        <v>0</v>
      </c>
      <c r="G2820" s="64"/>
      <c r="H2820" s="7">
        <v>0</v>
      </c>
      <c r="I2820" s="63">
        <f t="shared" si="89"/>
        <v>0</v>
      </c>
      <c r="J2820" s="64"/>
    </row>
    <row r="2821" spans="1:10" ht="14.5" x14ac:dyDescent="0.35">
      <c r="A2821" s="44">
        <v>96010</v>
      </c>
      <c r="B2821" s="45" t="s">
        <v>1648</v>
      </c>
      <c r="C2821" s="46" t="s">
        <v>1787</v>
      </c>
      <c r="D2821" s="47">
        <v>2.9380302303429295E-5</v>
      </c>
      <c r="E2821" s="7">
        <v>0</v>
      </c>
      <c r="F2821" s="63">
        <f t="shared" si="88"/>
        <v>0</v>
      </c>
      <c r="G2821" s="64"/>
      <c r="H2821" s="7">
        <v>0</v>
      </c>
      <c r="I2821" s="63">
        <f t="shared" si="89"/>
        <v>0</v>
      </c>
      <c r="J2821" s="64"/>
    </row>
    <row r="2822" spans="1:10" ht="14.5" x14ac:dyDescent="0.35">
      <c r="A2822" s="44">
        <v>96010</v>
      </c>
      <c r="B2822" s="45" t="s">
        <v>1649</v>
      </c>
      <c r="C2822" s="46" t="s">
        <v>1787</v>
      </c>
      <c r="D2822" s="47">
        <v>1.6143023243642469E-5</v>
      </c>
      <c r="E2822" s="7">
        <v>0</v>
      </c>
      <c r="F2822" s="63">
        <f t="shared" si="88"/>
        <v>0</v>
      </c>
      <c r="G2822" s="64"/>
      <c r="H2822" s="7">
        <v>0</v>
      </c>
      <c r="I2822" s="63">
        <f t="shared" si="89"/>
        <v>0</v>
      </c>
      <c r="J2822" s="64"/>
    </row>
    <row r="2823" spans="1:10" ht="14.5" x14ac:dyDescent="0.35">
      <c r="A2823" s="44">
        <v>96010</v>
      </c>
      <c r="B2823" s="45" t="s">
        <v>1650</v>
      </c>
      <c r="C2823" s="46" t="s">
        <v>1787</v>
      </c>
      <c r="D2823" s="47">
        <v>1.1074113945138734E-4</v>
      </c>
      <c r="E2823" s="7">
        <v>0</v>
      </c>
      <c r="F2823" s="63">
        <f t="shared" si="88"/>
        <v>0</v>
      </c>
      <c r="G2823" s="64"/>
      <c r="H2823" s="7">
        <v>0</v>
      </c>
      <c r="I2823" s="63">
        <f t="shared" si="89"/>
        <v>0</v>
      </c>
      <c r="J2823" s="64"/>
    </row>
    <row r="2824" spans="1:10" ht="14.5" x14ac:dyDescent="0.35">
      <c r="A2824" s="44">
        <v>96013</v>
      </c>
      <c r="B2824" s="45" t="s">
        <v>1651</v>
      </c>
      <c r="C2824" s="46" t="s">
        <v>1787</v>
      </c>
      <c r="D2824" s="47">
        <v>2.895548590228081E-4</v>
      </c>
      <c r="E2824" s="7">
        <v>0</v>
      </c>
      <c r="F2824" s="63">
        <f t="shared" si="88"/>
        <v>0</v>
      </c>
      <c r="G2824" s="64"/>
      <c r="H2824" s="7">
        <v>0</v>
      </c>
      <c r="I2824" s="63">
        <f t="shared" si="89"/>
        <v>0</v>
      </c>
      <c r="J2824" s="64"/>
    </row>
    <row r="2825" spans="1:10" ht="14.5" x14ac:dyDescent="0.35">
      <c r="A2825" s="44">
        <v>96010</v>
      </c>
      <c r="B2825" s="45" t="s">
        <v>1652</v>
      </c>
      <c r="C2825" s="46" t="s">
        <v>1787</v>
      </c>
      <c r="D2825" s="47">
        <v>1.2302682977260156E-5</v>
      </c>
      <c r="E2825" s="7">
        <v>0</v>
      </c>
      <c r="F2825" s="63">
        <f t="shared" si="88"/>
        <v>0</v>
      </c>
      <c r="G2825" s="64"/>
      <c r="H2825" s="7">
        <v>0</v>
      </c>
      <c r="I2825" s="63">
        <f t="shared" si="89"/>
        <v>0</v>
      </c>
      <c r="J2825" s="64"/>
    </row>
    <row r="2826" spans="1:10" ht="14.5" x14ac:dyDescent="0.35">
      <c r="A2826" s="44">
        <v>96010</v>
      </c>
      <c r="B2826" s="45" t="s">
        <v>1653</v>
      </c>
      <c r="C2826" s="46" t="s">
        <v>1787</v>
      </c>
      <c r="D2826" s="47">
        <v>3.9168072185890412E-5</v>
      </c>
      <c r="E2826" s="7">
        <v>0</v>
      </c>
      <c r="F2826" s="63">
        <f t="shared" si="88"/>
        <v>0</v>
      </c>
      <c r="G2826" s="64"/>
      <c r="H2826" s="7">
        <v>0</v>
      </c>
      <c r="I2826" s="63">
        <f t="shared" si="89"/>
        <v>0</v>
      </c>
      <c r="J2826" s="64"/>
    </row>
    <row r="2827" spans="1:10" ht="14.5" x14ac:dyDescent="0.35">
      <c r="A2827" s="44">
        <v>96014</v>
      </c>
      <c r="B2827" s="45" t="s">
        <v>1654</v>
      </c>
      <c r="C2827" s="46" t="s">
        <v>1787</v>
      </c>
      <c r="D2827" s="47">
        <v>3.5993844036508925E-4</v>
      </c>
      <c r="E2827" s="7">
        <v>0</v>
      </c>
      <c r="F2827" s="63">
        <f t="shared" si="88"/>
        <v>0</v>
      </c>
      <c r="G2827" s="64"/>
      <c r="H2827" s="7">
        <v>0</v>
      </c>
      <c r="I2827" s="63">
        <f t="shared" si="89"/>
        <v>0</v>
      </c>
      <c r="J2827" s="64"/>
    </row>
    <row r="2828" spans="1:10" ht="14.5" x14ac:dyDescent="0.35">
      <c r="A2828" s="44">
        <v>96015</v>
      </c>
      <c r="B2828" s="45" t="s">
        <v>1655</v>
      </c>
      <c r="C2828" s="46" t="s">
        <v>1787</v>
      </c>
      <c r="D2828" s="47">
        <v>1.9959573791560468E-4</v>
      </c>
      <c r="E2828" s="7">
        <v>0</v>
      </c>
      <c r="F2828" s="63">
        <f t="shared" si="88"/>
        <v>0</v>
      </c>
      <c r="G2828" s="64"/>
      <c r="H2828" s="7">
        <v>0</v>
      </c>
      <c r="I2828" s="63">
        <f t="shared" si="89"/>
        <v>0</v>
      </c>
      <c r="J2828" s="64"/>
    </row>
    <row r="2829" spans="1:10" ht="14.5" x14ac:dyDescent="0.35">
      <c r="A2829" s="44">
        <v>96016</v>
      </c>
      <c r="B2829" s="45" t="s">
        <v>1656</v>
      </c>
      <c r="C2829" s="46" t="s">
        <v>1787</v>
      </c>
      <c r="D2829" s="47">
        <v>3.6782303277040513E-4</v>
      </c>
      <c r="E2829" s="7">
        <v>0</v>
      </c>
      <c r="F2829" s="63">
        <f t="shared" ref="F2829:F2892" si="90">+IF(E2829=1,D2829/$D$8,0)</f>
        <v>0</v>
      </c>
      <c r="G2829" s="64"/>
      <c r="H2829" s="7">
        <v>0</v>
      </c>
      <c r="I2829" s="63">
        <f t="shared" ref="I2829:I2892" si="91">IF(H2829=1,D2829/$D$8,0)</f>
        <v>0</v>
      </c>
      <c r="J2829" s="64"/>
    </row>
    <row r="2830" spans="1:10" ht="14.5" x14ac:dyDescent="0.35">
      <c r="A2830" s="44">
        <v>96010</v>
      </c>
      <c r="B2830" s="45" t="s">
        <v>1657</v>
      </c>
      <c r="C2830" s="46" t="s">
        <v>1787</v>
      </c>
      <c r="D2830" s="47">
        <v>2.2381027278106839E-4</v>
      </c>
      <c r="E2830" s="7">
        <v>0</v>
      </c>
      <c r="F2830" s="63">
        <f t="shared" si="90"/>
        <v>0</v>
      </c>
      <c r="G2830" s="64"/>
      <c r="H2830" s="7">
        <v>0</v>
      </c>
      <c r="I2830" s="63">
        <f t="shared" si="91"/>
        <v>0</v>
      </c>
      <c r="J2830" s="64"/>
    </row>
    <row r="2831" spans="1:10" ht="14.5" x14ac:dyDescent="0.35">
      <c r="A2831" s="44">
        <v>96017</v>
      </c>
      <c r="B2831" s="45" t="s">
        <v>1658</v>
      </c>
      <c r="C2831" s="46" t="s">
        <v>1787</v>
      </c>
      <c r="D2831" s="47">
        <v>4.1230980629867461E-4</v>
      </c>
      <c r="E2831" s="7">
        <v>0</v>
      </c>
      <c r="F2831" s="63">
        <f t="shared" si="90"/>
        <v>0</v>
      </c>
      <c r="G2831" s="64"/>
      <c r="H2831" s="7">
        <v>0</v>
      </c>
      <c r="I2831" s="63">
        <f t="shared" si="91"/>
        <v>0</v>
      </c>
      <c r="J2831" s="64"/>
    </row>
    <row r="2832" spans="1:10" ht="14.5" x14ac:dyDescent="0.35">
      <c r="A2832" s="44">
        <v>96018</v>
      </c>
      <c r="B2832" s="45" t="s">
        <v>1659</v>
      </c>
      <c r="C2832" s="46" t="s">
        <v>1787</v>
      </c>
      <c r="D2832" s="47">
        <v>3.6897853338152905E-4</v>
      </c>
      <c r="E2832" s="7">
        <v>0</v>
      </c>
      <c r="F2832" s="63">
        <f t="shared" si="90"/>
        <v>0</v>
      </c>
      <c r="G2832" s="64"/>
      <c r="H2832" s="7">
        <v>0</v>
      </c>
      <c r="I2832" s="63">
        <f t="shared" si="91"/>
        <v>0</v>
      </c>
      <c r="J2832" s="64"/>
    </row>
    <row r="2833" spans="1:10" ht="14.5" x14ac:dyDescent="0.35">
      <c r="A2833" s="44">
        <v>96010</v>
      </c>
      <c r="B2833" s="45" t="s">
        <v>1660</v>
      </c>
      <c r="C2833" s="46" t="s">
        <v>1787</v>
      </c>
      <c r="D2833" s="47">
        <v>1.3765750662815543E-4</v>
      </c>
      <c r="E2833" s="7">
        <v>0</v>
      </c>
      <c r="F2833" s="63">
        <f t="shared" si="90"/>
        <v>0</v>
      </c>
      <c r="G2833" s="64"/>
      <c r="H2833" s="7">
        <v>0</v>
      </c>
      <c r="I2833" s="63">
        <f t="shared" si="91"/>
        <v>0</v>
      </c>
      <c r="J2833" s="64"/>
    </row>
    <row r="2834" spans="1:10" ht="14.5" x14ac:dyDescent="0.35">
      <c r="A2834" s="44">
        <v>96019</v>
      </c>
      <c r="B2834" s="45" t="s">
        <v>1661</v>
      </c>
      <c r="C2834" s="46" t="s">
        <v>1787</v>
      </c>
      <c r="D2834" s="47">
        <v>3.4965788345729589E-4</v>
      </c>
      <c r="E2834" s="7">
        <v>0</v>
      </c>
      <c r="F2834" s="63">
        <f t="shared" si="90"/>
        <v>0</v>
      </c>
      <c r="G2834" s="64"/>
      <c r="H2834" s="7">
        <v>0</v>
      </c>
      <c r="I2834" s="63">
        <f t="shared" si="91"/>
        <v>0</v>
      </c>
      <c r="J2834" s="64"/>
    </row>
    <row r="2835" spans="1:10" ht="14.5" x14ac:dyDescent="0.35">
      <c r="A2835" s="44">
        <v>96100</v>
      </c>
      <c r="B2835" s="45" t="s">
        <v>85</v>
      </c>
      <c r="C2835" s="46" t="s">
        <v>1787</v>
      </c>
      <c r="D2835" s="47">
        <v>1.9752943094041844E-3</v>
      </c>
      <c r="E2835" s="7">
        <v>0</v>
      </c>
      <c r="F2835" s="63">
        <f t="shared" si="90"/>
        <v>0</v>
      </c>
      <c r="G2835" s="64"/>
      <c r="H2835" s="7">
        <v>0</v>
      </c>
      <c r="I2835" s="63">
        <f t="shared" si="91"/>
        <v>0</v>
      </c>
      <c r="J2835" s="64"/>
    </row>
    <row r="2836" spans="1:10" ht="14.5" x14ac:dyDescent="0.35">
      <c r="A2836" s="44">
        <v>96010</v>
      </c>
      <c r="B2836" s="45" t="s">
        <v>1662</v>
      </c>
      <c r="C2836" s="46" t="s">
        <v>1787</v>
      </c>
      <c r="D2836" s="47">
        <v>1.2766582487314302E-4</v>
      </c>
      <c r="E2836" s="7">
        <v>0</v>
      </c>
      <c r="F2836" s="63">
        <f t="shared" si="90"/>
        <v>0</v>
      </c>
      <c r="G2836" s="64"/>
      <c r="H2836" s="7">
        <v>0</v>
      </c>
      <c r="I2836" s="63">
        <f t="shared" si="91"/>
        <v>0</v>
      </c>
      <c r="J2836" s="64"/>
    </row>
    <row r="2837" spans="1:10" ht="14.5" x14ac:dyDescent="0.35">
      <c r="A2837" s="44">
        <v>96010</v>
      </c>
      <c r="B2837" s="45" t="s">
        <v>1663</v>
      </c>
      <c r="C2837" s="46" t="s">
        <v>1787</v>
      </c>
      <c r="D2837" s="47">
        <v>1.3991752988226535E-4</v>
      </c>
      <c r="E2837" s="7">
        <v>0</v>
      </c>
      <c r="F2837" s="63">
        <f t="shared" si="90"/>
        <v>0</v>
      </c>
      <c r="G2837" s="64"/>
      <c r="H2837" s="7">
        <v>0</v>
      </c>
      <c r="I2837" s="63">
        <f t="shared" si="91"/>
        <v>0</v>
      </c>
      <c r="J2837" s="64"/>
    </row>
    <row r="2838" spans="1:10" ht="14.5" x14ac:dyDescent="0.35">
      <c r="A2838" s="44">
        <v>96010</v>
      </c>
      <c r="B2838" s="45" t="s">
        <v>1664</v>
      </c>
      <c r="C2838" s="46" t="s">
        <v>1787</v>
      </c>
      <c r="D2838" s="47">
        <v>6.4266225165742968E-5</v>
      </c>
      <c r="E2838" s="7">
        <v>0</v>
      </c>
      <c r="F2838" s="63">
        <f t="shared" si="90"/>
        <v>0</v>
      </c>
      <c r="G2838" s="64"/>
      <c r="H2838" s="7">
        <v>0</v>
      </c>
      <c r="I2838" s="63">
        <f t="shared" si="91"/>
        <v>0</v>
      </c>
      <c r="J2838" s="64"/>
    </row>
    <row r="2839" spans="1:10" ht="14.5" x14ac:dyDescent="0.35">
      <c r="A2839" s="44">
        <v>96010</v>
      </c>
      <c r="B2839" s="45" t="s">
        <v>1665</v>
      </c>
      <c r="C2839" s="46" t="s">
        <v>1787</v>
      </c>
      <c r="D2839" s="47">
        <v>1.9115038786077278E-4</v>
      </c>
      <c r="E2839" s="7">
        <v>0</v>
      </c>
      <c r="F2839" s="63">
        <f t="shared" si="90"/>
        <v>0</v>
      </c>
      <c r="G2839" s="64"/>
      <c r="H2839" s="7">
        <v>0</v>
      </c>
      <c r="I2839" s="63">
        <f t="shared" si="91"/>
        <v>0</v>
      </c>
      <c r="J2839" s="64"/>
    </row>
    <row r="2840" spans="1:10" ht="14.5" x14ac:dyDescent="0.35">
      <c r="A2840" s="44">
        <v>7020</v>
      </c>
      <c r="B2840" s="45" t="s">
        <v>2781</v>
      </c>
      <c r="C2840" s="46" t="s">
        <v>1788</v>
      </c>
      <c r="D2840" s="47">
        <v>2.3840696432453036E-5</v>
      </c>
      <c r="E2840" s="7">
        <v>0</v>
      </c>
      <c r="F2840" s="63">
        <f t="shared" si="90"/>
        <v>0</v>
      </c>
      <c r="G2840" s="64"/>
      <c r="H2840" s="7">
        <v>0</v>
      </c>
      <c r="I2840" s="63">
        <f t="shared" si="91"/>
        <v>0</v>
      </c>
      <c r="J2840" s="64"/>
    </row>
    <row r="2841" spans="1:10" ht="14.5" x14ac:dyDescent="0.35">
      <c r="A2841" s="44">
        <v>7020</v>
      </c>
      <c r="B2841" s="45" t="s">
        <v>2782</v>
      </c>
      <c r="C2841" s="46" t="s">
        <v>1788</v>
      </c>
      <c r="D2841" s="47">
        <v>2.9907074640853418E-5</v>
      </c>
      <c r="E2841" s="7">
        <v>0</v>
      </c>
      <c r="F2841" s="63">
        <f t="shared" si="90"/>
        <v>0</v>
      </c>
      <c r="G2841" s="64"/>
      <c r="H2841" s="7">
        <v>0</v>
      </c>
      <c r="I2841" s="63">
        <f t="shared" si="91"/>
        <v>0</v>
      </c>
      <c r="J2841" s="64"/>
    </row>
    <row r="2842" spans="1:10" ht="14.5" x14ac:dyDescent="0.35">
      <c r="A2842" s="44">
        <v>7041</v>
      </c>
      <c r="B2842" s="45" t="s">
        <v>1666</v>
      </c>
      <c r="C2842" s="46" t="s">
        <v>1788</v>
      </c>
      <c r="D2842" s="47">
        <v>7.2014876322691352E-4</v>
      </c>
      <c r="E2842" s="7">
        <v>0</v>
      </c>
      <c r="F2842" s="63">
        <f t="shared" si="90"/>
        <v>0</v>
      </c>
      <c r="G2842" s="64"/>
      <c r="H2842" s="7">
        <v>0</v>
      </c>
      <c r="I2842" s="63">
        <f t="shared" si="91"/>
        <v>0</v>
      </c>
      <c r="J2842" s="64"/>
    </row>
    <row r="2843" spans="1:10" ht="14.5" x14ac:dyDescent="0.35">
      <c r="A2843" s="44">
        <v>7010</v>
      </c>
      <c r="B2843" s="45" t="s">
        <v>2783</v>
      </c>
      <c r="C2843" s="46" t="s">
        <v>1788</v>
      </c>
      <c r="D2843" s="47">
        <v>9.6348359780476637E-6</v>
      </c>
      <c r="E2843" s="7">
        <v>0</v>
      </c>
      <c r="F2843" s="63">
        <f t="shared" si="90"/>
        <v>0</v>
      </c>
      <c r="G2843" s="64"/>
      <c r="H2843" s="7">
        <v>0</v>
      </c>
      <c r="I2843" s="63">
        <f t="shared" si="91"/>
        <v>0</v>
      </c>
      <c r="J2843" s="64"/>
    </row>
    <row r="2844" spans="1:10" ht="14.5" x14ac:dyDescent="0.35">
      <c r="A2844" s="44">
        <v>7010</v>
      </c>
      <c r="B2844" s="45" t="s">
        <v>2784</v>
      </c>
      <c r="C2844" s="46" t="s">
        <v>1788</v>
      </c>
      <c r="D2844" s="47">
        <v>1.2387646257489853E-5</v>
      </c>
      <c r="E2844" s="7">
        <v>0</v>
      </c>
      <c r="F2844" s="63">
        <f t="shared" si="90"/>
        <v>0</v>
      </c>
      <c r="G2844" s="64"/>
      <c r="H2844" s="7">
        <v>0</v>
      </c>
      <c r="I2844" s="63">
        <f t="shared" si="91"/>
        <v>0</v>
      </c>
      <c r="J2844" s="64"/>
    </row>
    <row r="2845" spans="1:10" ht="14.5" x14ac:dyDescent="0.35">
      <c r="A2845" s="44">
        <v>7021</v>
      </c>
      <c r="B2845" s="45" t="s">
        <v>2785</v>
      </c>
      <c r="C2845" s="46" t="s">
        <v>1788</v>
      </c>
      <c r="D2845" s="47">
        <v>2.2705587008584283E-4</v>
      </c>
      <c r="E2845" s="7">
        <v>0</v>
      </c>
      <c r="F2845" s="63">
        <f t="shared" si="90"/>
        <v>0</v>
      </c>
      <c r="G2845" s="64"/>
      <c r="H2845" s="7">
        <v>0</v>
      </c>
      <c r="I2845" s="63">
        <f t="shared" si="91"/>
        <v>0</v>
      </c>
      <c r="J2845" s="64"/>
    </row>
    <row r="2846" spans="1:10" ht="14.5" x14ac:dyDescent="0.35">
      <c r="A2846" s="44">
        <v>7040</v>
      </c>
      <c r="B2846" s="45" t="s">
        <v>2786</v>
      </c>
      <c r="C2846" s="46" t="s">
        <v>1788</v>
      </c>
      <c r="D2846" s="47">
        <v>8.7682105197047516E-6</v>
      </c>
      <c r="E2846" s="7">
        <v>0</v>
      </c>
      <c r="F2846" s="63">
        <f t="shared" si="90"/>
        <v>0</v>
      </c>
      <c r="G2846" s="64"/>
      <c r="H2846" s="7">
        <v>0</v>
      </c>
      <c r="I2846" s="63">
        <f t="shared" si="91"/>
        <v>0</v>
      </c>
      <c r="J2846" s="64"/>
    </row>
    <row r="2847" spans="1:10" ht="14.5" x14ac:dyDescent="0.35">
      <c r="A2847" s="44">
        <v>7010</v>
      </c>
      <c r="B2847" s="45" t="s">
        <v>2787</v>
      </c>
      <c r="C2847" s="46" t="s">
        <v>1788</v>
      </c>
      <c r="D2847" s="47">
        <v>2.8649618093453897E-5</v>
      </c>
      <c r="E2847" s="7">
        <v>0</v>
      </c>
      <c r="F2847" s="63">
        <f t="shared" si="90"/>
        <v>0</v>
      </c>
      <c r="G2847" s="64"/>
      <c r="H2847" s="7">
        <v>0</v>
      </c>
      <c r="I2847" s="63">
        <f t="shared" si="91"/>
        <v>0</v>
      </c>
      <c r="J2847" s="64"/>
    </row>
    <row r="2848" spans="1:10" ht="14.5" x14ac:dyDescent="0.35">
      <c r="A2848" s="44">
        <v>7022</v>
      </c>
      <c r="B2848" s="45" t="s">
        <v>2788</v>
      </c>
      <c r="C2848" s="46" t="s">
        <v>1788</v>
      </c>
      <c r="D2848" s="47">
        <v>4.407894978316691E-5</v>
      </c>
      <c r="E2848" s="7">
        <v>0</v>
      </c>
      <c r="F2848" s="63">
        <f t="shared" si="90"/>
        <v>0</v>
      </c>
      <c r="G2848" s="64"/>
      <c r="H2848" s="7">
        <v>0</v>
      </c>
      <c r="I2848" s="63">
        <f t="shared" si="91"/>
        <v>0</v>
      </c>
      <c r="J2848" s="64"/>
    </row>
    <row r="2849" spans="1:10" ht="14.5" x14ac:dyDescent="0.35">
      <c r="A2849" s="44">
        <v>7040</v>
      </c>
      <c r="B2849" s="45" t="s">
        <v>2789</v>
      </c>
      <c r="C2849" s="46" t="s">
        <v>1788</v>
      </c>
      <c r="D2849" s="47">
        <v>6.5081872655948065E-6</v>
      </c>
      <c r="E2849" s="7">
        <v>0</v>
      </c>
      <c r="F2849" s="63">
        <f t="shared" si="90"/>
        <v>0</v>
      </c>
      <c r="G2849" s="64"/>
      <c r="H2849" s="7">
        <v>0</v>
      </c>
      <c r="I2849" s="63">
        <f t="shared" si="91"/>
        <v>0</v>
      </c>
      <c r="J2849" s="64"/>
    </row>
    <row r="2850" spans="1:10" ht="14.5" x14ac:dyDescent="0.35">
      <c r="A2850" s="44">
        <v>7043</v>
      </c>
      <c r="B2850" s="45" t="s">
        <v>2790</v>
      </c>
      <c r="C2850" s="46" t="s">
        <v>1788</v>
      </c>
      <c r="D2850" s="47">
        <v>1.5650236218310226E-5</v>
      </c>
      <c r="E2850" s="7">
        <v>0</v>
      </c>
      <c r="F2850" s="63">
        <f t="shared" si="90"/>
        <v>0</v>
      </c>
      <c r="G2850" s="64"/>
      <c r="H2850" s="7">
        <v>0</v>
      </c>
      <c r="I2850" s="63">
        <f t="shared" si="91"/>
        <v>0</v>
      </c>
      <c r="J2850" s="64"/>
    </row>
    <row r="2851" spans="1:10" ht="14.5" x14ac:dyDescent="0.35">
      <c r="A2851" s="44">
        <v>7011</v>
      </c>
      <c r="B2851" s="45" t="s">
        <v>2791</v>
      </c>
      <c r="C2851" s="46" t="s">
        <v>1788</v>
      </c>
      <c r="D2851" s="47">
        <v>5.6296669480197372E-5</v>
      </c>
      <c r="E2851" s="7">
        <v>0</v>
      </c>
      <c r="F2851" s="63">
        <f t="shared" si="90"/>
        <v>0</v>
      </c>
      <c r="G2851" s="64"/>
      <c r="H2851" s="7">
        <v>0</v>
      </c>
      <c r="I2851" s="63">
        <f t="shared" si="91"/>
        <v>0</v>
      </c>
      <c r="J2851" s="64"/>
    </row>
    <row r="2852" spans="1:10" ht="14.5" x14ac:dyDescent="0.35">
      <c r="A2852" s="44">
        <v>7012</v>
      </c>
      <c r="B2852" s="45" t="s">
        <v>2792</v>
      </c>
      <c r="C2852" s="46" t="s">
        <v>1788</v>
      </c>
      <c r="D2852" s="47">
        <v>5.4189580130500881E-5</v>
      </c>
      <c r="E2852" s="7">
        <v>0</v>
      </c>
      <c r="F2852" s="63">
        <f t="shared" si="90"/>
        <v>0</v>
      </c>
      <c r="G2852" s="64"/>
      <c r="H2852" s="7">
        <v>0</v>
      </c>
      <c r="I2852" s="63">
        <f t="shared" si="91"/>
        <v>0</v>
      </c>
      <c r="J2852" s="64"/>
    </row>
    <row r="2853" spans="1:10" ht="14.5" x14ac:dyDescent="0.35">
      <c r="A2853" s="44">
        <v>7030</v>
      </c>
      <c r="B2853" s="45" t="s">
        <v>2793</v>
      </c>
      <c r="C2853" s="46" t="s">
        <v>1788</v>
      </c>
      <c r="D2853" s="47">
        <v>1.2132756416800761E-5</v>
      </c>
      <c r="E2853" s="7">
        <v>0</v>
      </c>
      <c r="F2853" s="63">
        <f t="shared" si="90"/>
        <v>0</v>
      </c>
      <c r="G2853" s="64"/>
      <c r="H2853" s="7">
        <v>0</v>
      </c>
      <c r="I2853" s="63">
        <f t="shared" si="91"/>
        <v>0</v>
      </c>
      <c r="J2853" s="64"/>
    </row>
    <row r="2854" spans="1:10" ht="14.5" x14ac:dyDescent="0.35">
      <c r="A2854" s="44">
        <v>7040</v>
      </c>
      <c r="B2854" s="45" t="s">
        <v>2794</v>
      </c>
      <c r="C2854" s="46" t="s">
        <v>1788</v>
      </c>
      <c r="D2854" s="47">
        <v>4.3161346356686186E-6</v>
      </c>
      <c r="E2854" s="7">
        <v>0</v>
      </c>
      <c r="F2854" s="63">
        <f t="shared" si="90"/>
        <v>0</v>
      </c>
      <c r="G2854" s="64"/>
      <c r="H2854" s="7">
        <v>0</v>
      </c>
      <c r="I2854" s="63">
        <f t="shared" si="91"/>
        <v>0</v>
      </c>
      <c r="J2854" s="64"/>
    </row>
    <row r="2855" spans="1:10" ht="14.5" x14ac:dyDescent="0.35">
      <c r="A2855" s="44">
        <v>7010</v>
      </c>
      <c r="B2855" s="45" t="s">
        <v>2795</v>
      </c>
      <c r="C2855" s="46" t="s">
        <v>1788</v>
      </c>
      <c r="D2855" s="47">
        <v>1.097725580567688E-5</v>
      </c>
      <c r="E2855" s="7">
        <v>0</v>
      </c>
      <c r="F2855" s="63">
        <f t="shared" si="90"/>
        <v>0</v>
      </c>
      <c r="G2855" s="64"/>
      <c r="H2855" s="7">
        <v>0</v>
      </c>
      <c r="I2855" s="63">
        <f t="shared" si="91"/>
        <v>0</v>
      </c>
      <c r="J2855" s="64"/>
    </row>
    <row r="2856" spans="1:10" ht="14.5" x14ac:dyDescent="0.35">
      <c r="A2856" s="44">
        <v>7020</v>
      </c>
      <c r="B2856" s="45" t="s">
        <v>2796</v>
      </c>
      <c r="C2856" s="46" t="s">
        <v>1788</v>
      </c>
      <c r="D2856" s="47">
        <v>6.1326495669795439E-5</v>
      </c>
      <c r="E2856" s="7">
        <v>0</v>
      </c>
      <c r="F2856" s="63">
        <f t="shared" si="90"/>
        <v>0</v>
      </c>
      <c r="G2856" s="64"/>
      <c r="H2856" s="7">
        <v>0</v>
      </c>
      <c r="I2856" s="63">
        <f t="shared" si="91"/>
        <v>0</v>
      </c>
      <c r="J2856" s="64"/>
    </row>
    <row r="2857" spans="1:10" ht="14.5" x14ac:dyDescent="0.35">
      <c r="A2857" s="44">
        <v>7010</v>
      </c>
      <c r="B2857" s="45" t="s">
        <v>2797</v>
      </c>
      <c r="C2857" s="46" t="s">
        <v>1788</v>
      </c>
      <c r="D2857" s="47">
        <v>1.4086911862083797E-5</v>
      </c>
      <c r="E2857" s="7">
        <v>0</v>
      </c>
      <c r="F2857" s="63">
        <f t="shared" si="90"/>
        <v>0</v>
      </c>
      <c r="G2857" s="64"/>
      <c r="H2857" s="7">
        <v>0</v>
      </c>
      <c r="I2857" s="63">
        <f t="shared" si="91"/>
        <v>0</v>
      </c>
      <c r="J2857" s="64"/>
    </row>
    <row r="2858" spans="1:10" ht="14.5" x14ac:dyDescent="0.35">
      <c r="A2858" s="44">
        <v>7030</v>
      </c>
      <c r="B2858" s="45" t="s">
        <v>2798</v>
      </c>
      <c r="C2858" s="46" t="s">
        <v>1788</v>
      </c>
      <c r="D2858" s="47">
        <v>7.6976731888105679E-6</v>
      </c>
      <c r="E2858" s="7">
        <v>0</v>
      </c>
      <c r="F2858" s="63">
        <f t="shared" si="90"/>
        <v>0</v>
      </c>
      <c r="G2858" s="64"/>
      <c r="H2858" s="7">
        <v>0</v>
      </c>
      <c r="I2858" s="63">
        <f t="shared" si="91"/>
        <v>0</v>
      </c>
      <c r="J2858" s="64"/>
    </row>
    <row r="2859" spans="1:10" ht="14.5" x14ac:dyDescent="0.35">
      <c r="A2859" s="44">
        <v>7010</v>
      </c>
      <c r="B2859" s="45" t="s">
        <v>2799</v>
      </c>
      <c r="C2859" s="46" t="s">
        <v>1788</v>
      </c>
      <c r="D2859" s="47">
        <v>1.4528720919278222E-5</v>
      </c>
      <c r="E2859" s="7">
        <v>0</v>
      </c>
      <c r="F2859" s="63">
        <f t="shared" si="90"/>
        <v>0</v>
      </c>
      <c r="G2859" s="64"/>
      <c r="H2859" s="7">
        <v>0</v>
      </c>
      <c r="I2859" s="63">
        <f t="shared" si="91"/>
        <v>0</v>
      </c>
      <c r="J2859" s="64"/>
    </row>
    <row r="2860" spans="1:10" ht="14.5" x14ac:dyDescent="0.35">
      <c r="A2860" s="44">
        <v>7023</v>
      </c>
      <c r="B2860" s="45" t="s">
        <v>2800</v>
      </c>
      <c r="C2860" s="46" t="s">
        <v>1788</v>
      </c>
      <c r="D2860" s="47">
        <v>6.4792997503167088E-5</v>
      </c>
      <c r="E2860" s="7">
        <v>0</v>
      </c>
      <c r="F2860" s="63">
        <f t="shared" si="90"/>
        <v>0</v>
      </c>
      <c r="G2860" s="64"/>
      <c r="H2860" s="7">
        <v>0</v>
      </c>
      <c r="I2860" s="63">
        <f t="shared" si="91"/>
        <v>0</v>
      </c>
      <c r="J2860" s="64"/>
    </row>
    <row r="2861" spans="1:10" ht="14.5" x14ac:dyDescent="0.35">
      <c r="A2861" s="44">
        <v>7030</v>
      </c>
      <c r="B2861" s="45" t="s">
        <v>2801</v>
      </c>
      <c r="C2861" s="46" t="s">
        <v>1788</v>
      </c>
      <c r="D2861" s="47">
        <v>9.8557405066448755E-6</v>
      </c>
      <c r="E2861" s="7">
        <v>0</v>
      </c>
      <c r="F2861" s="63">
        <f t="shared" si="90"/>
        <v>0</v>
      </c>
      <c r="G2861" s="64"/>
      <c r="H2861" s="7">
        <v>0</v>
      </c>
      <c r="I2861" s="63">
        <f t="shared" si="91"/>
        <v>0</v>
      </c>
      <c r="J2861" s="64"/>
    </row>
    <row r="2862" spans="1:10" ht="14.5" x14ac:dyDescent="0.35">
      <c r="A2862" s="44">
        <v>7031</v>
      </c>
      <c r="B2862" s="45" t="s">
        <v>2802</v>
      </c>
      <c r="C2862" s="46" t="s">
        <v>1788</v>
      </c>
      <c r="D2862" s="47">
        <v>9.6110462595833479E-5</v>
      </c>
      <c r="E2862" s="7">
        <v>0</v>
      </c>
      <c r="F2862" s="63">
        <f t="shared" si="90"/>
        <v>0</v>
      </c>
      <c r="G2862" s="64"/>
      <c r="H2862" s="7">
        <v>0</v>
      </c>
      <c r="I2862" s="63">
        <f t="shared" si="91"/>
        <v>0</v>
      </c>
      <c r="J2862" s="64"/>
    </row>
    <row r="2863" spans="1:10" ht="14.5" x14ac:dyDescent="0.35">
      <c r="A2863" s="44">
        <v>7040</v>
      </c>
      <c r="B2863" s="45" t="s">
        <v>2803</v>
      </c>
      <c r="C2863" s="46" t="s">
        <v>1788</v>
      </c>
      <c r="D2863" s="47">
        <v>6.7290917941920192E-6</v>
      </c>
      <c r="E2863" s="7">
        <v>0</v>
      </c>
      <c r="F2863" s="63">
        <f t="shared" si="90"/>
        <v>0</v>
      </c>
      <c r="G2863" s="64"/>
      <c r="H2863" s="7">
        <v>0</v>
      </c>
      <c r="I2863" s="63">
        <f t="shared" si="91"/>
        <v>0</v>
      </c>
      <c r="J2863" s="64"/>
    </row>
    <row r="2864" spans="1:10" ht="14.5" x14ac:dyDescent="0.35">
      <c r="A2864" s="44">
        <v>7030</v>
      </c>
      <c r="B2864" s="45" t="s">
        <v>2804</v>
      </c>
      <c r="C2864" s="46" t="s">
        <v>1788</v>
      </c>
      <c r="D2864" s="47">
        <v>2.6032749062379226E-5</v>
      </c>
      <c r="E2864" s="7">
        <v>0</v>
      </c>
      <c r="F2864" s="63">
        <f t="shared" si="90"/>
        <v>0</v>
      </c>
      <c r="G2864" s="64"/>
      <c r="H2864" s="7">
        <v>0</v>
      </c>
      <c r="I2864" s="63">
        <f t="shared" si="91"/>
        <v>0</v>
      </c>
      <c r="J2864" s="64"/>
    </row>
    <row r="2865" spans="1:10" ht="14.5" x14ac:dyDescent="0.35">
      <c r="A2865" s="44">
        <v>7040</v>
      </c>
      <c r="B2865" s="45" t="s">
        <v>2805</v>
      </c>
      <c r="C2865" s="46" t="s">
        <v>1788</v>
      </c>
      <c r="D2865" s="47">
        <v>2.1665636458572789E-5</v>
      </c>
      <c r="E2865" s="7">
        <v>0</v>
      </c>
      <c r="F2865" s="63">
        <f t="shared" si="90"/>
        <v>0</v>
      </c>
      <c r="G2865" s="64"/>
      <c r="H2865" s="7">
        <v>0</v>
      </c>
      <c r="I2865" s="63">
        <f t="shared" si="91"/>
        <v>0</v>
      </c>
      <c r="J2865" s="64"/>
    </row>
    <row r="2866" spans="1:10" ht="14.5" x14ac:dyDescent="0.35">
      <c r="A2866" s="44">
        <v>7010</v>
      </c>
      <c r="B2866" s="45" t="s">
        <v>2806</v>
      </c>
      <c r="C2866" s="46" t="s">
        <v>1788</v>
      </c>
      <c r="D2866" s="47">
        <v>1.2931411250959916E-5</v>
      </c>
      <c r="E2866" s="7">
        <v>0</v>
      </c>
      <c r="F2866" s="63">
        <f t="shared" si="90"/>
        <v>0</v>
      </c>
      <c r="G2866" s="64"/>
      <c r="H2866" s="7">
        <v>0</v>
      </c>
      <c r="I2866" s="63">
        <f t="shared" si="91"/>
        <v>0</v>
      </c>
      <c r="J2866" s="64"/>
    </row>
    <row r="2867" spans="1:10" ht="14.5" x14ac:dyDescent="0.35">
      <c r="A2867" s="44">
        <v>7010</v>
      </c>
      <c r="B2867" s="45" t="s">
        <v>2807</v>
      </c>
      <c r="C2867" s="46" t="s">
        <v>1788</v>
      </c>
      <c r="D2867" s="47">
        <v>6.3722460172272904E-6</v>
      </c>
      <c r="E2867" s="7">
        <v>0</v>
      </c>
      <c r="F2867" s="63">
        <f t="shared" si="90"/>
        <v>0</v>
      </c>
      <c r="G2867" s="64"/>
      <c r="H2867" s="7">
        <v>0</v>
      </c>
      <c r="I2867" s="63">
        <f t="shared" si="91"/>
        <v>0</v>
      </c>
      <c r="J2867" s="64"/>
    </row>
    <row r="2868" spans="1:10" ht="14.5" x14ac:dyDescent="0.35">
      <c r="A2868" s="44">
        <v>7030</v>
      </c>
      <c r="B2868" s="45" t="s">
        <v>2808</v>
      </c>
      <c r="C2868" s="46" t="s">
        <v>1788</v>
      </c>
      <c r="D2868" s="47">
        <v>2.4503410018244674E-5</v>
      </c>
      <c r="E2868" s="7">
        <v>0</v>
      </c>
      <c r="F2868" s="63">
        <f t="shared" si="90"/>
        <v>0</v>
      </c>
      <c r="G2868" s="64"/>
      <c r="H2868" s="7">
        <v>0</v>
      </c>
      <c r="I2868" s="63">
        <f t="shared" si="91"/>
        <v>0</v>
      </c>
      <c r="J2868" s="64"/>
    </row>
    <row r="2869" spans="1:10" ht="14.5" x14ac:dyDescent="0.35">
      <c r="A2869" s="44">
        <v>7010</v>
      </c>
      <c r="B2869" s="45" t="s">
        <v>2809</v>
      </c>
      <c r="C2869" s="46" t="s">
        <v>1788</v>
      </c>
      <c r="D2869" s="47">
        <v>8.2244455262346905E-6</v>
      </c>
      <c r="E2869" s="7">
        <v>0</v>
      </c>
      <c r="F2869" s="63">
        <f t="shared" si="90"/>
        <v>0</v>
      </c>
      <c r="G2869" s="64"/>
      <c r="H2869" s="7">
        <v>0</v>
      </c>
      <c r="I2869" s="63">
        <f t="shared" si="91"/>
        <v>0</v>
      </c>
      <c r="J2869" s="64"/>
    </row>
    <row r="2870" spans="1:10" ht="14.5" x14ac:dyDescent="0.35">
      <c r="A2870" s="44">
        <v>7010</v>
      </c>
      <c r="B2870" s="45" t="s">
        <v>2810</v>
      </c>
      <c r="C2870" s="46" t="s">
        <v>1788</v>
      </c>
      <c r="D2870" s="47">
        <v>1.2761484690500521E-5</v>
      </c>
      <c r="E2870" s="7">
        <v>0</v>
      </c>
      <c r="F2870" s="63">
        <f t="shared" si="90"/>
        <v>0</v>
      </c>
      <c r="G2870" s="64"/>
      <c r="H2870" s="7">
        <v>0</v>
      </c>
      <c r="I2870" s="63">
        <f t="shared" si="91"/>
        <v>0</v>
      </c>
      <c r="J2870" s="64"/>
    </row>
    <row r="2871" spans="1:10" ht="14.5" x14ac:dyDescent="0.35">
      <c r="A2871" s="44">
        <v>7010</v>
      </c>
      <c r="B2871" s="45" t="s">
        <v>2811</v>
      </c>
      <c r="C2871" s="46" t="s">
        <v>1788</v>
      </c>
      <c r="D2871" s="47">
        <v>7.9695556855455985E-6</v>
      </c>
      <c r="E2871" s="7">
        <v>0</v>
      </c>
      <c r="F2871" s="63">
        <f t="shared" si="90"/>
        <v>0</v>
      </c>
      <c r="G2871" s="64"/>
      <c r="H2871" s="7">
        <v>0</v>
      </c>
      <c r="I2871" s="63">
        <f t="shared" si="91"/>
        <v>0</v>
      </c>
      <c r="J2871" s="64"/>
    </row>
    <row r="2872" spans="1:10" ht="14.5" x14ac:dyDescent="0.35">
      <c r="A2872" s="44">
        <v>7044</v>
      </c>
      <c r="B2872" s="45" t="s">
        <v>2812</v>
      </c>
      <c r="C2872" s="46" t="s">
        <v>1788</v>
      </c>
      <c r="D2872" s="47">
        <v>1.3638305742470996E-4</v>
      </c>
      <c r="E2872" s="7">
        <v>0</v>
      </c>
      <c r="F2872" s="63">
        <f t="shared" si="90"/>
        <v>0</v>
      </c>
      <c r="G2872" s="64"/>
      <c r="H2872" s="7">
        <v>0</v>
      </c>
      <c r="I2872" s="63">
        <f t="shared" si="91"/>
        <v>0</v>
      </c>
      <c r="J2872" s="64"/>
    </row>
    <row r="2873" spans="1:10" ht="14.5" x14ac:dyDescent="0.35">
      <c r="A2873" s="44">
        <v>7030</v>
      </c>
      <c r="B2873" s="45" t="s">
        <v>2813</v>
      </c>
      <c r="C2873" s="46" t="s">
        <v>1788</v>
      </c>
      <c r="D2873" s="47">
        <v>1.4392779670910708E-5</v>
      </c>
      <c r="E2873" s="7">
        <v>0</v>
      </c>
      <c r="F2873" s="63">
        <f t="shared" si="90"/>
        <v>0</v>
      </c>
      <c r="G2873" s="64"/>
      <c r="H2873" s="7">
        <v>0</v>
      </c>
      <c r="I2873" s="63">
        <f t="shared" si="91"/>
        <v>0</v>
      </c>
      <c r="J2873" s="64"/>
    </row>
    <row r="2874" spans="1:10" ht="14.5" x14ac:dyDescent="0.35">
      <c r="A2874" s="44">
        <v>7024</v>
      </c>
      <c r="B2874" s="45" t="s">
        <v>2814</v>
      </c>
      <c r="C2874" s="46" t="s">
        <v>1788</v>
      </c>
      <c r="D2874" s="47">
        <v>1.7998621283859056E-4</v>
      </c>
      <c r="E2874" s="7">
        <v>0</v>
      </c>
      <c r="F2874" s="63">
        <f t="shared" si="90"/>
        <v>0</v>
      </c>
      <c r="G2874" s="64"/>
      <c r="H2874" s="7">
        <v>0</v>
      </c>
      <c r="I2874" s="63">
        <f t="shared" si="91"/>
        <v>0</v>
      </c>
      <c r="J2874" s="64"/>
    </row>
    <row r="2875" spans="1:10" ht="14.5" x14ac:dyDescent="0.35">
      <c r="A2875" s="44">
        <v>7020</v>
      </c>
      <c r="B2875" s="45" t="s">
        <v>2815</v>
      </c>
      <c r="C2875" s="46" t="s">
        <v>1788</v>
      </c>
      <c r="D2875" s="47">
        <v>3.1062575251977301E-5</v>
      </c>
      <c r="E2875" s="7">
        <v>0</v>
      </c>
      <c r="F2875" s="63">
        <f t="shared" si="90"/>
        <v>0</v>
      </c>
      <c r="G2875" s="64"/>
      <c r="H2875" s="7">
        <v>0</v>
      </c>
      <c r="I2875" s="63">
        <f t="shared" si="91"/>
        <v>0</v>
      </c>
      <c r="J2875" s="64"/>
    </row>
    <row r="2876" spans="1:10" ht="14.5" x14ac:dyDescent="0.35">
      <c r="A2876" s="44">
        <v>7025</v>
      </c>
      <c r="B2876" s="45" t="s">
        <v>2816</v>
      </c>
      <c r="C2876" s="46" t="s">
        <v>1788</v>
      </c>
      <c r="D2876" s="47">
        <v>4.0510492013519631E-5</v>
      </c>
      <c r="E2876" s="7">
        <v>0</v>
      </c>
      <c r="F2876" s="63">
        <f t="shared" si="90"/>
        <v>0</v>
      </c>
      <c r="G2876" s="64"/>
      <c r="H2876" s="7">
        <v>0</v>
      </c>
      <c r="I2876" s="63">
        <f t="shared" si="91"/>
        <v>0</v>
      </c>
      <c r="J2876" s="64"/>
    </row>
    <row r="2877" spans="1:10" ht="14.5" x14ac:dyDescent="0.35">
      <c r="A2877" s="44">
        <v>7010</v>
      </c>
      <c r="B2877" s="45" t="s">
        <v>2817</v>
      </c>
      <c r="C2877" s="46" t="s">
        <v>1788</v>
      </c>
      <c r="D2877" s="47">
        <v>8.9551297362100865E-6</v>
      </c>
      <c r="E2877" s="7">
        <v>0</v>
      </c>
      <c r="F2877" s="63">
        <f t="shared" si="90"/>
        <v>0</v>
      </c>
      <c r="G2877" s="64"/>
      <c r="H2877" s="7">
        <v>0</v>
      </c>
      <c r="I2877" s="63">
        <f t="shared" si="91"/>
        <v>0</v>
      </c>
      <c r="J2877" s="64"/>
    </row>
    <row r="2878" spans="1:10" ht="14.5" x14ac:dyDescent="0.35">
      <c r="A2878" s="44">
        <v>7030</v>
      </c>
      <c r="B2878" s="45" t="s">
        <v>2818</v>
      </c>
      <c r="C2878" s="46" t="s">
        <v>1788</v>
      </c>
      <c r="D2878" s="47">
        <v>7.9185777174077797E-6</v>
      </c>
      <c r="E2878" s="7">
        <v>0</v>
      </c>
      <c r="F2878" s="63">
        <f t="shared" si="90"/>
        <v>0</v>
      </c>
      <c r="G2878" s="64"/>
      <c r="H2878" s="7">
        <v>0</v>
      </c>
      <c r="I2878" s="63">
        <f t="shared" si="91"/>
        <v>0</v>
      </c>
      <c r="J2878" s="64"/>
    </row>
    <row r="2879" spans="1:10" ht="14.5" x14ac:dyDescent="0.35">
      <c r="A2879" s="44">
        <v>7010</v>
      </c>
      <c r="B2879" s="45" t="s">
        <v>2819</v>
      </c>
      <c r="C2879" s="46" t="s">
        <v>1788</v>
      </c>
      <c r="D2879" s="47">
        <v>1.7842288848236415E-6</v>
      </c>
      <c r="E2879" s="7">
        <v>0</v>
      </c>
      <c r="F2879" s="63">
        <f t="shared" si="90"/>
        <v>0</v>
      </c>
      <c r="G2879" s="64"/>
      <c r="H2879" s="7">
        <v>0</v>
      </c>
      <c r="I2879" s="63">
        <f t="shared" si="91"/>
        <v>0</v>
      </c>
      <c r="J2879" s="64"/>
    </row>
    <row r="2880" spans="1:10" ht="14.5" x14ac:dyDescent="0.35">
      <c r="A2880" s="44">
        <v>7020</v>
      </c>
      <c r="B2880" s="45" t="s">
        <v>2820</v>
      </c>
      <c r="C2880" s="46" t="s">
        <v>1788</v>
      </c>
      <c r="D2880" s="47">
        <v>3.9541910618901078E-5</v>
      </c>
      <c r="E2880" s="7">
        <v>0</v>
      </c>
      <c r="F2880" s="63">
        <f t="shared" si="90"/>
        <v>0</v>
      </c>
      <c r="G2880" s="64"/>
      <c r="H2880" s="7">
        <v>0</v>
      </c>
      <c r="I2880" s="63">
        <f t="shared" si="91"/>
        <v>0</v>
      </c>
      <c r="J2880" s="64"/>
    </row>
    <row r="2881" spans="1:10" ht="14.5" x14ac:dyDescent="0.35">
      <c r="A2881" s="44">
        <v>7013</v>
      </c>
      <c r="B2881" s="45" t="s">
        <v>2821</v>
      </c>
      <c r="C2881" s="46" t="s">
        <v>1788</v>
      </c>
      <c r="D2881" s="47">
        <v>2.9227368399015839E-5</v>
      </c>
      <c r="E2881" s="7">
        <v>0</v>
      </c>
      <c r="F2881" s="63">
        <f t="shared" si="90"/>
        <v>0</v>
      </c>
      <c r="G2881" s="64"/>
      <c r="H2881" s="7">
        <v>0</v>
      </c>
      <c r="I2881" s="63">
        <f t="shared" si="91"/>
        <v>0</v>
      </c>
      <c r="J2881" s="64"/>
    </row>
    <row r="2882" spans="1:10" ht="14.5" x14ac:dyDescent="0.35">
      <c r="A2882" s="44">
        <v>7030</v>
      </c>
      <c r="B2882" s="45" t="s">
        <v>2822</v>
      </c>
      <c r="C2882" s="46" t="s">
        <v>1788</v>
      </c>
      <c r="D2882" s="47">
        <v>1.3899992645578464E-5</v>
      </c>
      <c r="E2882" s="7">
        <v>0</v>
      </c>
      <c r="F2882" s="63">
        <f t="shared" si="90"/>
        <v>0</v>
      </c>
      <c r="G2882" s="64"/>
      <c r="H2882" s="7">
        <v>0</v>
      </c>
      <c r="I2882" s="63">
        <f t="shared" si="91"/>
        <v>0</v>
      </c>
      <c r="J2882" s="64"/>
    </row>
    <row r="2883" spans="1:10" ht="14.5" x14ac:dyDescent="0.35">
      <c r="A2883" s="44">
        <v>7010</v>
      </c>
      <c r="B2883" s="45" t="s">
        <v>2823</v>
      </c>
      <c r="C2883" s="46" t="s">
        <v>1788</v>
      </c>
      <c r="D2883" s="47">
        <v>1.2642536098178945E-5</v>
      </c>
      <c r="E2883" s="7">
        <v>0</v>
      </c>
      <c r="F2883" s="63">
        <f t="shared" si="90"/>
        <v>0</v>
      </c>
      <c r="G2883" s="64"/>
      <c r="H2883" s="7">
        <v>0</v>
      </c>
      <c r="I2883" s="63">
        <f t="shared" si="91"/>
        <v>0</v>
      </c>
      <c r="J2883" s="64"/>
    </row>
    <row r="2884" spans="1:10" ht="14.5" x14ac:dyDescent="0.35">
      <c r="A2884" s="44">
        <v>7010</v>
      </c>
      <c r="B2884" s="45" t="s">
        <v>2824</v>
      </c>
      <c r="C2884" s="46" t="s">
        <v>1788</v>
      </c>
      <c r="D2884" s="47">
        <v>2.1801577706940303E-5</v>
      </c>
      <c r="E2884" s="7">
        <v>0</v>
      </c>
      <c r="F2884" s="63">
        <f t="shared" si="90"/>
        <v>0</v>
      </c>
      <c r="G2884" s="64"/>
      <c r="H2884" s="7">
        <v>0</v>
      </c>
      <c r="I2884" s="63">
        <f t="shared" si="91"/>
        <v>0</v>
      </c>
      <c r="J2884" s="64"/>
    </row>
    <row r="2885" spans="1:10" ht="14.5" x14ac:dyDescent="0.35">
      <c r="A2885" s="44">
        <v>7032</v>
      </c>
      <c r="B2885" s="45" t="s">
        <v>2825</v>
      </c>
      <c r="C2885" s="46" t="s">
        <v>1788</v>
      </c>
      <c r="D2885" s="47">
        <v>4.4792641337096366E-5</v>
      </c>
      <c r="E2885" s="7">
        <v>0</v>
      </c>
      <c r="F2885" s="63">
        <f t="shared" si="90"/>
        <v>0</v>
      </c>
      <c r="G2885" s="64"/>
      <c r="H2885" s="7">
        <v>0</v>
      </c>
      <c r="I2885" s="63">
        <f t="shared" si="91"/>
        <v>0</v>
      </c>
      <c r="J2885" s="64"/>
    </row>
    <row r="2886" spans="1:10" ht="14.5" x14ac:dyDescent="0.35">
      <c r="A2886" s="44">
        <v>7026</v>
      </c>
      <c r="B2886" s="45" t="s">
        <v>1667</v>
      </c>
      <c r="C2886" s="46" t="s">
        <v>1788</v>
      </c>
      <c r="D2886" s="47">
        <v>1.0373676662925109E-3</v>
      </c>
      <c r="E2886" s="7">
        <v>0</v>
      </c>
      <c r="F2886" s="63">
        <f t="shared" si="90"/>
        <v>0</v>
      </c>
      <c r="G2886" s="64"/>
      <c r="H2886" s="7">
        <v>0</v>
      </c>
      <c r="I2886" s="63">
        <f t="shared" si="91"/>
        <v>0</v>
      </c>
      <c r="J2886" s="64"/>
    </row>
    <row r="2887" spans="1:10" ht="14.5" x14ac:dyDescent="0.35">
      <c r="A2887" s="44">
        <v>7040</v>
      </c>
      <c r="B2887" s="45" t="s">
        <v>2826</v>
      </c>
      <c r="C2887" s="46" t="s">
        <v>1788</v>
      </c>
      <c r="D2887" s="47">
        <v>7.0825390399475592E-5</v>
      </c>
      <c r="E2887" s="7">
        <v>0</v>
      </c>
      <c r="F2887" s="63">
        <f t="shared" si="90"/>
        <v>0</v>
      </c>
      <c r="G2887" s="64"/>
      <c r="H2887" s="7">
        <v>0</v>
      </c>
      <c r="I2887" s="63">
        <f t="shared" si="91"/>
        <v>0</v>
      </c>
      <c r="J2887" s="64"/>
    </row>
    <row r="2888" spans="1:10" ht="14.5" x14ac:dyDescent="0.35">
      <c r="A2888" s="44">
        <v>7027</v>
      </c>
      <c r="B2888" s="45" t="s">
        <v>2827</v>
      </c>
      <c r="C2888" s="46" t="s">
        <v>1788</v>
      </c>
      <c r="D2888" s="47">
        <v>5.1283835946645236E-5</v>
      </c>
      <c r="E2888" s="7">
        <v>0</v>
      </c>
      <c r="F2888" s="63">
        <f t="shared" si="90"/>
        <v>0</v>
      </c>
      <c r="G2888" s="64"/>
      <c r="H2888" s="7">
        <v>0</v>
      </c>
      <c r="I2888" s="63">
        <f t="shared" si="91"/>
        <v>0</v>
      </c>
      <c r="J2888" s="64"/>
    </row>
    <row r="2889" spans="1:10" ht="14.5" x14ac:dyDescent="0.35">
      <c r="A2889" s="44">
        <v>7033</v>
      </c>
      <c r="B2889" s="45" t="s">
        <v>2828</v>
      </c>
      <c r="C2889" s="46" t="s">
        <v>1788</v>
      </c>
      <c r="D2889" s="47">
        <v>4.7477480992354798E-5</v>
      </c>
      <c r="E2889" s="7">
        <v>0</v>
      </c>
      <c r="F2889" s="63">
        <f t="shared" si="90"/>
        <v>0</v>
      </c>
      <c r="G2889" s="64"/>
      <c r="H2889" s="7">
        <v>0</v>
      </c>
      <c r="I2889" s="63">
        <f t="shared" si="91"/>
        <v>0</v>
      </c>
      <c r="J2889" s="64"/>
    </row>
    <row r="2890" spans="1:10" ht="14.5" x14ac:dyDescent="0.35">
      <c r="A2890" s="44">
        <v>7045</v>
      </c>
      <c r="B2890" s="45" t="s">
        <v>1668</v>
      </c>
      <c r="C2890" s="46" t="s">
        <v>1788</v>
      </c>
      <c r="D2890" s="47">
        <v>9.2881857947104982E-5</v>
      </c>
      <c r="E2890" s="7">
        <v>0</v>
      </c>
      <c r="F2890" s="63">
        <f t="shared" si="90"/>
        <v>0</v>
      </c>
      <c r="G2890" s="64"/>
      <c r="H2890" s="7">
        <v>0</v>
      </c>
      <c r="I2890" s="63">
        <f t="shared" si="91"/>
        <v>0</v>
      </c>
      <c r="J2890" s="64"/>
    </row>
    <row r="2891" spans="1:10" ht="14.5" x14ac:dyDescent="0.35">
      <c r="A2891" s="44">
        <v>7014</v>
      </c>
      <c r="B2891" s="45" t="s">
        <v>2829</v>
      </c>
      <c r="C2891" s="46" t="s">
        <v>1788</v>
      </c>
      <c r="D2891" s="47">
        <v>1.6713976486786036E-4</v>
      </c>
      <c r="E2891" s="7">
        <v>0</v>
      </c>
      <c r="F2891" s="63">
        <f t="shared" si="90"/>
        <v>0</v>
      </c>
      <c r="G2891" s="64"/>
      <c r="H2891" s="7">
        <v>0</v>
      </c>
      <c r="I2891" s="63">
        <f t="shared" si="91"/>
        <v>0</v>
      </c>
      <c r="J2891" s="64"/>
    </row>
    <row r="2892" spans="1:10" ht="14.5" x14ac:dyDescent="0.35">
      <c r="A2892" s="44">
        <v>7015</v>
      </c>
      <c r="B2892" s="45" t="s">
        <v>2830</v>
      </c>
      <c r="C2892" s="46" t="s">
        <v>1788</v>
      </c>
      <c r="D2892" s="47">
        <v>1.0178600971517725E-5</v>
      </c>
      <c r="E2892" s="7">
        <v>0</v>
      </c>
      <c r="F2892" s="63">
        <f t="shared" si="90"/>
        <v>0</v>
      </c>
      <c r="G2892" s="64"/>
      <c r="H2892" s="7">
        <v>0</v>
      </c>
      <c r="I2892" s="63">
        <f t="shared" si="91"/>
        <v>0</v>
      </c>
      <c r="J2892" s="64"/>
    </row>
    <row r="2893" spans="1:10" ht="14.5" x14ac:dyDescent="0.35">
      <c r="A2893" s="44">
        <v>7020</v>
      </c>
      <c r="B2893" s="45" t="s">
        <v>2831</v>
      </c>
      <c r="C2893" s="46" t="s">
        <v>1788</v>
      </c>
      <c r="D2893" s="47">
        <v>6.8786271673962855E-5</v>
      </c>
      <c r="E2893" s="7">
        <v>0</v>
      </c>
      <c r="F2893" s="63">
        <f t="shared" ref="F2893:F2956" si="92">+IF(E2893=1,D2893/$D$8,0)</f>
        <v>0</v>
      </c>
      <c r="G2893" s="64"/>
      <c r="H2893" s="7">
        <v>0</v>
      </c>
      <c r="I2893" s="63">
        <f t="shared" ref="I2893:I2956" si="93">IF(H2893=1,D2893/$D$8,0)</f>
        <v>0</v>
      </c>
      <c r="J2893" s="64"/>
    </row>
    <row r="2894" spans="1:10" ht="14.5" x14ac:dyDescent="0.35">
      <c r="A2894" s="44">
        <v>7016</v>
      </c>
      <c r="B2894" s="45" t="s">
        <v>2832</v>
      </c>
      <c r="C2894" s="46" t="s">
        <v>1788</v>
      </c>
      <c r="D2894" s="47">
        <v>4.8514033011157105E-5</v>
      </c>
      <c r="E2894" s="7">
        <v>0</v>
      </c>
      <c r="F2894" s="63">
        <f t="shared" si="92"/>
        <v>0</v>
      </c>
      <c r="G2894" s="64"/>
      <c r="H2894" s="7">
        <v>0</v>
      </c>
      <c r="I2894" s="63">
        <f t="shared" si="93"/>
        <v>0</v>
      </c>
      <c r="J2894" s="64"/>
    </row>
    <row r="2895" spans="1:10" ht="14.5" x14ac:dyDescent="0.35">
      <c r="A2895" s="44">
        <v>7034</v>
      </c>
      <c r="B2895" s="45" t="s">
        <v>2833</v>
      </c>
      <c r="C2895" s="46" t="s">
        <v>1788</v>
      </c>
      <c r="D2895" s="47">
        <v>3.8267461415455626E-5</v>
      </c>
      <c r="E2895" s="7">
        <v>0</v>
      </c>
      <c r="F2895" s="63">
        <f t="shared" si="92"/>
        <v>0</v>
      </c>
      <c r="G2895" s="64"/>
      <c r="H2895" s="7">
        <v>0</v>
      </c>
      <c r="I2895" s="63">
        <f t="shared" si="93"/>
        <v>0</v>
      </c>
      <c r="J2895" s="64"/>
    </row>
    <row r="2896" spans="1:10" ht="14.5" x14ac:dyDescent="0.35">
      <c r="A2896" s="44">
        <v>7017</v>
      </c>
      <c r="B2896" s="45" t="s">
        <v>2834</v>
      </c>
      <c r="C2896" s="46" t="s">
        <v>1788</v>
      </c>
      <c r="D2896" s="47">
        <v>7.2626611940345177E-5</v>
      </c>
      <c r="E2896" s="7">
        <v>0</v>
      </c>
      <c r="F2896" s="63">
        <f t="shared" si="92"/>
        <v>0</v>
      </c>
      <c r="G2896" s="64"/>
      <c r="H2896" s="7">
        <v>0</v>
      </c>
      <c r="I2896" s="63">
        <f t="shared" si="93"/>
        <v>0</v>
      </c>
      <c r="J2896" s="64"/>
    </row>
    <row r="2897" spans="1:10" ht="14.5" x14ac:dyDescent="0.35">
      <c r="A2897" s="44">
        <v>7046</v>
      </c>
      <c r="B2897" s="45" t="s">
        <v>1669</v>
      </c>
      <c r="C2897" s="46" t="s">
        <v>1788</v>
      </c>
      <c r="D2897" s="47">
        <v>3.573385639900605E-4</v>
      </c>
      <c r="E2897" s="7">
        <v>0</v>
      </c>
      <c r="F2897" s="63">
        <f t="shared" si="92"/>
        <v>0</v>
      </c>
      <c r="G2897" s="64"/>
      <c r="H2897" s="7">
        <v>0</v>
      </c>
      <c r="I2897" s="63">
        <f t="shared" si="93"/>
        <v>0</v>
      </c>
      <c r="J2897" s="64"/>
    </row>
    <row r="2898" spans="1:10" ht="14.5" x14ac:dyDescent="0.35">
      <c r="A2898" s="44">
        <v>7018</v>
      </c>
      <c r="B2898" s="45" t="s">
        <v>2835</v>
      </c>
      <c r="C2898" s="46" t="s">
        <v>1788</v>
      </c>
      <c r="D2898" s="47">
        <v>4.0374550765152117E-5</v>
      </c>
      <c r="E2898" s="7">
        <v>0</v>
      </c>
      <c r="F2898" s="63">
        <f t="shared" si="92"/>
        <v>0</v>
      </c>
      <c r="G2898" s="64"/>
      <c r="H2898" s="7">
        <v>0</v>
      </c>
      <c r="I2898" s="63">
        <f t="shared" si="93"/>
        <v>0</v>
      </c>
      <c r="J2898" s="64"/>
    </row>
    <row r="2899" spans="1:10" ht="14.5" x14ac:dyDescent="0.35">
      <c r="A2899" s="44">
        <v>7040</v>
      </c>
      <c r="B2899" s="45" t="s">
        <v>2836</v>
      </c>
      <c r="C2899" s="46" t="s">
        <v>1788</v>
      </c>
      <c r="D2899" s="47">
        <v>1.1487035487055062E-5</v>
      </c>
      <c r="E2899" s="7">
        <v>0</v>
      </c>
      <c r="F2899" s="63">
        <f t="shared" si="92"/>
        <v>0</v>
      </c>
      <c r="G2899" s="64"/>
      <c r="H2899" s="7">
        <v>0</v>
      </c>
      <c r="I2899" s="63">
        <f t="shared" si="93"/>
        <v>0</v>
      </c>
      <c r="J2899" s="64"/>
    </row>
    <row r="2900" spans="1:10" ht="14.5" x14ac:dyDescent="0.35">
      <c r="A2900" s="44">
        <v>7010</v>
      </c>
      <c r="B2900" s="45" t="s">
        <v>2837</v>
      </c>
      <c r="C2900" s="46" t="s">
        <v>1788</v>
      </c>
      <c r="D2900" s="47">
        <v>8.1564749020509316E-6</v>
      </c>
      <c r="E2900" s="7">
        <v>0</v>
      </c>
      <c r="F2900" s="63">
        <f t="shared" si="92"/>
        <v>0</v>
      </c>
      <c r="G2900" s="64"/>
      <c r="H2900" s="7">
        <v>0</v>
      </c>
      <c r="I2900" s="63">
        <f t="shared" si="93"/>
        <v>0</v>
      </c>
      <c r="J2900" s="64"/>
    </row>
    <row r="2901" spans="1:10" ht="14.5" x14ac:dyDescent="0.35">
      <c r="A2901" s="44">
        <v>7020</v>
      </c>
      <c r="B2901" s="45" t="s">
        <v>2838</v>
      </c>
      <c r="C2901" s="46" t="s">
        <v>1788</v>
      </c>
      <c r="D2901" s="47">
        <v>1.9864414917703207E-5</v>
      </c>
      <c r="E2901" s="7">
        <v>0</v>
      </c>
      <c r="F2901" s="63">
        <f t="shared" si="92"/>
        <v>0</v>
      </c>
      <c r="G2901" s="64"/>
      <c r="H2901" s="7">
        <v>0</v>
      </c>
      <c r="I2901" s="63">
        <f t="shared" si="93"/>
        <v>0</v>
      </c>
      <c r="J2901" s="64"/>
    </row>
    <row r="2902" spans="1:10" ht="14.5" x14ac:dyDescent="0.35">
      <c r="A2902" s="44">
        <v>7028</v>
      </c>
      <c r="B2902" s="45" t="s">
        <v>2839</v>
      </c>
      <c r="C2902" s="46" t="s">
        <v>1788</v>
      </c>
      <c r="D2902" s="47">
        <v>8.5388096630845689E-5</v>
      </c>
      <c r="E2902" s="7">
        <v>0</v>
      </c>
      <c r="F2902" s="63">
        <f t="shared" si="92"/>
        <v>0</v>
      </c>
      <c r="G2902" s="64"/>
      <c r="H2902" s="7">
        <v>0</v>
      </c>
      <c r="I2902" s="63">
        <f t="shared" si="93"/>
        <v>0</v>
      </c>
      <c r="J2902" s="64"/>
    </row>
    <row r="2903" spans="1:10" ht="14.5" x14ac:dyDescent="0.35">
      <c r="A2903" s="44">
        <v>7100</v>
      </c>
      <c r="B2903" s="45" t="s">
        <v>86</v>
      </c>
      <c r="C2903" s="46" t="s">
        <v>1788</v>
      </c>
      <c r="D2903" s="47">
        <v>2.056468227335637E-3</v>
      </c>
      <c r="E2903" s="7">
        <v>0</v>
      </c>
      <c r="F2903" s="63">
        <f t="shared" si="92"/>
        <v>0</v>
      </c>
      <c r="G2903" s="64"/>
      <c r="H2903" s="7">
        <v>0</v>
      </c>
      <c r="I2903" s="63">
        <f t="shared" si="93"/>
        <v>0</v>
      </c>
      <c r="J2903" s="64"/>
    </row>
    <row r="2904" spans="1:10" ht="14.5" x14ac:dyDescent="0.35">
      <c r="A2904" s="44">
        <v>7035</v>
      </c>
      <c r="B2904" s="45" t="s">
        <v>2840</v>
      </c>
      <c r="C2904" s="46" t="s">
        <v>1788</v>
      </c>
      <c r="D2904" s="47">
        <v>2.1155856777194605E-5</v>
      </c>
      <c r="E2904" s="7">
        <v>0</v>
      </c>
      <c r="F2904" s="63">
        <f t="shared" si="92"/>
        <v>0</v>
      </c>
      <c r="G2904" s="64"/>
      <c r="H2904" s="7">
        <v>0</v>
      </c>
      <c r="I2904" s="63">
        <f t="shared" si="93"/>
        <v>0</v>
      </c>
      <c r="J2904" s="64"/>
    </row>
    <row r="2905" spans="1:10" ht="14.5" x14ac:dyDescent="0.35">
      <c r="A2905" s="44">
        <v>7010</v>
      </c>
      <c r="B2905" s="45" t="s">
        <v>2841</v>
      </c>
      <c r="C2905" s="46" t="s">
        <v>1788</v>
      </c>
      <c r="D2905" s="47">
        <v>2.2090452859721272E-6</v>
      </c>
      <c r="E2905" s="7">
        <v>0</v>
      </c>
      <c r="F2905" s="63">
        <f t="shared" si="92"/>
        <v>0</v>
      </c>
      <c r="G2905" s="64"/>
      <c r="H2905" s="7">
        <v>0</v>
      </c>
      <c r="I2905" s="63">
        <f t="shared" si="93"/>
        <v>0</v>
      </c>
      <c r="J2905" s="64"/>
    </row>
    <row r="2906" spans="1:10" ht="14.5" x14ac:dyDescent="0.35">
      <c r="A2906" s="44">
        <v>7036</v>
      </c>
      <c r="B2906" s="45" t="s">
        <v>1670</v>
      </c>
      <c r="C2906" s="46" t="s">
        <v>1788</v>
      </c>
      <c r="D2906" s="47">
        <v>1.1651864250700676E-4</v>
      </c>
      <c r="E2906" s="7">
        <v>0</v>
      </c>
      <c r="F2906" s="63">
        <f t="shared" si="92"/>
        <v>0</v>
      </c>
      <c r="G2906" s="64"/>
      <c r="H2906" s="7">
        <v>0</v>
      </c>
      <c r="I2906" s="63">
        <f t="shared" si="93"/>
        <v>0</v>
      </c>
      <c r="J2906" s="64"/>
    </row>
    <row r="2907" spans="1:10" ht="14.5" x14ac:dyDescent="0.35">
      <c r="A2907" s="44">
        <v>7040</v>
      </c>
      <c r="B2907" s="45" t="s">
        <v>2842</v>
      </c>
      <c r="C2907" s="46" t="s">
        <v>1788</v>
      </c>
      <c r="D2907" s="47">
        <v>1.340720562024622E-5</v>
      </c>
      <c r="E2907" s="7">
        <v>0</v>
      </c>
      <c r="F2907" s="63">
        <f t="shared" si="92"/>
        <v>0</v>
      </c>
      <c r="G2907" s="64"/>
      <c r="H2907" s="7">
        <v>0</v>
      </c>
      <c r="I2907" s="63">
        <f t="shared" si="93"/>
        <v>0</v>
      </c>
      <c r="J2907" s="64"/>
    </row>
    <row r="2908" spans="1:10" ht="14.5" x14ac:dyDescent="0.35">
      <c r="A2908" s="44">
        <v>7037</v>
      </c>
      <c r="B2908" s="45" t="s">
        <v>2843</v>
      </c>
      <c r="C2908" s="46" t="s">
        <v>1788</v>
      </c>
      <c r="D2908" s="47">
        <v>2.4464326909339016E-4</v>
      </c>
      <c r="E2908" s="7">
        <v>0</v>
      </c>
      <c r="F2908" s="63">
        <f t="shared" si="92"/>
        <v>0</v>
      </c>
      <c r="G2908" s="64"/>
      <c r="H2908" s="7">
        <v>0</v>
      </c>
      <c r="I2908" s="63">
        <f t="shared" si="93"/>
        <v>0</v>
      </c>
      <c r="J2908" s="64"/>
    </row>
    <row r="2909" spans="1:10" ht="14.5" x14ac:dyDescent="0.35">
      <c r="A2909" s="44">
        <v>7029</v>
      </c>
      <c r="B2909" s="45" t="s">
        <v>2844</v>
      </c>
      <c r="C2909" s="46" t="s">
        <v>1788</v>
      </c>
      <c r="D2909" s="47">
        <v>2.2423508918221688E-4</v>
      </c>
      <c r="E2909" s="7">
        <v>0</v>
      </c>
      <c r="F2909" s="63">
        <f t="shared" si="92"/>
        <v>0</v>
      </c>
      <c r="G2909" s="64"/>
      <c r="H2909" s="7">
        <v>0</v>
      </c>
      <c r="I2909" s="63">
        <f t="shared" si="93"/>
        <v>0</v>
      </c>
      <c r="J2909" s="64"/>
    </row>
    <row r="2910" spans="1:10" ht="14.5" x14ac:dyDescent="0.35">
      <c r="A2910" s="44">
        <v>7047</v>
      </c>
      <c r="B2910" s="45" t="s">
        <v>2845</v>
      </c>
      <c r="C2910" s="46" t="s">
        <v>1788</v>
      </c>
      <c r="D2910" s="47">
        <v>4.712063521539007E-5</v>
      </c>
      <c r="E2910" s="7">
        <v>0</v>
      </c>
      <c r="F2910" s="63">
        <f t="shared" si="92"/>
        <v>0</v>
      </c>
      <c r="G2910" s="64"/>
      <c r="H2910" s="7">
        <v>0</v>
      </c>
      <c r="I2910" s="63">
        <f t="shared" si="93"/>
        <v>0</v>
      </c>
      <c r="J2910" s="64"/>
    </row>
    <row r="2911" spans="1:10" ht="14.5" x14ac:dyDescent="0.35">
      <c r="A2911" s="44">
        <v>7040</v>
      </c>
      <c r="B2911" s="45" t="s">
        <v>2846</v>
      </c>
      <c r="C2911" s="46" t="s">
        <v>1788</v>
      </c>
      <c r="D2911" s="47">
        <v>3.9643866555176716E-5</v>
      </c>
      <c r="E2911" s="7">
        <v>0</v>
      </c>
      <c r="F2911" s="63">
        <f t="shared" si="92"/>
        <v>0</v>
      </c>
      <c r="G2911" s="64"/>
      <c r="H2911" s="7">
        <v>0</v>
      </c>
      <c r="I2911" s="63">
        <f t="shared" si="93"/>
        <v>0</v>
      </c>
      <c r="J2911" s="64"/>
    </row>
    <row r="2912" spans="1:10" ht="14.5" x14ac:dyDescent="0.35">
      <c r="A2912" s="44">
        <v>7048</v>
      </c>
      <c r="B2912" s="45" t="s">
        <v>2847</v>
      </c>
      <c r="C2912" s="46" t="s">
        <v>1788</v>
      </c>
      <c r="D2912" s="47">
        <v>1.5089478568794225E-5</v>
      </c>
      <c r="E2912" s="7">
        <v>0</v>
      </c>
      <c r="F2912" s="63">
        <f t="shared" si="92"/>
        <v>0</v>
      </c>
      <c r="G2912" s="64"/>
      <c r="H2912" s="7">
        <v>0</v>
      </c>
      <c r="I2912" s="63">
        <f t="shared" si="93"/>
        <v>0</v>
      </c>
      <c r="J2912" s="64"/>
    </row>
    <row r="2913" spans="1:10" ht="14.5" x14ac:dyDescent="0.35">
      <c r="A2913" s="44">
        <v>7038</v>
      </c>
      <c r="B2913" s="45" t="s">
        <v>2848</v>
      </c>
      <c r="C2913" s="46" t="s">
        <v>1788</v>
      </c>
      <c r="D2913" s="47">
        <v>3.8029564230812467E-5</v>
      </c>
      <c r="E2913" s="7">
        <v>0</v>
      </c>
      <c r="F2913" s="63">
        <f t="shared" si="92"/>
        <v>0</v>
      </c>
      <c r="G2913" s="64"/>
      <c r="H2913" s="7">
        <v>0</v>
      </c>
      <c r="I2913" s="63">
        <f t="shared" si="93"/>
        <v>0</v>
      </c>
      <c r="J2913" s="64"/>
    </row>
    <row r="2914" spans="1:10" ht="14.5" x14ac:dyDescent="0.35">
      <c r="A2914" s="44">
        <v>7010</v>
      </c>
      <c r="B2914" s="45" t="s">
        <v>2849</v>
      </c>
      <c r="C2914" s="46" t="s">
        <v>1788</v>
      </c>
      <c r="D2914" s="47">
        <v>2.431649080173934E-5</v>
      </c>
      <c r="E2914" s="7">
        <v>0</v>
      </c>
      <c r="F2914" s="63">
        <f t="shared" si="92"/>
        <v>0</v>
      </c>
      <c r="G2914" s="64"/>
      <c r="H2914" s="7">
        <v>0</v>
      </c>
      <c r="I2914" s="63">
        <f t="shared" si="93"/>
        <v>0</v>
      </c>
      <c r="J2914" s="64"/>
    </row>
    <row r="2915" spans="1:10" ht="14.5" x14ac:dyDescent="0.35">
      <c r="A2915" s="44">
        <v>7040</v>
      </c>
      <c r="B2915" s="45" t="s">
        <v>2850</v>
      </c>
      <c r="C2915" s="46" t="s">
        <v>1788</v>
      </c>
      <c r="D2915" s="47">
        <v>4.8038238641870801E-5</v>
      </c>
      <c r="E2915" s="7">
        <v>0</v>
      </c>
      <c r="F2915" s="63">
        <f t="shared" si="92"/>
        <v>0</v>
      </c>
      <c r="G2915" s="64"/>
      <c r="H2915" s="7">
        <v>0</v>
      </c>
      <c r="I2915" s="63">
        <f t="shared" si="93"/>
        <v>0</v>
      </c>
      <c r="J2915" s="64"/>
    </row>
    <row r="2916" spans="1:10" ht="14.5" x14ac:dyDescent="0.35">
      <c r="A2916" s="44">
        <v>7049</v>
      </c>
      <c r="B2916" s="45" t="s">
        <v>2851</v>
      </c>
      <c r="C2916" s="46" t="s">
        <v>1788</v>
      </c>
      <c r="D2916" s="47">
        <v>7.1590059921542863E-5</v>
      </c>
      <c r="E2916" s="7">
        <v>0</v>
      </c>
      <c r="F2916" s="63">
        <f t="shared" si="92"/>
        <v>0</v>
      </c>
      <c r="G2916" s="64"/>
      <c r="H2916" s="7">
        <v>0</v>
      </c>
      <c r="I2916" s="63">
        <f t="shared" si="93"/>
        <v>0</v>
      </c>
      <c r="J2916" s="64"/>
    </row>
    <row r="2917" spans="1:10" ht="14.5" x14ac:dyDescent="0.35">
      <c r="A2917" s="44">
        <v>7019</v>
      </c>
      <c r="B2917" s="45" t="s">
        <v>2852</v>
      </c>
      <c r="C2917" s="46" t="s">
        <v>1788</v>
      </c>
      <c r="D2917" s="47">
        <v>3.5531643792059372E-5</v>
      </c>
      <c r="E2917" s="7">
        <v>0</v>
      </c>
      <c r="F2917" s="63">
        <f t="shared" si="92"/>
        <v>0</v>
      </c>
      <c r="G2917" s="64"/>
      <c r="H2917" s="7">
        <v>0</v>
      </c>
      <c r="I2917" s="63">
        <f t="shared" si="93"/>
        <v>0</v>
      </c>
      <c r="J2917" s="64"/>
    </row>
    <row r="2918" spans="1:10" ht="14.5" x14ac:dyDescent="0.35">
      <c r="A2918" s="44">
        <v>7039</v>
      </c>
      <c r="B2918" s="45" t="s">
        <v>2853</v>
      </c>
      <c r="C2918" s="46" t="s">
        <v>1788</v>
      </c>
      <c r="D2918" s="47">
        <v>7.3034435685447727E-5</v>
      </c>
      <c r="E2918" s="7">
        <v>0</v>
      </c>
      <c r="F2918" s="63">
        <f t="shared" si="92"/>
        <v>0</v>
      </c>
      <c r="G2918" s="64"/>
      <c r="H2918" s="7">
        <v>0</v>
      </c>
      <c r="I2918" s="63">
        <f t="shared" si="93"/>
        <v>0</v>
      </c>
      <c r="J2918" s="64"/>
    </row>
    <row r="2919" spans="1:10" ht="14.5" x14ac:dyDescent="0.35">
      <c r="A2919" s="44">
        <v>7020</v>
      </c>
      <c r="B2919" s="45" t="s">
        <v>2854</v>
      </c>
      <c r="C2919" s="46" t="s">
        <v>1788</v>
      </c>
      <c r="D2919" s="47">
        <v>3.7842645014307138E-5</v>
      </c>
      <c r="E2919" s="7">
        <v>0</v>
      </c>
      <c r="F2919" s="63">
        <f t="shared" si="92"/>
        <v>0</v>
      </c>
      <c r="G2919" s="64"/>
      <c r="H2919" s="7">
        <v>0</v>
      </c>
      <c r="I2919" s="63">
        <f t="shared" si="93"/>
        <v>0</v>
      </c>
      <c r="J2919" s="64"/>
    </row>
    <row r="2920" spans="1:10" ht="14.5" x14ac:dyDescent="0.35">
      <c r="A2920" s="44">
        <v>7030</v>
      </c>
      <c r="B2920" s="45" t="s">
        <v>2855</v>
      </c>
      <c r="C2920" s="46" t="s">
        <v>1788</v>
      </c>
      <c r="D2920" s="47">
        <v>3.0943626659655725E-5</v>
      </c>
      <c r="E2920" s="7">
        <v>0</v>
      </c>
      <c r="F2920" s="63">
        <f t="shared" si="92"/>
        <v>0</v>
      </c>
      <c r="G2920" s="64"/>
      <c r="H2920" s="7">
        <v>0</v>
      </c>
      <c r="I2920" s="63">
        <f t="shared" si="93"/>
        <v>0</v>
      </c>
      <c r="J2920" s="64"/>
    </row>
    <row r="2921" spans="1:10" ht="14.5" x14ac:dyDescent="0.35">
      <c r="A2921" s="44">
        <v>7030</v>
      </c>
      <c r="B2921" s="45" t="s">
        <v>2856</v>
      </c>
      <c r="C2921" s="46" t="s">
        <v>1788</v>
      </c>
      <c r="D2921" s="47">
        <v>2.7137271705365287E-5</v>
      </c>
      <c r="E2921" s="7">
        <v>0</v>
      </c>
      <c r="F2921" s="63">
        <f t="shared" si="92"/>
        <v>0</v>
      </c>
      <c r="G2921" s="64"/>
      <c r="H2921" s="7">
        <v>0</v>
      </c>
      <c r="I2921" s="63">
        <f t="shared" si="93"/>
        <v>0</v>
      </c>
      <c r="J2921" s="64"/>
    </row>
    <row r="2922" spans="1:10" ht="14.5" x14ac:dyDescent="0.35">
      <c r="A2922" s="44">
        <v>7020</v>
      </c>
      <c r="B2922" s="45" t="s">
        <v>2857</v>
      </c>
      <c r="C2922" s="46" t="s">
        <v>1788</v>
      </c>
      <c r="D2922" s="47">
        <v>4.018763154864678E-5</v>
      </c>
      <c r="E2922" s="7">
        <v>0</v>
      </c>
      <c r="F2922" s="63">
        <f t="shared" si="92"/>
        <v>0</v>
      </c>
      <c r="G2922" s="64"/>
      <c r="H2922" s="7">
        <v>0</v>
      </c>
      <c r="I2922" s="63">
        <f t="shared" si="93"/>
        <v>0</v>
      </c>
      <c r="J2922" s="64"/>
    </row>
    <row r="2923" spans="1:10" ht="14.5" x14ac:dyDescent="0.35">
      <c r="A2923" s="44">
        <v>7020</v>
      </c>
      <c r="B2923" s="45" t="s">
        <v>2858</v>
      </c>
      <c r="C2923" s="46" t="s">
        <v>1788</v>
      </c>
      <c r="D2923" s="47">
        <v>6.2515981593011213E-5</v>
      </c>
      <c r="E2923" s="7">
        <v>0</v>
      </c>
      <c r="F2923" s="63">
        <f t="shared" si="92"/>
        <v>0</v>
      </c>
      <c r="G2923" s="64"/>
      <c r="H2923" s="7">
        <v>0</v>
      </c>
      <c r="I2923" s="63">
        <f t="shared" si="93"/>
        <v>0</v>
      </c>
      <c r="J2923" s="64"/>
    </row>
    <row r="2924" spans="1:10" ht="14.5" x14ac:dyDescent="0.35">
      <c r="A2924" s="44">
        <v>7030</v>
      </c>
      <c r="B2924" s="45" t="s">
        <v>2859</v>
      </c>
      <c r="C2924" s="46" t="s">
        <v>1788</v>
      </c>
      <c r="D2924" s="47">
        <v>2.431649080173934E-5</v>
      </c>
      <c r="E2924" s="7">
        <v>0</v>
      </c>
      <c r="F2924" s="63">
        <f t="shared" si="92"/>
        <v>0</v>
      </c>
      <c r="G2924" s="64"/>
      <c r="H2924" s="7">
        <v>0</v>
      </c>
      <c r="I2924" s="63">
        <f t="shared" si="93"/>
        <v>0</v>
      </c>
      <c r="J2924" s="64"/>
    </row>
    <row r="2925" spans="1:10" ht="14.5" x14ac:dyDescent="0.35">
      <c r="A2925" s="44">
        <v>7030</v>
      </c>
      <c r="B2925" s="45" t="s">
        <v>2860</v>
      </c>
      <c r="C2925" s="46" t="s">
        <v>1788</v>
      </c>
      <c r="D2925" s="47">
        <v>1.0314542219885241E-5</v>
      </c>
      <c r="E2925" s="7">
        <v>0</v>
      </c>
      <c r="F2925" s="63">
        <f t="shared" si="92"/>
        <v>0</v>
      </c>
      <c r="G2925" s="64"/>
      <c r="H2925" s="7">
        <v>0</v>
      </c>
      <c r="I2925" s="63">
        <f t="shared" si="93"/>
        <v>0</v>
      </c>
      <c r="J2925" s="64"/>
    </row>
    <row r="2926" spans="1:10" ht="14.5" x14ac:dyDescent="0.35">
      <c r="A2926" s="44">
        <v>7030</v>
      </c>
      <c r="B2926" s="45" t="s">
        <v>2861</v>
      </c>
      <c r="C2926" s="46" t="s">
        <v>1788</v>
      </c>
      <c r="D2926" s="47">
        <v>2.220940145204285E-5</v>
      </c>
      <c r="E2926" s="7">
        <v>0</v>
      </c>
      <c r="F2926" s="63">
        <f t="shared" si="92"/>
        <v>0</v>
      </c>
      <c r="G2926" s="64"/>
      <c r="H2926" s="7">
        <v>0</v>
      </c>
      <c r="I2926" s="63">
        <f t="shared" si="93"/>
        <v>0</v>
      </c>
      <c r="J2926" s="64"/>
    </row>
    <row r="2927" spans="1:10" ht="14.5" x14ac:dyDescent="0.35">
      <c r="A2927" s="44">
        <v>7030</v>
      </c>
      <c r="B2927" s="45" t="s">
        <v>2862</v>
      </c>
      <c r="C2927" s="46" t="s">
        <v>1788</v>
      </c>
      <c r="D2927" s="47">
        <v>1.1690947359606336E-5</v>
      </c>
      <c r="E2927" s="7">
        <v>0</v>
      </c>
      <c r="F2927" s="63">
        <f t="shared" si="92"/>
        <v>0</v>
      </c>
      <c r="G2927" s="64"/>
      <c r="H2927" s="7">
        <v>0</v>
      </c>
      <c r="I2927" s="63">
        <f t="shared" si="93"/>
        <v>0</v>
      </c>
      <c r="J2927" s="64"/>
    </row>
    <row r="2928" spans="1:10" ht="14.5" x14ac:dyDescent="0.35">
      <c r="A2928" s="44">
        <v>7040</v>
      </c>
      <c r="B2928" s="45" t="s">
        <v>2863</v>
      </c>
      <c r="C2928" s="46" t="s">
        <v>1788</v>
      </c>
      <c r="D2928" s="47">
        <v>2.6321624215160197E-5</v>
      </c>
      <c r="E2928" s="7">
        <v>0</v>
      </c>
      <c r="F2928" s="63">
        <f t="shared" si="92"/>
        <v>0</v>
      </c>
      <c r="G2928" s="64"/>
      <c r="H2928" s="7">
        <v>0</v>
      </c>
      <c r="I2928" s="63">
        <f t="shared" si="93"/>
        <v>0</v>
      </c>
      <c r="J2928" s="64"/>
    </row>
    <row r="2929" spans="1:10" ht="14.5" x14ac:dyDescent="0.35">
      <c r="A2929" s="44">
        <v>7020</v>
      </c>
      <c r="B2929" s="45" t="s">
        <v>2864</v>
      </c>
      <c r="C2929" s="46" t="s">
        <v>1788</v>
      </c>
      <c r="D2929" s="47">
        <v>3.5157805359048706E-5</v>
      </c>
      <c r="E2929" s="7">
        <v>0</v>
      </c>
      <c r="F2929" s="63">
        <f t="shared" si="92"/>
        <v>0</v>
      </c>
      <c r="G2929" s="64"/>
      <c r="H2929" s="7">
        <v>0</v>
      </c>
      <c r="I2929" s="63">
        <f t="shared" si="93"/>
        <v>0</v>
      </c>
      <c r="J2929" s="64"/>
    </row>
    <row r="2930" spans="1:10" ht="14.5" x14ac:dyDescent="0.35">
      <c r="A2930" s="44">
        <v>8020</v>
      </c>
      <c r="B2930" s="45" t="s">
        <v>2865</v>
      </c>
      <c r="C2930" s="46" t="s">
        <v>1788</v>
      </c>
      <c r="D2930" s="47">
        <v>9.2406063577818678E-5</v>
      </c>
      <c r="E2930" s="7">
        <v>0</v>
      </c>
      <c r="F2930" s="63">
        <f t="shared" si="92"/>
        <v>0</v>
      </c>
      <c r="G2930" s="64"/>
      <c r="H2930" s="7">
        <v>0</v>
      </c>
      <c r="I2930" s="63">
        <f t="shared" si="93"/>
        <v>0</v>
      </c>
      <c r="J2930" s="64"/>
    </row>
    <row r="2931" spans="1:10" ht="14.5" x14ac:dyDescent="0.35">
      <c r="A2931" s="44">
        <v>8031</v>
      </c>
      <c r="B2931" s="45" t="s">
        <v>2866</v>
      </c>
      <c r="C2931" s="46" t="s">
        <v>1788</v>
      </c>
      <c r="D2931" s="47">
        <v>2.0170282726530116E-5</v>
      </c>
      <c r="E2931" s="7">
        <v>0</v>
      </c>
      <c r="F2931" s="63">
        <f t="shared" si="92"/>
        <v>0</v>
      </c>
      <c r="G2931" s="64"/>
      <c r="H2931" s="7">
        <v>0</v>
      </c>
      <c r="I2931" s="63">
        <f t="shared" si="93"/>
        <v>0</v>
      </c>
      <c r="J2931" s="64"/>
    </row>
    <row r="2932" spans="1:10" ht="14.5" x14ac:dyDescent="0.35">
      <c r="A2932" s="44">
        <v>8040</v>
      </c>
      <c r="B2932" s="45" t="s">
        <v>2867</v>
      </c>
      <c r="C2932" s="46" t="s">
        <v>1788</v>
      </c>
      <c r="D2932" s="47">
        <v>3.7944600950582775E-5</v>
      </c>
      <c r="E2932" s="7">
        <v>0</v>
      </c>
      <c r="F2932" s="63">
        <f t="shared" si="92"/>
        <v>0</v>
      </c>
      <c r="G2932" s="64"/>
      <c r="H2932" s="7">
        <v>0</v>
      </c>
      <c r="I2932" s="63">
        <f t="shared" si="93"/>
        <v>0</v>
      </c>
      <c r="J2932" s="64"/>
    </row>
    <row r="2933" spans="1:10" ht="14.5" x14ac:dyDescent="0.35">
      <c r="A2933" s="44">
        <v>8030</v>
      </c>
      <c r="B2933" s="45" t="s">
        <v>2868</v>
      </c>
      <c r="C2933" s="46" t="s">
        <v>1788</v>
      </c>
      <c r="D2933" s="47">
        <v>1.6975663389893504E-5</v>
      </c>
      <c r="E2933" s="7">
        <v>0</v>
      </c>
      <c r="F2933" s="63">
        <f t="shared" si="92"/>
        <v>0</v>
      </c>
      <c r="G2933" s="64"/>
      <c r="H2933" s="7">
        <v>0</v>
      </c>
      <c r="I2933" s="63">
        <f t="shared" si="93"/>
        <v>0</v>
      </c>
      <c r="J2933" s="64"/>
    </row>
    <row r="2934" spans="1:10" ht="14.5" x14ac:dyDescent="0.35">
      <c r="A2934" s="44">
        <v>8030</v>
      </c>
      <c r="B2934" s="45" t="s">
        <v>2869</v>
      </c>
      <c r="C2934" s="46" t="s">
        <v>1788</v>
      </c>
      <c r="D2934" s="47">
        <v>1.2642536098178945E-5</v>
      </c>
      <c r="E2934" s="7">
        <v>0</v>
      </c>
      <c r="F2934" s="63">
        <f t="shared" si="92"/>
        <v>0</v>
      </c>
      <c r="G2934" s="64"/>
      <c r="H2934" s="7">
        <v>0</v>
      </c>
      <c r="I2934" s="63">
        <f t="shared" si="93"/>
        <v>0</v>
      </c>
      <c r="J2934" s="64"/>
    </row>
    <row r="2935" spans="1:10" ht="14.5" x14ac:dyDescent="0.35">
      <c r="A2935" s="44">
        <v>8042</v>
      </c>
      <c r="B2935" s="45" t="s">
        <v>2870</v>
      </c>
      <c r="C2935" s="46" t="s">
        <v>1788</v>
      </c>
      <c r="D2935" s="47">
        <v>6.5200821248269638E-5</v>
      </c>
      <c r="E2935" s="7">
        <v>0</v>
      </c>
      <c r="F2935" s="63">
        <f t="shared" si="92"/>
        <v>0</v>
      </c>
      <c r="G2935" s="64"/>
      <c r="H2935" s="7">
        <v>0</v>
      </c>
      <c r="I2935" s="63">
        <f t="shared" si="93"/>
        <v>0</v>
      </c>
      <c r="J2935" s="64"/>
    </row>
    <row r="2936" spans="1:10" ht="14.5" x14ac:dyDescent="0.35">
      <c r="A2936" s="44">
        <v>8040</v>
      </c>
      <c r="B2936" s="45" t="s">
        <v>2871</v>
      </c>
      <c r="C2936" s="46" t="s">
        <v>1788</v>
      </c>
      <c r="D2936" s="47">
        <v>5.8250824925480409E-5</v>
      </c>
      <c r="E2936" s="7">
        <v>0</v>
      </c>
      <c r="F2936" s="63">
        <f t="shared" si="92"/>
        <v>0</v>
      </c>
      <c r="G2936" s="64"/>
      <c r="H2936" s="7">
        <v>0</v>
      </c>
      <c r="I2936" s="63">
        <f t="shared" si="93"/>
        <v>0</v>
      </c>
      <c r="J2936" s="64"/>
    </row>
    <row r="2937" spans="1:10" ht="14.5" x14ac:dyDescent="0.35">
      <c r="A2937" s="44">
        <v>8030</v>
      </c>
      <c r="B2937" s="45" t="s">
        <v>2872</v>
      </c>
      <c r="C2937" s="46" t="s">
        <v>1788</v>
      </c>
      <c r="D2937" s="47">
        <v>9.4479167615423289E-6</v>
      </c>
      <c r="E2937" s="7">
        <v>0</v>
      </c>
      <c r="F2937" s="63">
        <f t="shared" si="92"/>
        <v>0</v>
      </c>
      <c r="G2937" s="64"/>
      <c r="H2937" s="7">
        <v>0</v>
      </c>
      <c r="I2937" s="63">
        <f t="shared" si="93"/>
        <v>0</v>
      </c>
      <c r="J2937" s="64"/>
    </row>
    <row r="2938" spans="1:10" ht="14.5" x14ac:dyDescent="0.35">
      <c r="A2938" s="44">
        <v>8010</v>
      </c>
      <c r="B2938" s="45" t="s">
        <v>2873</v>
      </c>
      <c r="C2938" s="46" t="s">
        <v>1788</v>
      </c>
      <c r="D2938" s="47">
        <v>8.4623427108778425E-6</v>
      </c>
      <c r="E2938" s="7">
        <v>0</v>
      </c>
      <c r="F2938" s="63">
        <f t="shared" si="92"/>
        <v>0</v>
      </c>
      <c r="G2938" s="64"/>
      <c r="H2938" s="7">
        <v>0</v>
      </c>
      <c r="I2938" s="63">
        <f t="shared" si="93"/>
        <v>0</v>
      </c>
      <c r="J2938" s="64"/>
    </row>
    <row r="2939" spans="1:10" ht="14.5" x14ac:dyDescent="0.35">
      <c r="A2939" s="44">
        <v>8021</v>
      </c>
      <c r="B2939" s="45" t="s">
        <v>2874</v>
      </c>
      <c r="C2939" s="46" t="s">
        <v>1788</v>
      </c>
      <c r="D2939" s="47">
        <v>4.3909023222707519E-5</v>
      </c>
      <c r="E2939" s="7">
        <v>0</v>
      </c>
      <c r="F2939" s="63">
        <f t="shared" si="92"/>
        <v>0</v>
      </c>
      <c r="G2939" s="64"/>
      <c r="H2939" s="7">
        <v>0</v>
      </c>
      <c r="I2939" s="63">
        <f t="shared" si="93"/>
        <v>0</v>
      </c>
      <c r="J2939" s="64"/>
    </row>
    <row r="2940" spans="1:10" ht="14.5" x14ac:dyDescent="0.35">
      <c r="A2940" s="44">
        <v>8011</v>
      </c>
      <c r="B2940" s="45" t="s">
        <v>2875</v>
      </c>
      <c r="C2940" s="46" t="s">
        <v>1788</v>
      </c>
      <c r="D2940" s="47">
        <v>4.0068682956325204E-5</v>
      </c>
      <c r="E2940" s="7">
        <v>0</v>
      </c>
      <c r="F2940" s="63">
        <f t="shared" si="92"/>
        <v>0</v>
      </c>
      <c r="G2940" s="64"/>
      <c r="H2940" s="7">
        <v>0</v>
      </c>
      <c r="I2940" s="63">
        <f t="shared" si="93"/>
        <v>0</v>
      </c>
      <c r="J2940" s="64"/>
    </row>
    <row r="2941" spans="1:10" ht="14.5" x14ac:dyDescent="0.35">
      <c r="A2941" s="44">
        <v>8016</v>
      </c>
      <c r="B2941" s="45" t="s">
        <v>1671</v>
      </c>
      <c r="C2941" s="46" t="s">
        <v>1788</v>
      </c>
      <c r="D2941" s="47">
        <v>3.3237635225857545E-5</v>
      </c>
      <c r="E2941" s="7">
        <v>0</v>
      </c>
      <c r="F2941" s="63">
        <f t="shared" si="92"/>
        <v>0</v>
      </c>
      <c r="G2941" s="64"/>
      <c r="H2941" s="7">
        <v>0</v>
      </c>
      <c r="I2941" s="63">
        <f t="shared" si="93"/>
        <v>0</v>
      </c>
      <c r="J2941" s="64"/>
    </row>
    <row r="2942" spans="1:10" ht="14.5" x14ac:dyDescent="0.35">
      <c r="A2942" s="44">
        <v>8012</v>
      </c>
      <c r="B2942" s="45" t="s">
        <v>2876</v>
      </c>
      <c r="C2942" s="46" t="s">
        <v>1788</v>
      </c>
      <c r="D2942" s="47">
        <v>2.0629084439770482E-5</v>
      </c>
      <c r="E2942" s="7">
        <v>0</v>
      </c>
      <c r="F2942" s="63">
        <f t="shared" si="92"/>
        <v>0</v>
      </c>
      <c r="G2942" s="64"/>
      <c r="H2942" s="7">
        <v>0</v>
      </c>
      <c r="I2942" s="63">
        <f t="shared" si="93"/>
        <v>0</v>
      </c>
      <c r="J2942" s="64"/>
    </row>
    <row r="2943" spans="1:10" ht="14.5" x14ac:dyDescent="0.35">
      <c r="A2943" s="44">
        <v>8032</v>
      </c>
      <c r="B2943" s="45" t="s">
        <v>2877</v>
      </c>
      <c r="C2943" s="46" t="s">
        <v>1788</v>
      </c>
      <c r="D2943" s="47">
        <v>3.5259761295324343E-5</v>
      </c>
      <c r="E2943" s="7">
        <v>0</v>
      </c>
      <c r="F2943" s="63">
        <f t="shared" si="92"/>
        <v>0</v>
      </c>
      <c r="G2943" s="64"/>
      <c r="H2943" s="7">
        <v>0</v>
      </c>
      <c r="I2943" s="63">
        <f t="shared" si="93"/>
        <v>0</v>
      </c>
      <c r="J2943" s="64"/>
    </row>
    <row r="2944" spans="1:10" ht="14.5" x14ac:dyDescent="0.35">
      <c r="A2944" s="44">
        <v>8022</v>
      </c>
      <c r="B2944" s="45" t="s">
        <v>2878</v>
      </c>
      <c r="C2944" s="46" t="s">
        <v>1788</v>
      </c>
      <c r="D2944" s="47">
        <v>1.4159980283081337E-4</v>
      </c>
      <c r="E2944" s="7">
        <v>0</v>
      </c>
      <c r="F2944" s="63">
        <f t="shared" si="92"/>
        <v>0</v>
      </c>
      <c r="G2944" s="64"/>
      <c r="H2944" s="7">
        <v>0</v>
      </c>
      <c r="I2944" s="63">
        <f t="shared" si="93"/>
        <v>0</v>
      </c>
      <c r="J2944" s="64"/>
    </row>
    <row r="2945" spans="1:10" ht="14.5" x14ac:dyDescent="0.35">
      <c r="A2945" s="44">
        <v>8010</v>
      </c>
      <c r="B2945" s="45" t="s">
        <v>2879</v>
      </c>
      <c r="C2945" s="46" t="s">
        <v>1788</v>
      </c>
      <c r="D2945" s="47">
        <v>9.7537845703692397E-6</v>
      </c>
      <c r="E2945" s="7">
        <v>0</v>
      </c>
      <c r="F2945" s="63">
        <f t="shared" si="92"/>
        <v>0</v>
      </c>
      <c r="G2945" s="64"/>
      <c r="H2945" s="7">
        <v>0</v>
      </c>
      <c r="I2945" s="63">
        <f t="shared" si="93"/>
        <v>0</v>
      </c>
      <c r="J2945" s="64"/>
    </row>
    <row r="2946" spans="1:10" ht="14.5" x14ac:dyDescent="0.35">
      <c r="A2946" s="44">
        <v>8040</v>
      </c>
      <c r="B2946" s="45" t="s">
        <v>2880</v>
      </c>
      <c r="C2946" s="46" t="s">
        <v>1788</v>
      </c>
      <c r="D2946" s="47">
        <v>9.4479167615423289E-6</v>
      </c>
      <c r="E2946" s="7">
        <v>0</v>
      </c>
      <c r="F2946" s="63">
        <f t="shared" si="92"/>
        <v>0</v>
      </c>
      <c r="G2946" s="64"/>
      <c r="H2946" s="7">
        <v>0</v>
      </c>
      <c r="I2946" s="63">
        <f t="shared" si="93"/>
        <v>0</v>
      </c>
      <c r="J2946" s="64"/>
    </row>
    <row r="2947" spans="1:10" ht="14.5" x14ac:dyDescent="0.35">
      <c r="A2947" s="44">
        <v>8023</v>
      </c>
      <c r="B2947" s="45" t="s">
        <v>2881</v>
      </c>
      <c r="C2947" s="46" t="s">
        <v>1788</v>
      </c>
      <c r="D2947" s="47">
        <v>6.1836275351173634E-5</v>
      </c>
      <c r="E2947" s="7">
        <v>0</v>
      </c>
      <c r="F2947" s="63">
        <f t="shared" si="92"/>
        <v>0</v>
      </c>
      <c r="G2947" s="64"/>
      <c r="H2947" s="7">
        <v>0</v>
      </c>
      <c r="I2947" s="63">
        <f t="shared" si="93"/>
        <v>0</v>
      </c>
      <c r="J2947" s="64"/>
    </row>
    <row r="2948" spans="1:10" ht="14.5" x14ac:dyDescent="0.35">
      <c r="A2948" s="44">
        <v>8030</v>
      </c>
      <c r="B2948" s="45" t="s">
        <v>2882</v>
      </c>
      <c r="C2948" s="46" t="s">
        <v>1788</v>
      </c>
      <c r="D2948" s="47">
        <v>1.1487035487055062E-5</v>
      </c>
      <c r="E2948" s="7">
        <v>0</v>
      </c>
      <c r="F2948" s="63">
        <f t="shared" si="92"/>
        <v>0</v>
      </c>
      <c r="G2948" s="64"/>
      <c r="H2948" s="7">
        <v>0</v>
      </c>
      <c r="I2948" s="63">
        <f t="shared" si="93"/>
        <v>0</v>
      </c>
      <c r="J2948" s="64"/>
    </row>
    <row r="2949" spans="1:10" ht="14.5" x14ac:dyDescent="0.35">
      <c r="A2949" s="44">
        <v>8040</v>
      </c>
      <c r="B2949" s="45" t="s">
        <v>2883</v>
      </c>
      <c r="C2949" s="46" t="s">
        <v>1788</v>
      </c>
      <c r="D2949" s="47">
        <v>2.1835563019032183E-5</v>
      </c>
      <c r="E2949" s="7">
        <v>0</v>
      </c>
      <c r="F2949" s="63">
        <f t="shared" si="92"/>
        <v>0</v>
      </c>
      <c r="G2949" s="64"/>
      <c r="H2949" s="7">
        <v>0</v>
      </c>
      <c r="I2949" s="63">
        <f t="shared" si="93"/>
        <v>0</v>
      </c>
      <c r="J2949" s="64"/>
    </row>
    <row r="2950" spans="1:10" ht="14.5" x14ac:dyDescent="0.35">
      <c r="A2950" s="44">
        <v>8020</v>
      </c>
      <c r="B2950" s="45" t="s">
        <v>2884</v>
      </c>
      <c r="C2950" s="46" t="s">
        <v>1788</v>
      </c>
      <c r="D2950" s="47">
        <v>4.0000712332141443E-5</v>
      </c>
      <c r="E2950" s="7">
        <v>0</v>
      </c>
      <c r="F2950" s="63">
        <f t="shared" si="92"/>
        <v>0</v>
      </c>
      <c r="G2950" s="64"/>
      <c r="H2950" s="7">
        <v>0</v>
      </c>
      <c r="I2950" s="63">
        <f t="shared" si="93"/>
        <v>0</v>
      </c>
      <c r="J2950" s="64"/>
    </row>
    <row r="2951" spans="1:10" ht="14.5" x14ac:dyDescent="0.35">
      <c r="A2951" s="44">
        <v>8020</v>
      </c>
      <c r="B2951" s="45" t="s">
        <v>2885</v>
      </c>
      <c r="C2951" s="46" t="s">
        <v>1788</v>
      </c>
      <c r="D2951" s="47">
        <v>4.2192764962067633E-5</v>
      </c>
      <c r="E2951" s="7">
        <v>0</v>
      </c>
      <c r="F2951" s="63">
        <f t="shared" si="92"/>
        <v>0</v>
      </c>
      <c r="G2951" s="64"/>
      <c r="H2951" s="7">
        <v>0</v>
      </c>
      <c r="I2951" s="63">
        <f t="shared" si="93"/>
        <v>0</v>
      </c>
      <c r="J2951" s="64"/>
    </row>
    <row r="2952" spans="1:10" ht="14.5" x14ac:dyDescent="0.35">
      <c r="A2952" s="44">
        <v>8040</v>
      </c>
      <c r="B2952" s="45" t="s">
        <v>2886</v>
      </c>
      <c r="C2952" s="46" t="s">
        <v>1788</v>
      </c>
      <c r="D2952" s="47">
        <v>2.2940085662018247E-5</v>
      </c>
      <c r="E2952" s="7">
        <v>0</v>
      </c>
      <c r="F2952" s="63">
        <f t="shared" si="92"/>
        <v>0</v>
      </c>
      <c r="G2952" s="64"/>
      <c r="H2952" s="7">
        <v>0</v>
      </c>
      <c r="I2952" s="63">
        <f t="shared" si="93"/>
        <v>0</v>
      </c>
      <c r="J2952" s="64"/>
    </row>
    <row r="2953" spans="1:10" ht="14.5" x14ac:dyDescent="0.35">
      <c r="A2953" s="44">
        <v>8040</v>
      </c>
      <c r="B2953" s="45" t="s">
        <v>2887</v>
      </c>
      <c r="C2953" s="46" t="s">
        <v>1788</v>
      </c>
      <c r="D2953" s="47">
        <v>3.3628466314914156E-5</v>
      </c>
      <c r="E2953" s="7">
        <v>0</v>
      </c>
      <c r="F2953" s="63">
        <f t="shared" si="92"/>
        <v>0</v>
      </c>
      <c r="G2953" s="64"/>
      <c r="H2953" s="7">
        <v>0</v>
      </c>
      <c r="I2953" s="63">
        <f t="shared" si="93"/>
        <v>0</v>
      </c>
      <c r="J2953" s="64"/>
    </row>
    <row r="2954" spans="1:10" ht="14.5" x14ac:dyDescent="0.35">
      <c r="A2954" s="44">
        <v>8020</v>
      </c>
      <c r="B2954" s="45" t="s">
        <v>2888</v>
      </c>
      <c r="C2954" s="46" t="s">
        <v>1788</v>
      </c>
      <c r="D2954" s="47">
        <v>3.7366850645020834E-5</v>
      </c>
      <c r="E2954" s="7">
        <v>0</v>
      </c>
      <c r="F2954" s="63">
        <f t="shared" si="92"/>
        <v>0</v>
      </c>
      <c r="G2954" s="64"/>
      <c r="H2954" s="7">
        <v>0</v>
      </c>
      <c r="I2954" s="63">
        <f t="shared" si="93"/>
        <v>0</v>
      </c>
      <c r="J2954" s="64"/>
    </row>
    <row r="2955" spans="1:10" ht="14.5" x14ac:dyDescent="0.35">
      <c r="A2955" s="44">
        <v>8044</v>
      </c>
      <c r="B2955" s="45" t="s">
        <v>2889</v>
      </c>
      <c r="C2955" s="46" t="s">
        <v>1788</v>
      </c>
      <c r="D2955" s="47">
        <v>5.0977968137818323E-5</v>
      </c>
      <c r="E2955" s="7">
        <v>0</v>
      </c>
      <c r="F2955" s="63">
        <f t="shared" si="92"/>
        <v>0</v>
      </c>
      <c r="G2955" s="64"/>
      <c r="H2955" s="7">
        <v>0</v>
      </c>
      <c r="I2955" s="63">
        <f t="shared" si="93"/>
        <v>0</v>
      </c>
      <c r="J2955" s="64"/>
    </row>
    <row r="2956" spans="1:10" ht="14.5" x14ac:dyDescent="0.35">
      <c r="A2956" s="44">
        <v>8045</v>
      </c>
      <c r="B2956" s="45" t="s">
        <v>2890</v>
      </c>
      <c r="C2956" s="46" t="s">
        <v>1788</v>
      </c>
      <c r="D2956" s="47">
        <v>8.567697178362667E-5</v>
      </c>
      <c r="E2956" s="7">
        <v>0</v>
      </c>
      <c r="F2956" s="63">
        <f t="shared" si="92"/>
        <v>0</v>
      </c>
      <c r="G2956" s="64"/>
      <c r="H2956" s="7">
        <v>0</v>
      </c>
      <c r="I2956" s="63">
        <f t="shared" si="93"/>
        <v>0</v>
      </c>
      <c r="J2956" s="64"/>
    </row>
    <row r="2957" spans="1:10" ht="14.5" x14ac:dyDescent="0.35">
      <c r="A2957" s="44">
        <v>8010</v>
      </c>
      <c r="B2957" s="45" t="s">
        <v>2891</v>
      </c>
      <c r="C2957" s="46" t="s">
        <v>1788</v>
      </c>
      <c r="D2957" s="47">
        <v>7.9015850613618396E-6</v>
      </c>
      <c r="E2957" s="7">
        <v>0</v>
      </c>
      <c r="F2957" s="63">
        <f t="shared" ref="F2957:F3020" si="94">+IF(E2957=1,D2957/$D$8,0)</f>
        <v>0</v>
      </c>
      <c r="G2957" s="64"/>
      <c r="H2957" s="7">
        <v>0</v>
      </c>
      <c r="I2957" s="63">
        <f t="shared" ref="I2957:I3020" si="95">IF(H2957=1,D2957/$D$8,0)</f>
        <v>0</v>
      </c>
      <c r="J2957" s="64"/>
    </row>
    <row r="2958" spans="1:10" ht="14.5" x14ac:dyDescent="0.35">
      <c r="A2958" s="44">
        <v>8040</v>
      </c>
      <c r="B2958" s="45" t="s">
        <v>2892</v>
      </c>
      <c r="C2958" s="46" t="s">
        <v>1788</v>
      </c>
      <c r="D2958" s="47">
        <v>2.1818570362986242E-5</v>
      </c>
      <c r="E2958" s="7">
        <v>0</v>
      </c>
      <c r="F2958" s="63">
        <f t="shared" si="94"/>
        <v>0</v>
      </c>
      <c r="G2958" s="64"/>
      <c r="H2958" s="7">
        <v>0</v>
      </c>
      <c r="I2958" s="63">
        <f t="shared" si="95"/>
        <v>0</v>
      </c>
      <c r="J2958" s="64"/>
    </row>
    <row r="2959" spans="1:10" ht="14.5" x14ac:dyDescent="0.35">
      <c r="A2959" s="44">
        <v>8020</v>
      </c>
      <c r="B2959" s="45" t="s">
        <v>2893</v>
      </c>
      <c r="C2959" s="46" t="s">
        <v>1788</v>
      </c>
      <c r="D2959" s="47">
        <v>8.3433941185562665E-6</v>
      </c>
      <c r="E2959" s="7">
        <v>0</v>
      </c>
      <c r="F2959" s="63">
        <f t="shared" si="94"/>
        <v>0</v>
      </c>
      <c r="G2959" s="64"/>
      <c r="H2959" s="7">
        <v>0</v>
      </c>
      <c r="I2959" s="63">
        <f t="shared" si="95"/>
        <v>0</v>
      </c>
      <c r="J2959" s="64"/>
    </row>
    <row r="2960" spans="1:10" ht="14.5" x14ac:dyDescent="0.35">
      <c r="A2960" s="44">
        <v>8020</v>
      </c>
      <c r="B2960" s="45" t="s">
        <v>2894</v>
      </c>
      <c r="C2960" s="46" t="s">
        <v>1788</v>
      </c>
      <c r="D2960" s="47">
        <v>2.5658910629368556E-5</v>
      </c>
      <c r="E2960" s="7">
        <v>0</v>
      </c>
      <c r="F2960" s="63">
        <f t="shared" si="94"/>
        <v>0</v>
      </c>
      <c r="G2960" s="64"/>
      <c r="H2960" s="7">
        <v>0</v>
      </c>
      <c r="I2960" s="63">
        <f t="shared" si="95"/>
        <v>0</v>
      </c>
      <c r="J2960" s="64"/>
    </row>
    <row r="2961" spans="1:10" ht="14.5" x14ac:dyDescent="0.35">
      <c r="A2961" s="44">
        <v>8040</v>
      </c>
      <c r="B2961" s="45" t="s">
        <v>2895</v>
      </c>
      <c r="C2961" s="46" t="s">
        <v>1788</v>
      </c>
      <c r="D2961" s="47">
        <v>3.5990445505299737E-5</v>
      </c>
      <c r="E2961" s="7">
        <v>0</v>
      </c>
      <c r="F2961" s="63">
        <f t="shared" si="94"/>
        <v>0</v>
      </c>
      <c r="G2961" s="64"/>
      <c r="H2961" s="7">
        <v>0</v>
      </c>
      <c r="I2961" s="63">
        <f t="shared" si="95"/>
        <v>0</v>
      </c>
      <c r="J2961" s="64"/>
    </row>
    <row r="2962" spans="1:10" ht="14.5" x14ac:dyDescent="0.35">
      <c r="A2962" s="44">
        <v>8020</v>
      </c>
      <c r="B2962" s="45" t="s">
        <v>2896</v>
      </c>
      <c r="C2962" s="46" t="s">
        <v>1788</v>
      </c>
      <c r="D2962" s="47">
        <v>2.1291798025562119E-5</v>
      </c>
      <c r="E2962" s="7">
        <v>0</v>
      </c>
      <c r="F2962" s="63">
        <f t="shared" si="94"/>
        <v>0</v>
      </c>
      <c r="G2962" s="64"/>
      <c r="H2962" s="7">
        <v>0</v>
      </c>
      <c r="I2962" s="63">
        <f t="shared" si="95"/>
        <v>0</v>
      </c>
      <c r="J2962" s="64"/>
    </row>
    <row r="2963" spans="1:10" ht="14.5" x14ac:dyDescent="0.35">
      <c r="A2963" s="44">
        <v>8015</v>
      </c>
      <c r="B2963" s="45" t="s">
        <v>1672</v>
      </c>
      <c r="C2963" s="46" t="s">
        <v>1788</v>
      </c>
      <c r="D2963" s="47">
        <v>1.5860945153279874E-4</v>
      </c>
      <c r="E2963" s="7">
        <v>0</v>
      </c>
      <c r="F2963" s="63">
        <f t="shared" si="94"/>
        <v>0</v>
      </c>
      <c r="G2963" s="64"/>
      <c r="H2963" s="7">
        <v>0</v>
      </c>
      <c r="I2963" s="63">
        <f t="shared" si="95"/>
        <v>0</v>
      </c>
      <c r="J2963" s="64"/>
    </row>
    <row r="2964" spans="1:10" ht="14.5" x14ac:dyDescent="0.35">
      <c r="A2964" s="44">
        <v>8024</v>
      </c>
      <c r="B2964" s="45" t="s">
        <v>1673</v>
      </c>
      <c r="C2964" s="46" t="s">
        <v>1788</v>
      </c>
      <c r="D2964" s="47">
        <v>4.052748466956557E-5</v>
      </c>
      <c r="E2964" s="7">
        <v>0</v>
      </c>
      <c r="F2964" s="63">
        <f t="shared" si="94"/>
        <v>0</v>
      </c>
      <c r="G2964" s="64"/>
      <c r="H2964" s="7">
        <v>0</v>
      </c>
      <c r="I2964" s="63">
        <f t="shared" si="95"/>
        <v>0</v>
      </c>
      <c r="J2964" s="64"/>
    </row>
    <row r="2965" spans="1:10" ht="14.5" x14ac:dyDescent="0.35">
      <c r="A2965" s="44">
        <v>8030</v>
      </c>
      <c r="B2965" s="45" t="s">
        <v>2897</v>
      </c>
      <c r="C2965" s="46" t="s">
        <v>1788</v>
      </c>
      <c r="D2965" s="47">
        <v>2.7120279049319348E-5</v>
      </c>
      <c r="E2965" s="7">
        <v>0</v>
      </c>
      <c r="F2965" s="63">
        <f t="shared" si="94"/>
        <v>0</v>
      </c>
      <c r="G2965" s="64"/>
      <c r="H2965" s="7">
        <v>0</v>
      </c>
      <c r="I2965" s="63">
        <f t="shared" si="95"/>
        <v>0</v>
      </c>
      <c r="J2965" s="64"/>
    </row>
    <row r="2966" spans="1:10" ht="14.5" x14ac:dyDescent="0.35">
      <c r="A2966" s="44">
        <v>8010</v>
      </c>
      <c r="B2966" s="45" t="s">
        <v>2898</v>
      </c>
      <c r="C2966" s="46" t="s">
        <v>1788</v>
      </c>
      <c r="D2966" s="47">
        <v>4.7239583807711644E-6</v>
      </c>
      <c r="E2966" s="7">
        <v>0</v>
      </c>
      <c r="F2966" s="63">
        <f t="shared" si="94"/>
        <v>0</v>
      </c>
      <c r="G2966" s="64"/>
      <c r="H2966" s="7">
        <v>0</v>
      </c>
      <c r="I2966" s="63">
        <f t="shared" si="95"/>
        <v>0</v>
      </c>
      <c r="J2966" s="64"/>
    </row>
    <row r="2967" spans="1:10" ht="14.5" x14ac:dyDescent="0.35">
      <c r="A2967" s="44">
        <v>8100</v>
      </c>
      <c r="B2967" s="45" t="s">
        <v>87</v>
      </c>
      <c r="C2967" s="46" t="s">
        <v>1788</v>
      </c>
      <c r="D2967" s="47">
        <v>5.7520140715505014E-4</v>
      </c>
      <c r="E2967" s="7">
        <v>0</v>
      </c>
      <c r="F2967" s="63">
        <f t="shared" si="94"/>
        <v>0</v>
      </c>
      <c r="G2967" s="64"/>
      <c r="H2967" s="7">
        <v>0</v>
      </c>
      <c r="I2967" s="63">
        <f t="shared" si="95"/>
        <v>0</v>
      </c>
      <c r="J2967" s="64"/>
    </row>
    <row r="2968" spans="1:10" ht="14.5" x14ac:dyDescent="0.35">
      <c r="A2968" s="44">
        <v>8025</v>
      </c>
      <c r="B2968" s="45" t="s">
        <v>1674</v>
      </c>
      <c r="C2968" s="46" t="s">
        <v>1788</v>
      </c>
      <c r="D2968" s="47">
        <v>1.1184566209437341E-4</v>
      </c>
      <c r="E2968" s="7">
        <v>0</v>
      </c>
      <c r="F2968" s="63">
        <f t="shared" si="94"/>
        <v>0</v>
      </c>
      <c r="G2968" s="64"/>
      <c r="H2968" s="7">
        <v>0</v>
      </c>
      <c r="I2968" s="63">
        <f t="shared" si="95"/>
        <v>0</v>
      </c>
      <c r="J2968" s="64"/>
    </row>
    <row r="2969" spans="1:10" ht="14.5" x14ac:dyDescent="0.35">
      <c r="A2969" s="44">
        <v>8020</v>
      </c>
      <c r="B2969" s="45" t="s">
        <v>2899</v>
      </c>
      <c r="C2969" s="46" t="s">
        <v>1788</v>
      </c>
      <c r="D2969" s="47">
        <v>1.9949378197932903E-5</v>
      </c>
      <c r="E2969" s="7">
        <v>0</v>
      </c>
      <c r="F2969" s="63">
        <f t="shared" si="94"/>
        <v>0</v>
      </c>
      <c r="G2969" s="64"/>
      <c r="H2969" s="7">
        <v>0</v>
      </c>
      <c r="I2969" s="63">
        <f t="shared" si="95"/>
        <v>0</v>
      </c>
      <c r="J2969" s="64"/>
    </row>
    <row r="2970" spans="1:10" ht="14.5" x14ac:dyDescent="0.35">
      <c r="A2970" s="44">
        <v>8020</v>
      </c>
      <c r="B2970" s="45" t="s">
        <v>2900</v>
      </c>
      <c r="C2970" s="46" t="s">
        <v>1788</v>
      </c>
      <c r="D2970" s="47">
        <v>1.2999381875143673E-5</v>
      </c>
      <c r="E2970" s="7">
        <v>0</v>
      </c>
      <c r="F2970" s="63">
        <f t="shared" si="94"/>
        <v>0</v>
      </c>
      <c r="G2970" s="64"/>
      <c r="H2970" s="7">
        <v>0</v>
      </c>
      <c r="I2970" s="63">
        <f t="shared" si="95"/>
        <v>0</v>
      </c>
      <c r="J2970" s="64"/>
    </row>
    <row r="2971" spans="1:10" ht="14.5" x14ac:dyDescent="0.35">
      <c r="A2971" s="44">
        <v>8020</v>
      </c>
      <c r="B2971" s="45" t="s">
        <v>2901</v>
      </c>
      <c r="C2971" s="46" t="s">
        <v>1788</v>
      </c>
      <c r="D2971" s="47">
        <v>6.0833708644463205E-6</v>
      </c>
      <c r="E2971" s="7">
        <v>0</v>
      </c>
      <c r="F2971" s="63">
        <f t="shared" si="94"/>
        <v>0</v>
      </c>
      <c r="G2971" s="64"/>
      <c r="H2971" s="7">
        <v>0</v>
      </c>
      <c r="I2971" s="63">
        <f t="shared" si="95"/>
        <v>0</v>
      </c>
      <c r="J2971" s="64"/>
    </row>
    <row r="2972" spans="1:10" ht="14.5" x14ac:dyDescent="0.35">
      <c r="A2972" s="44">
        <v>8020</v>
      </c>
      <c r="B2972" s="45" t="s">
        <v>2902</v>
      </c>
      <c r="C2972" s="46" t="s">
        <v>1788</v>
      </c>
      <c r="D2972" s="47">
        <v>1.1945837200295428E-5</v>
      </c>
      <c r="E2972" s="7">
        <v>0</v>
      </c>
      <c r="F2972" s="63">
        <f t="shared" si="94"/>
        <v>0</v>
      </c>
      <c r="G2972" s="64"/>
      <c r="H2972" s="7">
        <v>0</v>
      </c>
      <c r="I2972" s="63">
        <f t="shared" si="95"/>
        <v>0</v>
      </c>
      <c r="J2972" s="64"/>
    </row>
    <row r="2973" spans="1:10" ht="14.5" x14ac:dyDescent="0.35">
      <c r="A2973" s="44">
        <v>8020</v>
      </c>
      <c r="B2973" s="45" t="s">
        <v>2903</v>
      </c>
      <c r="C2973" s="46" t="s">
        <v>1788</v>
      </c>
      <c r="D2973" s="47">
        <v>1.4596691543461981E-5</v>
      </c>
      <c r="E2973" s="7">
        <v>0</v>
      </c>
      <c r="F2973" s="63">
        <f t="shared" si="94"/>
        <v>0</v>
      </c>
      <c r="G2973" s="64"/>
      <c r="H2973" s="7">
        <v>0</v>
      </c>
      <c r="I2973" s="63">
        <f t="shared" si="95"/>
        <v>0</v>
      </c>
      <c r="J2973" s="64"/>
    </row>
    <row r="2974" spans="1:10" ht="14.5" x14ac:dyDescent="0.35">
      <c r="A2974" s="44">
        <v>8026</v>
      </c>
      <c r="B2974" s="45" t="s">
        <v>1675</v>
      </c>
      <c r="C2974" s="46" t="s">
        <v>1788</v>
      </c>
      <c r="D2974" s="47">
        <v>4.5863178667990556E-5</v>
      </c>
      <c r="E2974" s="7">
        <v>0</v>
      </c>
      <c r="F2974" s="63">
        <f t="shared" si="94"/>
        <v>0</v>
      </c>
      <c r="G2974" s="64"/>
      <c r="H2974" s="7">
        <v>0</v>
      </c>
      <c r="I2974" s="63">
        <f t="shared" si="95"/>
        <v>0</v>
      </c>
      <c r="J2974" s="64"/>
    </row>
    <row r="2975" spans="1:10" ht="14.5" x14ac:dyDescent="0.35">
      <c r="A2975" s="44">
        <v>8027</v>
      </c>
      <c r="B2975" s="45" t="s">
        <v>2904</v>
      </c>
      <c r="C2975" s="46" t="s">
        <v>1788</v>
      </c>
      <c r="D2975" s="47">
        <v>6.6781138260542009E-5</v>
      </c>
      <c r="E2975" s="7">
        <v>0</v>
      </c>
      <c r="F2975" s="63">
        <f t="shared" si="94"/>
        <v>0</v>
      </c>
      <c r="G2975" s="64"/>
      <c r="H2975" s="7">
        <v>0</v>
      </c>
      <c r="I2975" s="63">
        <f t="shared" si="95"/>
        <v>0</v>
      </c>
      <c r="J2975" s="64"/>
    </row>
    <row r="2976" spans="1:10" ht="14.5" x14ac:dyDescent="0.35">
      <c r="A2976" s="44">
        <v>8028</v>
      </c>
      <c r="B2976" s="45" t="s">
        <v>2905</v>
      </c>
      <c r="C2976" s="46" t="s">
        <v>1788</v>
      </c>
      <c r="D2976" s="47">
        <v>1.1570299501680166E-4</v>
      </c>
      <c r="E2976" s="7">
        <v>0</v>
      </c>
      <c r="F2976" s="63">
        <f t="shared" si="94"/>
        <v>0</v>
      </c>
      <c r="G2976" s="64"/>
      <c r="H2976" s="7">
        <v>0</v>
      </c>
      <c r="I2976" s="63">
        <f t="shared" si="95"/>
        <v>0</v>
      </c>
      <c r="J2976" s="64"/>
    </row>
    <row r="2977" spans="1:10" ht="14.5" x14ac:dyDescent="0.35">
      <c r="A2977" s="44">
        <v>8020</v>
      </c>
      <c r="B2977" s="45" t="s">
        <v>2906</v>
      </c>
      <c r="C2977" s="46" t="s">
        <v>1788</v>
      </c>
      <c r="D2977" s="47">
        <v>3.2133112582871484E-5</v>
      </c>
      <c r="E2977" s="7">
        <v>0</v>
      </c>
      <c r="F2977" s="63">
        <f t="shared" si="94"/>
        <v>0</v>
      </c>
      <c r="G2977" s="64"/>
      <c r="H2977" s="7">
        <v>0</v>
      </c>
      <c r="I2977" s="63">
        <f t="shared" si="95"/>
        <v>0</v>
      </c>
      <c r="J2977" s="64"/>
    </row>
    <row r="2978" spans="1:10" ht="14.5" x14ac:dyDescent="0.35">
      <c r="A2978" s="44">
        <v>8036</v>
      </c>
      <c r="B2978" s="45" t="s">
        <v>2907</v>
      </c>
      <c r="C2978" s="46" t="s">
        <v>1788</v>
      </c>
      <c r="D2978" s="47">
        <v>1.7417472447087927E-5</v>
      </c>
      <c r="E2978" s="7">
        <v>0</v>
      </c>
      <c r="F2978" s="63">
        <f t="shared" si="94"/>
        <v>0</v>
      </c>
      <c r="G2978" s="64"/>
      <c r="H2978" s="7">
        <v>0</v>
      </c>
      <c r="I2978" s="63">
        <f t="shared" si="95"/>
        <v>0</v>
      </c>
      <c r="J2978" s="64"/>
    </row>
    <row r="2979" spans="1:10" ht="14.5" x14ac:dyDescent="0.35">
      <c r="A2979" s="44">
        <v>8020</v>
      </c>
      <c r="B2979" s="45" t="s">
        <v>2908</v>
      </c>
      <c r="C2979" s="46" t="s">
        <v>1788</v>
      </c>
      <c r="D2979" s="47">
        <v>3.6330298626218527E-5</v>
      </c>
      <c r="E2979" s="7">
        <v>0</v>
      </c>
      <c r="F2979" s="63">
        <f t="shared" si="94"/>
        <v>0</v>
      </c>
      <c r="G2979" s="64"/>
      <c r="H2979" s="7">
        <v>0</v>
      </c>
      <c r="I2979" s="63">
        <f t="shared" si="95"/>
        <v>0</v>
      </c>
      <c r="J2979" s="64"/>
    </row>
    <row r="2980" spans="1:10" ht="14.5" x14ac:dyDescent="0.35">
      <c r="A2980" s="44">
        <v>8020</v>
      </c>
      <c r="B2980" s="45" t="s">
        <v>2909</v>
      </c>
      <c r="C2980" s="46" t="s">
        <v>1788</v>
      </c>
      <c r="D2980" s="47">
        <v>3.6874063619688589E-6</v>
      </c>
      <c r="E2980" s="7">
        <v>0</v>
      </c>
      <c r="F2980" s="63">
        <f t="shared" si="94"/>
        <v>0</v>
      </c>
      <c r="G2980" s="64"/>
      <c r="H2980" s="7">
        <v>0</v>
      </c>
      <c r="I2980" s="63">
        <f t="shared" si="95"/>
        <v>0</v>
      </c>
      <c r="J2980" s="64"/>
    </row>
    <row r="2981" spans="1:10" ht="14.5" x14ac:dyDescent="0.35">
      <c r="A2981" s="44">
        <v>8040</v>
      </c>
      <c r="B2981" s="45" t="s">
        <v>2910</v>
      </c>
      <c r="C2981" s="46" t="s">
        <v>1788</v>
      </c>
      <c r="D2981" s="47">
        <v>1.2047793136571063E-5</v>
      </c>
      <c r="E2981" s="7">
        <v>0</v>
      </c>
      <c r="F2981" s="63">
        <f t="shared" si="94"/>
        <v>0</v>
      </c>
      <c r="G2981" s="64"/>
      <c r="H2981" s="7">
        <v>0</v>
      </c>
      <c r="I2981" s="63">
        <f t="shared" si="95"/>
        <v>0</v>
      </c>
      <c r="J2981" s="64"/>
    </row>
    <row r="2982" spans="1:10" ht="14.5" x14ac:dyDescent="0.35">
      <c r="A2982" s="44">
        <v>8020</v>
      </c>
      <c r="B2982" s="45" t="s">
        <v>2911</v>
      </c>
      <c r="C2982" s="46" t="s">
        <v>1788</v>
      </c>
      <c r="D2982" s="47">
        <v>3.6772107683412954E-5</v>
      </c>
      <c r="E2982" s="7">
        <v>0</v>
      </c>
      <c r="F2982" s="63">
        <f t="shared" si="94"/>
        <v>0</v>
      </c>
      <c r="G2982" s="64"/>
      <c r="H2982" s="7">
        <v>0</v>
      </c>
      <c r="I2982" s="63">
        <f t="shared" si="95"/>
        <v>0</v>
      </c>
      <c r="J2982" s="64"/>
    </row>
    <row r="2983" spans="1:10" ht="14.5" x14ac:dyDescent="0.35">
      <c r="A2983" s="44">
        <v>8020</v>
      </c>
      <c r="B2983" s="45" t="s">
        <v>2912</v>
      </c>
      <c r="C2983" s="46" t="s">
        <v>1788</v>
      </c>
      <c r="D2983" s="47">
        <v>2.5828837189827951E-5</v>
      </c>
      <c r="E2983" s="7">
        <v>0</v>
      </c>
      <c r="F2983" s="63">
        <f t="shared" si="94"/>
        <v>0</v>
      </c>
      <c r="G2983" s="64"/>
      <c r="H2983" s="7">
        <v>0</v>
      </c>
      <c r="I2983" s="63">
        <f t="shared" si="95"/>
        <v>0</v>
      </c>
      <c r="J2983" s="64"/>
    </row>
    <row r="2984" spans="1:10" ht="14.5" x14ac:dyDescent="0.35">
      <c r="A2984" s="44">
        <v>8046</v>
      </c>
      <c r="B2984" s="45" t="s">
        <v>2913</v>
      </c>
      <c r="C2984" s="46" t="s">
        <v>1788</v>
      </c>
      <c r="D2984" s="47">
        <v>2.9329324335291476E-5</v>
      </c>
      <c r="E2984" s="7">
        <v>0</v>
      </c>
      <c r="F2984" s="63">
        <f t="shared" si="94"/>
        <v>0</v>
      </c>
      <c r="G2984" s="64"/>
      <c r="H2984" s="7">
        <v>0</v>
      </c>
      <c r="I2984" s="63">
        <f t="shared" si="95"/>
        <v>0</v>
      </c>
      <c r="J2984" s="64"/>
    </row>
    <row r="2985" spans="1:10" ht="14.5" x14ac:dyDescent="0.35">
      <c r="A2985" s="44">
        <v>8020</v>
      </c>
      <c r="B2985" s="45" t="s">
        <v>2914</v>
      </c>
      <c r="C2985" s="46" t="s">
        <v>1788</v>
      </c>
      <c r="D2985" s="47">
        <v>5.1300828602691174E-5</v>
      </c>
      <c r="E2985" s="7">
        <v>0</v>
      </c>
      <c r="F2985" s="63">
        <f t="shared" si="94"/>
        <v>0</v>
      </c>
      <c r="G2985" s="64"/>
      <c r="H2985" s="7">
        <v>0</v>
      </c>
      <c r="I2985" s="63">
        <f t="shared" si="95"/>
        <v>0</v>
      </c>
      <c r="J2985" s="64"/>
    </row>
    <row r="2986" spans="1:10" ht="14.5" x14ac:dyDescent="0.35">
      <c r="A2986" s="44">
        <v>8020</v>
      </c>
      <c r="B2986" s="45" t="s">
        <v>2915</v>
      </c>
      <c r="C2986" s="46" t="s">
        <v>1788</v>
      </c>
      <c r="D2986" s="47">
        <v>2.5930793126103589E-5</v>
      </c>
      <c r="E2986" s="7">
        <v>0</v>
      </c>
      <c r="F2986" s="63">
        <f t="shared" si="94"/>
        <v>0</v>
      </c>
      <c r="G2986" s="64"/>
      <c r="H2986" s="7">
        <v>0</v>
      </c>
      <c r="I2986" s="63">
        <f t="shared" si="95"/>
        <v>0</v>
      </c>
      <c r="J2986" s="64"/>
    </row>
    <row r="2987" spans="1:10" ht="14.5" x14ac:dyDescent="0.35">
      <c r="A2987" s="44">
        <v>8017</v>
      </c>
      <c r="B2987" s="45" t="s">
        <v>2916</v>
      </c>
      <c r="C2987" s="46" t="s">
        <v>1788</v>
      </c>
      <c r="D2987" s="47">
        <v>3.3713429595143856E-5</v>
      </c>
      <c r="E2987" s="7">
        <v>0</v>
      </c>
      <c r="F2987" s="63">
        <f t="shared" si="94"/>
        <v>0</v>
      </c>
      <c r="G2987" s="64"/>
      <c r="H2987" s="7">
        <v>0</v>
      </c>
      <c r="I2987" s="63">
        <f t="shared" si="95"/>
        <v>0</v>
      </c>
      <c r="J2987" s="64"/>
    </row>
    <row r="2988" spans="1:10" ht="14.5" x14ac:dyDescent="0.35">
      <c r="A2988" s="44">
        <v>8018</v>
      </c>
      <c r="B2988" s="45" t="s">
        <v>2917</v>
      </c>
      <c r="C2988" s="46" t="s">
        <v>1788</v>
      </c>
      <c r="D2988" s="47">
        <v>2.6899374520722135E-5</v>
      </c>
      <c r="E2988" s="7">
        <v>0</v>
      </c>
      <c r="F2988" s="63">
        <f t="shared" si="94"/>
        <v>0</v>
      </c>
      <c r="G2988" s="64"/>
      <c r="H2988" s="7">
        <v>0</v>
      </c>
      <c r="I2988" s="63">
        <f t="shared" si="95"/>
        <v>0</v>
      </c>
      <c r="J2988" s="64"/>
    </row>
    <row r="2989" spans="1:10" ht="14.5" x14ac:dyDescent="0.35">
      <c r="A2989" s="44">
        <v>8029</v>
      </c>
      <c r="B2989" s="45" t="s">
        <v>2918</v>
      </c>
      <c r="C2989" s="46" t="s">
        <v>1788</v>
      </c>
      <c r="D2989" s="47">
        <v>1.9013082849801642E-4</v>
      </c>
      <c r="E2989" s="7">
        <v>0</v>
      </c>
      <c r="F2989" s="63">
        <f t="shared" si="94"/>
        <v>0</v>
      </c>
      <c r="G2989" s="64"/>
      <c r="H2989" s="7">
        <v>0</v>
      </c>
      <c r="I2989" s="63">
        <f t="shared" si="95"/>
        <v>0</v>
      </c>
      <c r="J2989" s="64"/>
    </row>
    <row r="2990" spans="1:10" ht="14.5" x14ac:dyDescent="0.35">
      <c r="A2990" s="44">
        <v>8038</v>
      </c>
      <c r="B2990" s="45" t="s">
        <v>2919</v>
      </c>
      <c r="C2990" s="46" t="s">
        <v>1788</v>
      </c>
      <c r="D2990" s="47">
        <v>2.5336050164495709E-5</v>
      </c>
      <c r="E2990" s="7">
        <v>0</v>
      </c>
      <c r="F2990" s="63">
        <f t="shared" si="94"/>
        <v>0</v>
      </c>
      <c r="G2990" s="64"/>
      <c r="H2990" s="7">
        <v>0</v>
      </c>
      <c r="I2990" s="63">
        <f t="shared" si="95"/>
        <v>0</v>
      </c>
      <c r="J2990" s="64"/>
    </row>
    <row r="2991" spans="1:10" ht="14.5" x14ac:dyDescent="0.35">
      <c r="A2991" s="44">
        <v>8040</v>
      </c>
      <c r="B2991" s="45" t="s">
        <v>2920</v>
      </c>
      <c r="C2991" s="46" t="s">
        <v>1788</v>
      </c>
      <c r="D2991" s="47">
        <v>1.6210993867826226E-5</v>
      </c>
      <c r="E2991" s="7">
        <v>0</v>
      </c>
      <c r="F2991" s="63">
        <f t="shared" si="94"/>
        <v>0</v>
      </c>
      <c r="G2991" s="64"/>
      <c r="H2991" s="7">
        <v>0</v>
      </c>
      <c r="I2991" s="63">
        <f t="shared" si="95"/>
        <v>0</v>
      </c>
      <c r="J2991" s="64"/>
    </row>
    <row r="2992" spans="1:10" ht="14.5" x14ac:dyDescent="0.35">
      <c r="A2992" s="44">
        <v>8047</v>
      </c>
      <c r="B2992" s="45" t="s">
        <v>2921</v>
      </c>
      <c r="C2992" s="46" t="s">
        <v>1788</v>
      </c>
      <c r="D2992" s="47">
        <v>6.5710600929647819E-5</v>
      </c>
      <c r="E2992" s="7">
        <v>0</v>
      </c>
      <c r="F2992" s="63">
        <f t="shared" si="94"/>
        <v>0</v>
      </c>
      <c r="G2992" s="64"/>
      <c r="H2992" s="7">
        <v>0</v>
      </c>
      <c r="I2992" s="63">
        <f t="shared" si="95"/>
        <v>0</v>
      </c>
      <c r="J2992" s="64"/>
    </row>
    <row r="2993" spans="1:10" ht="14.5" x14ac:dyDescent="0.35">
      <c r="A2993" s="44">
        <v>8030</v>
      </c>
      <c r="B2993" s="45" t="s">
        <v>2922</v>
      </c>
      <c r="C2993" s="46" t="s">
        <v>1788</v>
      </c>
      <c r="D2993" s="47">
        <v>1.0076645035242089E-5</v>
      </c>
      <c r="E2993" s="7">
        <v>0</v>
      </c>
      <c r="F2993" s="63">
        <f t="shared" si="94"/>
        <v>0</v>
      </c>
      <c r="G2993" s="64"/>
      <c r="H2993" s="7">
        <v>0</v>
      </c>
      <c r="I2993" s="63">
        <f t="shared" si="95"/>
        <v>0</v>
      </c>
      <c r="J2993" s="64"/>
    </row>
    <row r="2994" spans="1:10" ht="14.5" x14ac:dyDescent="0.35">
      <c r="A2994" s="44">
        <v>8020</v>
      </c>
      <c r="B2994" s="45" t="s">
        <v>2923</v>
      </c>
      <c r="C2994" s="46" t="s">
        <v>1788</v>
      </c>
      <c r="D2994" s="47">
        <v>7.3918053799836571E-6</v>
      </c>
      <c r="E2994" s="7">
        <v>0</v>
      </c>
      <c r="F2994" s="63">
        <f t="shared" si="94"/>
        <v>0</v>
      </c>
      <c r="G2994" s="64"/>
      <c r="H2994" s="7">
        <v>0</v>
      </c>
      <c r="I2994" s="63">
        <f t="shared" si="95"/>
        <v>0</v>
      </c>
      <c r="J2994" s="64"/>
    </row>
    <row r="2995" spans="1:10" ht="14.5" x14ac:dyDescent="0.35">
      <c r="A2995" s="44">
        <v>8039</v>
      </c>
      <c r="B2995" s="45" t="s">
        <v>2924</v>
      </c>
      <c r="C2995" s="46" t="s">
        <v>1788</v>
      </c>
      <c r="D2995" s="47">
        <v>2.9686170112256204E-5</v>
      </c>
      <c r="E2995" s="7">
        <v>0</v>
      </c>
      <c r="F2995" s="63">
        <f t="shared" si="94"/>
        <v>0</v>
      </c>
      <c r="G2995" s="64"/>
      <c r="H2995" s="7">
        <v>0</v>
      </c>
      <c r="I2995" s="63">
        <f t="shared" si="95"/>
        <v>0</v>
      </c>
      <c r="J2995" s="64"/>
    </row>
    <row r="2996" spans="1:10" ht="14.5" x14ac:dyDescent="0.35">
      <c r="A2996" s="44">
        <v>8020</v>
      </c>
      <c r="B2996" s="45" t="s">
        <v>2925</v>
      </c>
      <c r="C2996" s="46" t="s">
        <v>1788</v>
      </c>
      <c r="D2996" s="47">
        <v>4.5591296171255521E-5</v>
      </c>
      <c r="E2996" s="7">
        <v>0</v>
      </c>
      <c r="F2996" s="63">
        <f t="shared" si="94"/>
        <v>0</v>
      </c>
      <c r="G2996" s="64"/>
      <c r="H2996" s="7">
        <v>0</v>
      </c>
      <c r="I2996" s="63">
        <f t="shared" si="95"/>
        <v>0</v>
      </c>
      <c r="J2996" s="64"/>
    </row>
    <row r="2997" spans="1:10" ht="14.5" x14ac:dyDescent="0.35">
      <c r="A2997" s="44">
        <v>8048</v>
      </c>
      <c r="B2997" s="45" t="s">
        <v>2926</v>
      </c>
      <c r="C2997" s="46" t="s">
        <v>1788</v>
      </c>
      <c r="D2997" s="47">
        <v>1.861205616711747E-4</v>
      </c>
      <c r="E2997" s="7">
        <v>0</v>
      </c>
      <c r="F2997" s="63">
        <f t="shared" si="94"/>
        <v>0</v>
      </c>
      <c r="G2997" s="64"/>
      <c r="H2997" s="7">
        <v>0</v>
      </c>
      <c r="I2997" s="63">
        <f t="shared" si="95"/>
        <v>0</v>
      </c>
      <c r="J2997" s="64"/>
    </row>
    <row r="2998" spans="1:10" ht="14.5" x14ac:dyDescent="0.35">
      <c r="A2998" s="44">
        <v>8040</v>
      </c>
      <c r="B2998" s="45" t="s">
        <v>2927</v>
      </c>
      <c r="C2998" s="46" t="s">
        <v>1788</v>
      </c>
      <c r="D2998" s="47">
        <v>1.7961237440557988E-5</v>
      </c>
      <c r="E2998" s="7">
        <v>0</v>
      </c>
      <c r="F2998" s="63">
        <f t="shared" si="94"/>
        <v>0</v>
      </c>
      <c r="G2998" s="64"/>
      <c r="H2998" s="7">
        <v>0</v>
      </c>
      <c r="I2998" s="63">
        <f t="shared" si="95"/>
        <v>0</v>
      </c>
      <c r="J2998" s="64"/>
    </row>
    <row r="2999" spans="1:10" ht="14.5" x14ac:dyDescent="0.35">
      <c r="A2999" s="44">
        <v>8040</v>
      </c>
      <c r="B2999" s="45" t="s">
        <v>2928</v>
      </c>
      <c r="C2999" s="46" t="s">
        <v>1788</v>
      </c>
      <c r="D2999" s="47">
        <v>2.3211968158753276E-5</v>
      </c>
      <c r="E2999" s="7">
        <v>0</v>
      </c>
      <c r="F2999" s="63">
        <f t="shared" si="94"/>
        <v>0</v>
      </c>
      <c r="G2999" s="64"/>
      <c r="H2999" s="7">
        <v>0</v>
      </c>
      <c r="I2999" s="63">
        <f t="shared" si="95"/>
        <v>0</v>
      </c>
      <c r="J2999" s="64"/>
    </row>
    <row r="3000" spans="1:10" ht="14.5" x14ac:dyDescent="0.35">
      <c r="A3000" s="44">
        <v>8040</v>
      </c>
      <c r="B3000" s="45" t="s">
        <v>2929</v>
      </c>
      <c r="C3000" s="46" t="s">
        <v>1788</v>
      </c>
      <c r="D3000" s="47">
        <v>1.8555980402165872E-5</v>
      </c>
      <c r="E3000" s="7">
        <v>0</v>
      </c>
      <c r="F3000" s="63">
        <f t="shared" si="94"/>
        <v>0</v>
      </c>
      <c r="G3000" s="64"/>
      <c r="H3000" s="7">
        <v>0</v>
      </c>
      <c r="I3000" s="63">
        <f t="shared" si="95"/>
        <v>0</v>
      </c>
      <c r="J3000" s="64"/>
    </row>
    <row r="3001" spans="1:10" ht="14.5" x14ac:dyDescent="0.35">
      <c r="A3001" s="44">
        <v>8040</v>
      </c>
      <c r="B3001" s="45" t="s">
        <v>2930</v>
      </c>
      <c r="C3001" s="46" t="s">
        <v>1788</v>
      </c>
      <c r="D3001" s="47">
        <v>7.6466952206727492E-6</v>
      </c>
      <c r="E3001" s="7">
        <v>0</v>
      </c>
      <c r="F3001" s="63">
        <f t="shared" si="94"/>
        <v>0</v>
      </c>
      <c r="G3001" s="64"/>
      <c r="H3001" s="7">
        <v>0</v>
      </c>
      <c r="I3001" s="63">
        <f t="shared" si="95"/>
        <v>0</v>
      </c>
      <c r="J3001" s="64"/>
    </row>
    <row r="3002" spans="1:10" ht="14.5" x14ac:dyDescent="0.35">
      <c r="A3002" s="44">
        <v>8049</v>
      </c>
      <c r="B3002" s="45" t="s">
        <v>2931</v>
      </c>
      <c r="C3002" s="46" t="s">
        <v>1788</v>
      </c>
      <c r="D3002" s="47">
        <v>5.0502173768532019E-5</v>
      </c>
      <c r="E3002" s="7">
        <v>0</v>
      </c>
      <c r="F3002" s="63">
        <f t="shared" si="94"/>
        <v>0</v>
      </c>
      <c r="G3002" s="64"/>
      <c r="H3002" s="7">
        <v>0</v>
      </c>
      <c r="I3002" s="63">
        <f t="shared" si="95"/>
        <v>0</v>
      </c>
      <c r="J3002" s="64"/>
    </row>
    <row r="3003" spans="1:10" ht="14.5" x14ac:dyDescent="0.35">
      <c r="A3003" s="44">
        <v>8040</v>
      </c>
      <c r="B3003" s="45" t="s">
        <v>2932</v>
      </c>
      <c r="C3003" s="46" t="s">
        <v>1788</v>
      </c>
      <c r="D3003" s="47">
        <v>3.3067708665398154E-5</v>
      </c>
      <c r="E3003" s="7">
        <v>0</v>
      </c>
      <c r="F3003" s="63">
        <f t="shared" si="94"/>
        <v>0</v>
      </c>
      <c r="G3003" s="64"/>
      <c r="H3003" s="7">
        <v>0</v>
      </c>
      <c r="I3003" s="63">
        <f t="shared" si="95"/>
        <v>0</v>
      </c>
      <c r="J3003" s="64"/>
    </row>
    <row r="3004" spans="1:10" ht="14.5" x14ac:dyDescent="0.35">
      <c r="A3004" s="44">
        <v>8020</v>
      </c>
      <c r="B3004" s="45" t="s">
        <v>2933</v>
      </c>
      <c r="C3004" s="46" t="s">
        <v>1788</v>
      </c>
      <c r="D3004" s="47">
        <v>5.1827600940115299E-6</v>
      </c>
      <c r="E3004" s="7">
        <v>0</v>
      </c>
      <c r="F3004" s="63">
        <f t="shared" si="94"/>
        <v>0</v>
      </c>
      <c r="G3004" s="64"/>
      <c r="H3004" s="7">
        <v>0</v>
      </c>
      <c r="I3004" s="63">
        <f t="shared" si="95"/>
        <v>0</v>
      </c>
      <c r="J3004" s="64"/>
    </row>
    <row r="3005" spans="1:10" ht="14.5" x14ac:dyDescent="0.35">
      <c r="A3005" s="44">
        <v>9032</v>
      </c>
      <c r="B3005" s="45" t="s">
        <v>1676</v>
      </c>
      <c r="C3005" s="46" t="s">
        <v>1788</v>
      </c>
      <c r="D3005" s="47">
        <v>4.390052689468455E-4</v>
      </c>
      <c r="E3005" s="7">
        <v>0</v>
      </c>
      <c r="F3005" s="63">
        <f t="shared" si="94"/>
        <v>0</v>
      </c>
      <c r="G3005" s="64"/>
      <c r="H3005" s="7">
        <v>0</v>
      </c>
      <c r="I3005" s="63">
        <f t="shared" si="95"/>
        <v>0</v>
      </c>
      <c r="J3005" s="64"/>
    </row>
    <row r="3006" spans="1:10" ht="14.5" x14ac:dyDescent="0.35">
      <c r="A3006" s="44">
        <v>9121</v>
      </c>
      <c r="B3006" s="45" t="s">
        <v>88</v>
      </c>
      <c r="C3006" s="46" t="s">
        <v>1788</v>
      </c>
      <c r="D3006" s="47">
        <v>3.109656056406918E-4</v>
      </c>
      <c r="E3006" s="7">
        <v>0</v>
      </c>
      <c r="F3006" s="63">
        <f t="shared" si="94"/>
        <v>0</v>
      </c>
      <c r="G3006" s="64"/>
      <c r="H3006" s="7">
        <v>0</v>
      </c>
      <c r="I3006" s="63">
        <f t="shared" si="95"/>
        <v>0</v>
      </c>
      <c r="J3006" s="64"/>
    </row>
    <row r="3007" spans="1:10" ht="14.5" x14ac:dyDescent="0.35">
      <c r="A3007" s="44">
        <v>9122</v>
      </c>
      <c r="B3007" s="45" t="s">
        <v>88</v>
      </c>
      <c r="C3007" s="46" t="s">
        <v>1788</v>
      </c>
      <c r="D3007" s="47">
        <v>2.5701392269483406E-4</v>
      </c>
      <c r="E3007" s="7">
        <v>0</v>
      </c>
      <c r="F3007" s="63">
        <f t="shared" si="94"/>
        <v>0</v>
      </c>
      <c r="G3007" s="64"/>
      <c r="H3007" s="7">
        <v>0</v>
      </c>
      <c r="I3007" s="63">
        <f t="shared" si="95"/>
        <v>0</v>
      </c>
      <c r="J3007" s="64"/>
    </row>
    <row r="3008" spans="1:10" ht="14.5" x14ac:dyDescent="0.35">
      <c r="A3008" s="44">
        <v>9123</v>
      </c>
      <c r="B3008" s="45" t="s">
        <v>88</v>
      </c>
      <c r="C3008" s="46" t="s">
        <v>1788</v>
      </c>
      <c r="D3008" s="47">
        <v>1.0090239160078841E-4</v>
      </c>
      <c r="E3008" s="7">
        <v>0</v>
      </c>
      <c r="F3008" s="63">
        <f t="shared" si="94"/>
        <v>0</v>
      </c>
      <c r="G3008" s="64"/>
      <c r="H3008" s="7">
        <v>0</v>
      </c>
      <c r="I3008" s="63">
        <f t="shared" si="95"/>
        <v>0</v>
      </c>
      <c r="J3008" s="64"/>
    </row>
    <row r="3009" spans="1:10" ht="14.5" x14ac:dyDescent="0.35">
      <c r="A3009" s="44">
        <v>9124</v>
      </c>
      <c r="B3009" s="45" t="s">
        <v>88</v>
      </c>
      <c r="C3009" s="46" t="s">
        <v>1788</v>
      </c>
      <c r="D3009" s="47">
        <v>1.5891531934162566E-4</v>
      </c>
      <c r="E3009" s="7">
        <v>0</v>
      </c>
      <c r="F3009" s="63">
        <f t="shared" si="94"/>
        <v>0</v>
      </c>
      <c r="G3009" s="64"/>
      <c r="H3009" s="7">
        <v>0</v>
      </c>
      <c r="I3009" s="63">
        <f t="shared" si="95"/>
        <v>0</v>
      </c>
      <c r="J3009" s="64"/>
    </row>
    <row r="3010" spans="1:10" ht="14.5" x14ac:dyDescent="0.35">
      <c r="A3010" s="44">
        <v>9125</v>
      </c>
      <c r="B3010" s="45" t="s">
        <v>88</v>
      </c>
      <c r="C3010" s="46" t="s">
        <v>1788</v>
      </c>
      <c r="D3010" s="47">
        <v>1.3563538055868862E-4</v>
      </c>
      <c r="E3010" s="7">
        <v>0</v>
      </c>
      <c r="F3010" s="63">
        <f t="shared" si="94"/>
        <v>0</v>
      </c>
      <c r="G3010" s="64"/>
      <c r="H3010" s="7">
        <v>0</v>
      </c>
      <c r="I3010" s="63">
        <f t="shared" si="95"/>
        <v>0</v>
      </c>
      <c r="J3010" s="64"/>
    </row>
    <row r="3011" spans="1:10" ht="14.5" x14ac:dyDescent="0.35">
      <c r="A3011" s="44">
        <v>9126</v>
      </c>
      <c r="B3011" s="45" t="s">
        <v>88</v>
      </c>
      <c r="C3011" s="46" t="s">
        <v>1788</v>
      </c>
      <c r="D3011" s="47">
        <v>3.6223244893129111E-4</v>
      </c>
      <c r="E3011" s="7">
        <v>0</v>
      </c>
      <c r="F3011" s="63">
        <f t="shared" si="94"/>
        <v>0</v>
      </c>
      <c r="G3011" s="64"/>
      <c r="H3011" s="7">
        <v>0</v>
      </c>
      <c r="I3011" s="63">
        <f t="shared" si="95"/>
        <v>0</v>
      </c>
      <c r="J3011" s="64"/>
    </row>
    <row r="3012" spans="1:10" ht="14.5" x14ac:dyDescent="0.35">
      <c r="A3012" s="44">
        <v>9127</v>
      </c>
      <c r="B3012" s="45" t="s">
        <v>88</v>
      </c>
      <c r="C3012" s="46" t="s">
        <v>1788</v>
      </c>
      <c r="D3012" s="47">
        <v>1.4931446867566986E-4</v>
      </c>
      <c r="E3012" s="7">
        <v>0</v>
      </c>
      <c r="F3012" s="63">
        <f t="shared" si="94"/>
        <v>0</v>
      </c>
      <c r="G3012" s="64"/>
      <c r="H3012" s="7">
        <v>0</v>
      </c>
      <c r="I3012" s="63">
        <f t="shared" si="95"/>
        <v>0</v>
      </c>
      <c r="J3012" s="64"/>
    </row>
    <row r="3013" spans="1:10" ht="14.5" x14ac:dyDescent="0.35">
      <c r="A3013" s="44">
        <v>9128</v>
      </c>
      <c r="B3013" s="45" t="s">
        <v>88</v>
      </c>
      <c r="C3013" s="46" t="s">
        <v>1788</v>
      </c>
      <c r="D3013" s="47">
        <v>1.7465051884016559E-4</v>
      </c>
      <c r="E3013" s="7">
        <v>0</v>
      </c>
      <c r="F3013" s="63">
        <f t="shared" si="94"/>
        <v>0</v>
      </c>
      <c r="G3013" s="64"/>
      <c r="H3013" s="7">
        <v>0</v>
      </c>
      <c r="I3013" s="63">
        <f t="shared" si="95"/>
        <v>0</v>
      </c>
      <c r="J3013" s="64"/>
    </row>
    <row r="3014" spans="1:10" ht="14.5" x14ac:dyDescent="0.35">
      <c r="A3014" s="44">
        <v>9129</v>
      </c>
      <c r="B3014" s="45" t="s">
        <v>88</v>
      </c>
      <c r="C3014" s="46" t="s">
        <v>1788</v>
      </c>
      <c r="D3014" s="47">
        <v>1.7459954087202778E-4</v>
      </c>
      <c r="E3014" s="7">
        <v>0</v>
      </c>
      <c r="F3014" s="63">
        <f t="shared" si="94"/>
        <v>0</v>
      </c>
      <c r="G3014" s="64"/>
      <c r="H3014" s="7">
        <v>0</v>
      </c>
      <c r="I3014" s="63">
        <f t="shared" si="95"/>
        <v>0</v>
      </c>
      <c r="J3014" s="64"/>
    </row>
    <row r="3015" spans="1:10" ht="14.5" x14ac:dyDescent="0.35">
      <c r="A3015" s="44">
        <v>9130</v>
      </c>
      <c r="B3015" s="45" t="s">
        <v>88</v>
      </c>
      <c r="C3015" s="46" t="s">
        <v>1788</v>
      </c>
      <c r="D3015" s="47">
        <v>2.2090452859721274E-7</v>
      </c>
      <c r="E3015" s="7">
        <v>0</v>
      </c>
      <c r="F3015" s="63">
        <f t="shared" si="94"/>
        <v>0</v>
      </c>
      <c r="G3015" s="64"/>
      <c r="H3015" s="7">
        <v>0</v>
      </c>
      <c r="I3015" s="63">
        <f t="shared" si="95"/>
        <v>0</v>
      </c>
      <c r="J3015" s="64"/>
    </row>
    <row r="3016" spans="1:10" ht="14.5" x14ac:dyDescent="0.35">
      <c r="A3016" s="44">
        <v>9131</v>
      </c>
      <c r="B3016" s="45" t="s">
        <v>88</v>
      </c>
      <c r="C3016" s="46" t="s">
        <v>1788</v>
      </c>
      <c r="D3016" s="47">
        <v>2.0858485296390664E-4</v>
      </c>
      <c r="E3016" s="7">
        <v>0</v>
      </c>
      <c r="F3016" s="63">
        <f t="shared" si="94"/>
        <v>0</v>
      </c>
      <c r="G3016" s="64"/>
      <c r="H3016" s="7">
        <v>0</v>
      </c>
      <c r="I3016" s="63">
        <f t="shared" si="95"/>
        <v>0</v>
      </c>
      <c r="J3016" s="64"/>
    </row>
    <row r="3017" spans="1:10" ht="14.5" x14ac:dyDescent="0.35">
      <c r="A3017" s="44">
        <v>9133</v>
      </c>
      <c r="B3017" s="45" t="s">
        <v>88</v>
      </c>
      <c r="C3017" s="46" t="s">
        <v>1788</v>
      </c>
      <c r="D3017" s="47">
        <v>6.1173561765381989E-7</v>
      </c>
      <c r="E3017" s="7">
        <v>0</v>
      </c>
      <c r="F3017" s="63">
        <f t="shared" si="94"/>
        <v>0</v>
      </c>
      <c r="G3017" s="64"/>
      <c r="H3017" s="7">
        <v>0</v>
      </c>
      <c r="I3017" s="63">
        <f t="shared" si="95"/>
        <v>0</v>
      </c>
      <c r="J3017" s="64"/>
    </row>
    <row r="3018" spans="1:10" ht="14.5" x14ac:dyDescent="0.35">
      <c r="A3018" s="44">
        <v>9134</v>
      </c>
      <c r="B3018" s="45" t="s">
        <v>88</v>
      </c>
      <c r="C3018" s="46" t="s">
        <v>1788</v>
      </c>
      <c r="D3018" s="47">
        <v>4.8325414529047178E-4</v>
      </c>
      <c r="E3018" s="7">
        <v>0</v>
      </c>
      <c r="F3018" s="63">
        <f t="shared" si="94"/>
        <v>0</v>
      </c>
      <c r="G3018" s="64"/>
      <c r="H3018" s="7">
        <v>0</v>
      </c>
      <c r="I3018" s="63">
        <f t="shared" si="95"/>
        <v>0</v>
      </c>
      <c r="J3018" s="64"/>
    </row>
    <row r="3019" spans="1:10" ht="14.5" x14ac:dyDescent="0.35">
      <c r="A3019" s="44">
        <v>9012</v>
      </c>
      <c r="B3019" s="45" t="s">
        <v>1677</v>
      </c>
      <c r="C3019" s="46" t="s">
        <v>1788</v>
      </c>
      <c r="D3019" s="47">
        <v>3.9399172308115187E-4</v>
      </c>
      <c r="E3019" s="7">
        <v>0</v>
      </c>
      <c r="F3019" s="63">
        <f t="shared" si="94"/>
        <v>0</v>
      </c>
      <c r="G3019" s="64"/>
      <c r="H3019" s="7">
        <v>0</v>
      </c>
      <c r="I3019" s="63">
        <f t="shared" si="95"/>
        <v>0</v>
      </c>
      <c r="J3019" s="64"/>
    </row>
    <row r="3020" spans="1:10" ht="14.5" x14ac:dyDescent="0.35">
      <c r="A3020" s="44">
        <v>9033</v>
      </c>
      <c r="B3020" s="45" t="s">
        <v>2934</v>
      </c>
      <c r="C3020" s="46" t="s">
        <v>1788</v>
      </c>
      <c r="D3020" s="47">
        <v>1.4227950907265093E-4</v>
      </c>
      <c r="E3020" s="7">
        <v>0</v>
      </c>
      <c r="F3020" s="63">
        <f t="shared" si="94"/>
        <v>0</v>
      </c>
      <c r="G3020" s="64"/>
      <c r="H3020" s="7">
        <v>0</v>
      </c>
      <c r="I3020" s="63">
        <f t="shared" si="95"/>
        <v>0</v>
      </c>
      <c r="J3020" s="64"/>
    </row>
    <row r="3021" spans="1:10" ht="14.5" x14ac:dyDescent="0.35">
      <c r="A3021" s="44">
        <v>9069</v>
      </c>
      <c r="B3021" s="45" t="s">
        <v>1678</v>
      </c>
      <c r="C3021" s="46" t="s">
        <v>1788</v>
      </c>
      <c r="D3021" s="47">
        <v>1.345478505717485E-4</v>
      </c>
      <c r="E3021" s="7">
        <v>0</v>
      </c>
      <c r="F3021" s="63">
        <f t="shared" ref="F3021:F3084" si="96">+IF(E3021=1,D3021/$D$8,0)</f>
        <v>0</v>
      </c>
      <c r="G3021" s="64"/>
      <c r="H3021" s="7">
        <v>0</v>
      </c>
      <c r="I3021" s="63">
        <f t="shared" ref="I3021:I3084" si="97">IF(H3021=1,D3021/$D$8,0)</f>
        <v>0</v>
      </c>
      <c r="J3021" s="64"/>
    </row>
    <row r="3022" spans="1:10" ht="14.5" x14ac:dyDescent="0.35">
      <c r="A3022" s="44">
        <v>9050</v>
      </c>
      <c r="B3022" s="45" t="s">
        <v>2935</v>
      </c>
      <c r="C3022" s="46" t="s">
        <v>1788</v>
      </c>
      <c r="D3022" s="47">
        <v>1.2107267432731852E-4</v>
      </c>
      <c r="E3022" s="7">
        <v>0</v>
      </c>
      <c r="F3022" s="63">
        <f t="shared" si="96"/>
        <v>0</v>
      </c>
      <c r="G3022" s="64"/>
      <c r="H3022" s="7">
        <v>0</v>
      </c>
      <c r="I3022" s="63">
        <f t="shared" si="97"/>
        <v>0</v>
      </c>
      <c r="J3022" s="64"/>
    </row>
    <row r="3023" spans="1:10" ht="14.5" x14ac:dyDescent="0.35">
      <c r="A3023" s="44">
        <v>9045</v>
      </c>
      <c r="B3023" s="45" t="s">
        <v>1679</v>
      </c>
      <c r="C3023" s="46" t="s">
        <v>1788</v>
      </c>
      <c r="D3023" s="47">
        <v>1.1654413149107567E-3</v>
      </c>
      <c r="E3023" s="7">
        <v>0</v>
      </c>
      <c r="F3023" s="63">
        <f t="shared" si="96"/>
        <v>0</v>
      </c>
      <c r="G3023" s="64"/>
      <c r="H3023" s="7">
        <v>0</v>
      </c>
      <c r="I3023" s="63">
        <f t="shared" si="97"/>
        <v>0</v>
      </c>
      <c r="J3023" s="64"/>
    </row>
    <row r="3024" spans="1:10" ht="14.5" x14ac:dyDescent="0.35">
      <c r="A3024" s="44">
        <v>9018</v>
      </c>
      <c r="B3024" s="45" t="s">
        <v>2936</v>
      </c>
      <c r="C3024" s="46" t="s">
        <v>1788</v>
      </c>
      <c r="D3024" s="47">
        <v>8.5439074598983518E-5</v>
      </c>
      <c r="E3024" s="7">
        <v>0</v>
      </c>
      <c r="F3024" s="63">
        <f t="shared" si="96"/>
        <v>0</v>
      </c>
      <c r="G3024" s="64"/>
      <c r="H3024" s="7">
        <v>0</v>
      </c>
      <c r="I3024" s="63">
        <f t="shared" si="97"/>
        <v>0</v>
      </c>
      <c r="J3024" s="64"/>
    </row>
    <row r="3025" spans="1:10" ht="14.5" x14ac:dyDescent="0.35">
      <c r="A3025" s="44">
        <v>9047</v>
      </c>
      <c r="B3025" s="45" t="s">
        <v>1680</v>
      </c>
      <c r="C3025" s="46" t="s">
        <v>1788</v>
      </c>
      <c r="D3025" s="47">
        <v>4.8339008653883929E-4</v>
      </c>
      <c r="E3025" s="7">
        <v>0</v>
      </c>
      <c r="F3025" s="63">
        <f t="shared" si="96"/>
        <v>0</v>
      </c>
      <c r="G3025" s="64"/>
      <c r="H3025" s="7">
        <v>0</v>
      </c>
      <c r="I3025" s="63">
        <f t="shared" si="97"/>
        <v>0</v>
      </c>
      <c r="J3025" s="64"/>
    </row>
    <row r="3026" spans="1:10" ht="14.5" x14ac:dyDescent="0.35">
      <c r="A3026" s="44">
        <v>9028</v>
      </c>
      <c r="B3026" s="45" t="s">
        <v>1681</v>
      </c>
      <c r="C3026" s="46" t="s">
        <v>1788</v>
      </c>
      <c r="D3026" s="47">
        <v>3.5298844404230004E-4</v>
      </c>
      <c r="E3026" s="7">
        <v>0</v>
      </c>
      <c r="F3026" s="63">
        <f t="shared" si="96"/>
        <v>0</v>
      </c>
      <c r="G3026" s="64"/>
      <c r="H3026" s="7">
        <v>0</v>
      </c>
      <c r="I3026" s="63">
        <f t="shared" si="97"/>
        <v>0</v>
      </c>
      <c r="J3026" s="64"/>
    </row>
    <row r="3027" spans="1:10" ht="14.5" x14ac:dyDescent="0.35">
      <c r="A3027" s="44">
        <v>9060</v>
      </c>
      <c r="B3027" s="45" t="s">
        <v>1682</v>
      </c>
      <c r="C3027" s="46" t="s">
        <v>1788</v>
      </c>
      <c r="D3027" s="47">
        <v>1.174022606213956E-4</v>
      </c>
      <c r="E3027" s="7">
        <v>0</v>
      </c>
      <c r="F3027" s="63">
        <f t="shared" si="96"/>
        <v>0</v>
      </c>
      <c r="G3027" s="64"/>
      <c r="H3027" s="7">
        <v>0</v>
      </c>
      <c r="I3027" s="63">
        <f t="shared" si="97"/>
        <v>0</v>
      </c>
      <c r="J3027" s="64"/>
    </row>
    <row r="3028" spans="1:10" ht="14.5" x14ac:dyDescent="0.35">
      <c r="A3028" s="44">
        <v>9048</v>
      </c>
      <c r="B3028" s="45" t="s">
        <v>1683</v>
      </c>
      <c r="C3028" s="46" t="s">
        <v>1788</v>
      </c>
      <c r="D3028" s="47">
        <v>2.9161097040436676E-4</v>
      </c>
      <c r="E3028" s="7">
        <v>0</v>
      </c>
      <c r="F3028" s="63">
        <f t="shared" si="96"/>
        <v>0</v>
      </c>
      <c r="G3028" s="64"/>
      <c r="H3028" s="7">
        <v>0</v>
      </c>
      <c r="I3028" s="63">
        <f t="shared" si="97"/>
        <v>0</v>
      </c>
      <c r="J3028" s="64"/>
    </row>
    <row r="3029" spans="1:10" ht="14.5" x14ac:dyDescent="0.35">
      <c r="A3029" s="44">
        <v>9068</v>
      </c>
      <c r="B3029" s="45" t="s">
        <v>2937</v>
      </c>
      <c r="C3029" s="46" t="s">
        <v>1788</v>
      </c>
      <c r="D3029" s="47">
        <v>1.4946740258008333E-4</v>
      </c>
      <c r="E3029" s="7">
        <v>0</v>
      </c>
      <c r="F3029" s="63">
        <f t="shared" si="96"/>
        <v>0</v>
      </c>
      <c r="G3029" s="64"/>
      <c r="H3029" s="7">
        <v>0</v>
      </c>
      <c r="I3029" s="63">
        <f t="shared" si="97"/>
        <v>0</v>
      </c>
      <c r="J3029" s="64"/>
    </row>
    <row r="3030" spans="1:10" ht="14.5" x14ac:dyDescent="0.35">
      <c r="A3030" s="44">
        <v>9050</v>
      </c>
      <c r="B3030" s="45" t="s">
        <v>2938</v>
      </c>
      <c r="C3030" s="46" t="s">
        <v>1788</v>
      </c>
      <c r="D3030" s="47">
        <v>3.6364283938310404E-5</v>
      </c>
      <c r="E3030" s="7">
        <v>0</v>
      </c>
      <c r="F3030" s="63">
        <f t="shared" si="96"/>
        <v>0</v>
      </c>
      <c r="G3030" s="64"/>
      <c r="H3030" s="7">
        <v>0</v>
      </c>
      <c r="I3030" s="63">
        <f t="shared" si="97"/>
        <v>0</v>
      </c>
      <c r="J3030" s="64"/>
    </row>
    <row r="3031" spans="1:10" ht="14.5" x14ac:dyDescent="0.35">
      <c r="A3031" s="44">
        <v>9044</v>
      </c>
      <c r="B3031" s="45" t="s">
        <v>1684</v>
      </c>
      <c r="C3031" s="46" t="s">
        <v>1788</v>
      </c>
      <c r="D3031" s="47">
        <v>2.1801577706940302E-4</v>
      </c>
      <c r="E3031" s="7">
        <v>0</v>
      </c>
      <c r="F3031" s="63">
        <f t="shared" si="96"/>
        <v>0</v>
      </c>
      <c r="G3031" s="64"/>
      <c r="H3031" s="7">
        <v>0</v>
      </c>
      <c r="I3031" s="63">
        <f t="shared" si="97"/>
        <v>0</v>
      </c>
      <c r="J3031" s="64"/>
    </row>
    <row r="3032" spans="1:10" ht="14.5" x14ac:dyDescent="0.35">
      <c r="A3032" s="44">
        <v>9067</v>
      </c>
      <c r="B3032" s="45" t="s">
        <v>1685</v>
      </c>
      <c r="C3032" s="46" t="s">
        <v>1788</v>
      </c>
      <c r="D3032" s="47">
        <v>1.5983292276810639E-4</v>
      </c>
      <c r="E3032" s="7">
        <v>0</v>
      </c>
      <c r="F3032" s="63">
        <f t="shared" si="96"/>
        <v>0</v>
      </c>
      <c r="G3032" s="64"/>
      <c r="H3032" s="7">
        <v>0</v>
      </c>
      <c r="I3032" s="63">
        <f t="shared" si="97"/>
        <v>0</v>
      </c>
      <c r="J3032" s="64"/>
    </row>
    <row r="3033" spans="1:10" ht="14.5" x14ac:dyDescent="0.35">
      <c r="A3033" s="44">
        <v>9042</v>
      </c>
      <c r="B3033" s="45" t="s">
        <v>1686</v>
      </c>
      <c r="C3033" s="46" t="s">
        <v>1788</v>
      </c>
      <c r="D3033" s="47">
        <v>3.2156902301335799E-4</v>
      </c>
      <c r="E3033" s="7">
        <v>0</v>
      </c>
      <c r="F3033" s="63">
        <f t="shared" si="96"/>
        <v>0</v>
      </c>
      <c r="G3033" s="64"/>
      <c r="H3033" s="7">
        <v>0</v>
      </c>
      <c r="I3033" s="63">
        <f t="shared" si="97"/>
        <v>0</v>
      </c>
      <c r="J3033" s="64"/>
    </row>
    <row r="3034" spans="1:10" ht="14.5" x14ac:dyDescent="0.35">
      <c r="A3034" s="44">
        <v>86080</v>
      </c>
      <c r="B3034" s="45" t="s">
        <v>1687</v>
      </c>
      <c r="C3034" s="46" t="s">
        <v>805</v>
      </c>
      <c r="D3034" s="47">
        <v>6.287282736997593E-6</v>
      </c>
      <c r="E3034" s="7">
        <v>0</v>
      </c>
      <c r="F3034" s="63">
        <f t="shared" si="96"/>
        <v>0</v>
      </c>
      <c r="G3034" s="64"/>
      <c r="H3034" s="7">
        <v>0</v>
      </c>
      <c r="I3034" s="63">
        <f t="shared" si="97"/>
        <v>0</v>
      </c>
      <c r="J3034" s="64"/>
    </row>
    <row r="3035" spans="1:10" ht="14.5" x14ac:dyDescent="0.35">
      <c r="A3035" s="44">
        <v>86081</v>
      </c>
      <c r="B3035" s="45" t="s">
        <v>1688</v>
      </c>
      <c r="C3035" s="46" t="s">
        <v>805</v>
      </c>
      <c r="D3035" s="47">
        <v>7.9270740454307493E-5</v>
      </c>
      <c r="E3035" s="7">
        <v>0</v>
      </c>
      <c r="F3035" s="63">
        <f t="shared" si="96"/>
        <v>0</v>
      </c>
      <c r="G3035" s="64"/>
      <c r="H3035" s="7">
        <v>0</v>
      </c>
      <c r="I3035" s="63">
        <f t="shared" si="97"/>
        <v>0</v>
      </c>
      <c r="J3035" s="64"/>
    </row>
    <row r="3036" spans="1:10" ht="14.5" x14ac:dyDescent="0.35">
      <c r="A3036" s="44">
        <v>86091</v>
      </c>
      <c r="B3036" s="45" t="s">
        <v>2939</v>
      </c>
      <c r="C3036" s="46" t="s">
        <v>805</v>
      </c>
      <c r="D3036" s="47">
        <v>1.0824321901263425E-5</v>
      </c>
      <c r="E3036" s="7">
        <v>0</v>
      </c>
      <c r="F3036" s="63">
        <f t="shared" si="96"/>
        <v>0</v>
      </c>
      <c r="G3036" s="64"/>
      <c r="H3036" s="7">
        <v>0</v>
      </c>
      <c r="I3036" s="63">
        <f t="shared" si="97"/>
        <v>0</v>
      </c>
      <c r="J3036" s="64"/>
    </row>
    <row r="3037" spans="1:10" ht="14.5" x14ac:dyDescent="0.35">
      <c r="A3037" s="44">
        <v>86080</v>
      </c>
      <c r="B3037" s="45" t="s">
        <v>1689</v>
      </c>
      <c r="C3037" s="46" t="s">
        <v>805</v>
      </c>
      <c r="D3037" s="47">
        <v>1.0824321901263425E-5</v>
      </c>
      <c r="E3037" s="7">
        <v>0</v>
      </c>
      <c r="F3037" s="63">
        <f t="shared" si="96"/>
        <v>0</v>
      </c>
      <c r="G3037" s="64"/>
      <c r="H3037" s="7">
        <v>0</v>
      </c>
      <c r="I3037" s="63">
        <f t="shared" si="97"/>
        <v>0</v>
      </c>
      <c r="J3037" s="64"/>
    </row>
    <row r="3038" spans="1:10" ht="14.5" x14ac:dyDescent="0.35">
      <c r="A3038" s="44">
        <v>86092</v>
      </c>
      <c r="B3038" s="45" t="s">
        <v>1690</v>
      </c>
      <c r="C3038" s="46" t="s">
        <v>805</v>
      </c>
      <c r="D3038" s="47">
        <v>1.2166741728892641E-5</v>
      </c>
      <c r="E3038" s="7">
        <v>0</v>
      </c>
      <c r="F3038" s="63">
        <f t="shared" si="96"/>
        <v>0</v>
      </c>
      <c r="G3038" s="64"/>
      <c r="H3038" s="7">
        <v>0</v>
      </c>
      <c r="I3038" s="63">
        <f t="shared" si="97"/>
        <v>0</v>
      </c>
      <c r="J3038" s="64"/>
    </row>
    <row r="3039" spans="1:10" ht="14.5" x14ac:dyDescent="0.35">
      <c r="A3039" s="44">
        <v>86082</v>
      </c>
      <c r="B3039" s="45" t="s">
        <v>1691</v>
      </c>
      <c r="C3039" s="46" t="s">
        <v>805</v>
      </c>
      <c r="D3039" s="47">
        <v>1.3577132180705614E-5</v>
      </c>
      <c r="E3039" s="7">
        <v>0</v>
      </c>
      <c r="F3039" s="63">
        <f t="shared" si="96"/>
        <v>0</v>
      </c>
      <c r="G3039" s="64"/>
      <c r="H3039" s="7">
        <v>0</v>
      </c>
      <c r="I3039" s="63">
        <f t="shared" si="97"/>
        <v>0</v>
      </c>
      <c r="J3039" s="64"/>
    </row>
    <row r="3040" spans="1:10" ht="14.5" x14ac:dyDescent="0.35">
      <c r="A3040" s="44">
        <v>86083</v>
      </c>
      <c r="B3040" s="45" t="s">
        <v>1692</v>
      </c>
      <c r="C3040" s="46" t="s">
        <v>805</v>
      </c>
      <c r="D3040" s="47">
        <v>2.1121871465102728E-5</v>
      </c>
      <c r="E3040" s="7">
        <v>0</v>
      </c>
      <c r="F3040" s="63">
        <f t="shared" si="96"/>
        <v>0</v>
      </c>
      <c r="G3040" s="64"/>
      <c r="H3040" s="7">
        <v>0</v>
      </c>
      <c r="I3040" s="63">
        <f t="shared" si="97"/>
        <v>0</v>
      </c>
      <c r="J3040" s="64"/>
    </row>
    <row r="3041" spans="1:10" ht="14.5" x14ac:dyDescent="0.35">
      <c r="A3041" s="44">
        <v>86093</v>
      </c>
      <c r="B3041" s="45" t="s">
        <v>1693</v>
      </c>
      <c r="C3041" s="46" t="s">
        <v>805</v>
      </c>
      <c r="D3041" s="47">
        <v>1.760439166359326E-5</v>
      </c>
      <c r="E3041" s="7">
        <v>0</v>
      </c>
      <c r="F3041" s="63">
        <f t="shared" si="96"/>
        <v>0</v>
      </c>
      <c r="G3041" s="64"/>
      <c r="H3041" s="7">
        <v>0</v>
      </c>
      <c r="I3041" s="63">
        <f t="shared" si="97"/>
        <v>0</v>
      </c>
      <c r="J3041" s="64"/>
    </row>
    <row r="3042" spans="1:10" ht="14.5" x14ac:dyDescent="0.35">
      <c r="A3042" s="44">
        <v>86080</v>
      </c>
      <c r="B3042" s="45" t="s">
        <v>1694</v>
      </c>
      <c r="C3042" s="46" t="s">
        <v>805</v>
      </c>
      <c r="D3042" s="47">
        <v>5.2337380621493478E-6</v>
      </c>
      <c r="E3042" s="7">
        <v>0</v>
      </c>
      <c r="F3042" s="63">
        <f t="shared" si="96"/>
        <v>0</v>
      </c>
      <c r="G3042" s="64"/>
      <c r="H3042" s="7">
        <v>0</v>
      </c>
      <c r="I3042" s="63">
        <f t="shared" si="97"/>
        <v>0</v>
      </c>
      <c r="J3042" s="64"/>
    </row>
    <row r="3043" spans="1:10" ht="14.5" x14ac:dyDescent="0.35">
      <c r="A3043" s="44">
        <v>86090</v>
      </c>
      <c r="B3043" s="45" t="s">
        <v>1695</v>
      </c>
      <c r="C3043" s="46" t="s">
        <v>805</v>
      </c>
      <c r="D3043" s="47">
        <v>2.6372602183298012E-5</v>
      </c>
      <c r="E3043" s="7">
        <v>0</v>
      </c>
      <c r="F3043" s="63">
        <f t="shared" si="96"/>
        <v>0</v>
      </c>
      <c r="G3043" s="64"/>
      <c r="H3043" s="7">
        <v>0</v>
      </c>
      <c r="I3043" s="63">
        <f t="shared" si="97"/>
        <v>0</v>
      </c>
      <c r="J3043" s="64"/>
    </row>
    <row r="3044" spans="1:10" ht="14.5" x14ac:dyDescent="0.35">
      <c r="A3044" s="44">
        <v>86090</v>
      </c>
      <c r="B3044" s="45" t="s">
        <v>1696</v>
      </c>
      <c r="C3044" s="46" t="s">
        <v>805</v>
      </c>
      <c r="D3044" s="47">
        <v>2.2260379420180669E-6</v>
      </c>
      <c r="E3044" s="7">
        <v>0</v>
      </c>
      <c r="F3044" s="63">
        <f t="shared" si="96"/>
        <v>0</v>
      </c>
      <c r="G3044" s="64"/>
      <c r="H3044" s="7">
        <v>0</v>
      </c>
      <c r="I3044" s="63">
        <f t="shared" si="97"/>
        <v>0</v>
      </c>
      <c r="J3044" s="64"/>
    </row>
    <row r="3045" spans="1:10" ht="14.5" x14ac:dyDescent="0.35">
      <c r="A3045" s="44">
        <v>86071</v>
      </c>
      <c r="B3045" s="45" t="s">
        <v>1697</v>
      </c>
      <c r="C3045" s="46" t="s">
        <v>805</v>
      </c>
      <c r="D3045" s="47">
        <v>7.4767686602133544E-6</v>
      </c>
      <c r="E3045" s="7">
        <v>0</v>
      </c>
      <c r="F3045" s="63">
        <f t="shared" si="96"/>
        <v>0</v>
      </c>
      <c r="G3045" s="64"/>
      <c r="H3045" s="7">
        <v>0</v>
      </c>
      <c r="I3045" s="63">
        <f t="shared" si="97"/>
        <v>0</v>
      </c>
      <c r="J3045" s="64"/>
    </row>
    <row r="3046" spans="1:10" ht="14.5" x14ac:dyDescent="0.35">
      <c r="A3046" s="44">
        <v>86080</v>
      </c>
      <c r="B3046" s="45" t="s">
        <v>1698</v>
      </c>
      <c r="C3046" s="46" t="s">
        <v>805</v>
      </c>
      <c r="D3046" s="47">
        <v>1.6652802925020653E-6</v>
      </c>
      <c r="E3046" s="7">
        <v>0</v>
      </c>
      <c r="F3046" s="63">
        <f t="shared" si="96"/>
        <v>0</v>
      </c>
      <c r="G3046" s="64"/>
      <c r="H3046" s="7">
        <v>0</v>
      </c>
      <c r="I3046" s="63">
        <f t="shared" si="97"/>
        <v>0</v>
      </c>
      <c r="J3046" s="64"/>
    </row>
    <row r="3047" spans="1:10" ht="14.5" x14ac:dyDescent="0.35">
      <c r="A3047" s="44">
        <v>86072</v>
      </c>
      <c r="B3047" s="45" t="s">
        <v>1699</v>
      </c>
      <c r="C3047" s="46" t="s">
        <v>805</v>
      </c>
      <c r="D3047" s="47">
        <v>1.9456591172600661E-5</v>
      </c>
      <c r="E3047" s="7">
        <v>0</v>
      </c>
      <c r="F3047" s="63">
        <f t="shared" si="96"/>
        <v>0</v>
      </c>
      <c r="G3047" s="64"/>
      <c r="H3047" s="7">
        <v>0</v>
      </c>
      <c r="I3047" s="63">
        <f t="shared" si="97"/>
        <v>0</v>
      </c>
      <c r="J3047" s="64"/>
    </row>
    <row r="3048" spans="1:10" ht="14.5" x14ac:dyDescent="0.35">
      <c r="A3048" s="44">
        <v>86097</v>
      </c>
      <c r="B3048" s="45" t="s">
        <v>1700</v>
      </c>
      <c r="C3048" s="46" t="s">
        <v>805</v>
      </c>
      <c r="D3048" s="47">
        <v>3.3645458970960096E-6</v>
      </c>
      <c r="E3048" s="7">
        <v>0</v>
      </c>
      <c r="F3048" s="63">
        <f t="shared" si="96"/>
        <v>0</v>
      </c>
      <c r="G3048" s="64"/>
      <c r="H3048" s="7">
        <v>0</v>
      </c>
      <c r="I3048" s="63">
        <f t="shared" si="97"/>
        <v>0</v>
      </c>
      <c r="J3048" s="64"/>
    </row>
    <row r="3049" spans="1:10" ht="14.5" x14ac:dyDescent="0.35">
      <c r="A3049" s="44">
        <v>86094</v>
      </c>
      <c r="B3049" s="45" t="s">
        <v>1701</v>
      </c>
      <c r="C3049" s="46" t="s">
        <v>805</v>
      </c>
      <c r="D3049" s="47">
        <v>1.4936544664380769E-5</v>
      </c>
      <c r="E3049" s="7">
        <v>0</v>
      </c>
      <c r="F3049" s="63">
        <f t="shared" si="96"/>
        <v>0</v>
      </c>
      <c r="G3049" s="64"/>
      <c r="H3049" s="7">
        <v>0</v>
      </c>
      <c r="I3049" s="63">
        <f t="shared" si="97"/>
        <v>0</v>
      </c>
      <c r="J3049" s="64"/>
    </row>
    <row r="3050" spans="1:10" ht="14.5" x14ac:dyDescent="0.35">
      <c r="A3050" s="44">
        <v>86073</v>
      </c>
      <c r="B3050" s="45" t="s">
        <v>1702</v>
      </c>
      <c r="C3050" s="46" t="s">
        <v>805</v>
      </c>
      <c r="D3050" s="47">
        <v>2.158067317834309E-5</v>
      </c>
      <c r="E3050" s="7">
        <v>0</v>
      </c>
      <c r="F3050" s="63">
        <f t="shared" si="96"/>
        <v>0</v>
      </c>
      <c r="G3050" s="64"/>
      <c r="H3050" s="7">
        <v>0</v>
      </c>
      <c r="I3050" s="63">
        <f t="shared" si="97"/>
        <v>0</v>
      </c>
      <c r="J3050" s="64"/>
    </row>
    <row r="3051" spans="1:10" ht="14.5" x14ac:dyDescent="0.35">
      <c r="A3051" s="44">
        <v>86070</v>
      </c>
      <c r="B3051" s="45" t="s">
        <v>1703</v>
      </c>
      <c r="C3051" s="46" t="s">
        <v>805</v>
      </c>
      <c r="D3051" s="47">
        <v>3.0246927761772205E-6</v>
      </c>
      <c r="E3051" s="7">
        <v>0</v>
      </c>
      <c r="F3051" s="63">
        <f t="shared" si="96"/>
        <v>0</v>
      </c>
      <c r="G3051" s="64"/>
      <c r="H3051" s="7">
        <v>0</v>
      </c>
      <c r="I3051" s="63">
        <f t="shared" si="97"/>
        <v>0</v>
      </c>
      <c r="J3051" s="64"/>
    </row>
    <row r="3052" spans="1:10" ht="14.5" x14ac:dyDescent="0.35">
      <c r="A3052" s="44">
        <v>86074</v>
      </c>
      <c r="B3052" s="45" t="s">
        <v>2940</v>
      </c>
      <c r="C3052" s="46" t="s">
        <v>805</v>
      </c>
      <c r="D3052" s="47">
        <v>9.7537845703692397E-6</v>
      </c>
      <c r="E3052" s="7">
        <v>0</v>
      </c>
      <c r="F3052" s="63">
        <f t="shared" si="96"/>
        <v>0</v>
      </c>
      <c r="G3052" s="64"/>
      <c r="H3052" s="7">
        <v>0</v>
      </c>
      <c r="I3052" s="63">
        <f t="shared" si="97"/>
        <v>0</v>
      </c>
      <c r="J3052" s="64"/>
    </row>
    <row r="3053" spans="1:10" ht="14.5" x14ac:dyDescent="0.35">
      <c r="A3053" s="44">
        <v>86084</v>
      </c>
      <c r="B3053" s="45" t="s">
        <v>2941</v>
      </c>
      <c r="C3053" s="46" t="s">
        <v>805</v>
      </c>
      <c r="D3053" s="47">
        <v>1.0535446748482454E-5</v>
      </c>
      <c r="E3053" s="7">
        <v>0</v>
      </c>
      <c r="F3053" s="63">
        <f t="shared" si="96"/>
        <v>0</v>
      </c>
      <c r="G3053" s="64"/>
      <c r="H3053" s="7">
        <v>0</v>
      </c>
      <c r="I3053" s="63">
        <f t="shared" si="97"/>
        <v>0</v>
      </c>
      <c r="J3053" s="64"/>
    </row>
    <row r="3054" spans="1:10" ht="14.5" x14ac:dyDescent="0.35">
      <c r="A3054" s="44">
        <v>86070</v>
      </c>
      <c r="B3054" s="45" t="s">
        <v>1704</v>
      </c>
      <c r="C3054" s="46" t="s">
        <v>805</v>
      </c>
      <c r="D3054" s="47">
        <v>3.065475150687475E-5</v>
      </c>
      <c r="E3054" s="7">
        <v>0</v>
      </c>
      <c r="F3054" s="63">
        <f t="shared" si="96"/>
        <v>0</v>
      </c>
      <c r="G3054" s="64"/>
      <c r="H3054" s="7">
        <v>0</v>
      </c>
      <c r="I3054" s="63">
        <f t="shared" si="97"/>
        <v>0</v>
      </c>
      <c r="J3054" s="64"/>
    </row>
    <row r="3055" spans="1:10" ht="14.5" x14ac:dyDescent="0.35">
      <c r="A3055" s="44">
        <v>86095</v>
      </c>
      <c r="B3055" s="45" t="s">
        <v>1705</v>
      </c>
      <c r="C3055" s="46" t="s">
        <v>805</v>
      </c>
      <c r="D3055" s="47">
        <v>4.7766356145135772E-5</v>
      </c>
      <c r="E3055" s="7">
        <v>0</v>
      </c>
      <c r="F3055" s="63">
        <f t="shared" si="96"/>
        <v>0</v>
      </c>
      <c r="G3055" s="64"/>
      <c r="H3055" s="7">
        <v>0</v>
      </c>
      <c r="I3055" s="63">
        <f t="shared" si="97"/>
        <v>0</v>
      </c>
      <c r="J3055" s="64"/>
    </row>
    <row r="3056" spans="1:10" ht="14.5" x14ac:dyDescent="0.35">
      <c r="A3056" s="44">
        <v>86170</v>
      </c>
      <c r="B3056" s="45" t="s">
        <v>89</v>
      </c>
      <c r="C3056" s="46" t="s">
        <v>805</v>
      </c>
      <c r="D3056" s="47">
        <v>3.5033758969913348E-4</v>
      </c>
      <c r="E3056" s="7">
        <v>0</v>
      </c>
      <c r="F3056" s="63">
        <f t="shared" si="96"/>
        <v>0</v>
      </c>
      <c r="G3056" s="64"/>
      <c r="H3056" s="7">
        <v>0</v>
      </c>
      <c r="I3056" s="63">
        <f t="shared" si="97"/>
        <v>0</v>
      </c>
      <c r="J3056" s="64"/>
    </row>
    <row r="3057" spans="1:10" ht="14.5" x14ac:dyDescent="0.35">
      <c r="A3057" s="44">
        <v>86090</v>
      </c>
      <c r="B3057" s="45" t="s">
        <v>1706</v>
      </c>
      <c r="C3057" s="46" t="s">
        <v>805</v>
      </c>
      <c r="D3057" s="47">
        <v>1.0773343933125606E-5</v>
      </c>
      <c r="E3057" s="7">
        <v>0</v>
      </c>
      <c r="F3057" s="63">
        <f t="shared" si="96"/>
        <v>0</v>
      </c>
      <c r="G3057" s="64"/>
      <c r="H3057" s="7">
        <v>0</v>
      </c>
      <c r="I3057" s="63">
        <f t="shared" si="97"/>
        <v>0</v>
      </c>
      <c r="J3057" s="64"/>
    </row>
    <row r="3058" spans="1:10" ht="14.5" x14ac:dyDescent="0.35">
      <c r="A3058" s="44">
        <v>86070</v>
      </c>
      <c r="B3058" s="45" t="s">
        <v>1707</v>
      </c>
      <c r="C3058" s="46" t="s">
        <v>805</v>
      </c>
      <c r="D3058" s="47">
        <v>1.7196567918490714E-5</v>
      </c>
      <c r="E3058" s="7">
        <v>0</v>
      </c>
      <c r="F3058" s="63">
        <f t="shared" si="96"/>
        <v>0</v>
      </c>
      <c r="G3058" s="64"/>
      <c r="H3058" s="7">
        <v>0</v>
      </c>
      <c r="I3058" s="63">
        <f t="shared" si="97"/>
        <v>0</v>
      </c>
      <c r="J3058" s="64"/>
    </row>
    <row r="3059" spans="1:10" ht="14.5" x14ac:dyDescent="0.35">
      <c r="A3059" s="44">
        <v>86096</v>
      </c>
      <c r="B3059" s="45" t="s">
        <v>1708</v>
      </c>
      <c r="C3059" s="46" t="s">
        <v>805</v>
      </c>
      <c r="D3059" s="47">
        <v>2.8003897163708199E-5</v>
      </c>
      <c r="E3059" s="7">
        <v>0</v>
      </c>
      <c r="F3059" s="63">
        <f t="shared" si="96"/>
        <v>0</v>
      </c>
      <c r="G3059" s="64"/>
      <c r="H3059" s="7">
        <v>0</v>
      </c>
      <c r="I3059" s="63">
        <f t="shared" si="97"/>
        <v>0</v>
      </c>
      <c r="J3059" s="64"/>
    </row>
    <row r="3060" spans="1:10" ht="14.5" x14ac:dyDescent="0.35">
      <c r="A3060" s="44">
        <v>86080</v>
      </c>
      <c r="B3060" s="45" t="s">
        <v>1709</v>
      </c>
      <c r="C3060" s="46" t="s">
        <v>805</v>
      </c>
      <c r="D3060" s="47">
        <v>1.6177008555734349E-5</v>
      </c>
      <c r="E3060" s="7">
        <v>0</v>
      </c>
      <c r="F3060" s="63">
        <f t="shared" si="96"/>
        <v>0</v>
      </c>
      <c r="G3060" s="64"/>
      <c r="H3060" s="7">
        <v>0</v>
      </c>
      <c r="I3060" s="63">
        <f t="shared" si="97"/>
        <v>0</v>
      </c>
      <c r="J3060" s="64"/>
    </row>
    <row r="3061" spans="1:10" ht="14.5" x14ac:dyDescent="0.35">
      <c r="A3061" s="44">
        <v>86070</v>
      </c>
      <c r="B3061" s="45" t="s">
        <v>1710</v>
      </c>
      <c r="C3061" s="46" t="s">
        <v>805</v>
      </c>
      <c r="D3061" s="47">
        <v>3.874325578474193E-5</v>
      </c>
      <c r="E3061" s="7">
        <v>0</v>
      </c>
      <c r="F3061" s="63">
        <f t="shared" si="96"/>
        <v>0</v>
      </c>
      <c r="G3061" s="64"/>
      <c r="H3061" s="7">
        <v>0</v>
      </c>
      <c r="I3061" s="63">
        <f t="shared" si="97"/>
        <v>0</v>
      </c>
      <c r="J3061" s="64"/>
    </row>
    <row r="3062" spans="1:10" ht="14.5" x14ac:dyDescent="0.35">
      <c r="A3062" s="44">
        <v>86080</v>
      </c>
      <c r="B3062" s="45" t="s">
        <v>1711</v>
      </c>
      <c r="C3062" s="46" t="s">
        <v>805</v>
      </c>
      <c r="D3062" s="47">
        <v>8.3773794306481451E-6</v>
      </c>
      <c r="E3062" s="7">
        <v>0</v>
      </c>
      <c r="F3062" s="63">
        <f t="shared" si="96"/>
        <v>0</v>
      </c>
      <c r="G3062" s="64"/>
      <c r="H3062" s="7">
        <v>0</v>
      </c>
      <c r="I3062" s="63">
        <f t="shared" si="97"/>
        <v>0</v>
      </c>
      <c r="J3062" s="64"/>
    </row>
    <row r="3063" spans="1:10" ht="14.5" x14ac:dyDescent="0.35">
      <c r="A3063" s="44">
        <v>86075</v>
      </c>
      <c r="B3063" s="45" t="s">
        <v>1712</v>
      </c>
      <c r="C3063" s="46" t="s">
        <v>805</v>
      </c>
      <c r="D3063" s="47">
        <v>3.5089834734864945E-5</v>
      </c>
      <c r="E3063" s="7">
        <v>0</v>
      </c>
      <c r="F3063" s="63">
        <f t="shared" si="96"/>
        <v>0</v>
      </c>
      <c r="G3063" s="64"/>
      <c r="H3063" s="7">
        <v>0</v>
      </c>
      <c r="I3063" s="63">
        <f t="shared" si="97"/>
        <v>0</v>
      </c>
      <c r="J3063" s="64"/>
    </row>
    <row r="3064" spans="1:10" ht="14.5" x14ac:dyDescent="0.35">
      <c r="A3064" s="44">
        <v>86090</v>
      </c>
      <c r="B3064" s="45" t="s">
        <v>1713</v>
      </c>
      <c r="C3064" s="46" t="s">
        <v>805</v>
      </c>
      <c r="D3064" s="47">
        <v>2.5387028132633527E-5</v>
      </c>
      <c r="E3064" s="7">
        <v>0</v>
      </c>
      <c r="F3064" s="63">
        <f t="shared" si="96"/>
        <v>0</v>
      </c>
      <c r="G3064" s="64"/>
      <c r="H3064" s="7">
        <v>0</v>
      </c>
      <c r="I3064" s="63">
        <f t="shared" si="97"/>
        <v>0</v>
      </c>
      <c r="J3064" s="64"/>
    </row>
    <row r="3065" spans="1:10" ht="14.5" x14ac:dyDescent="0.35">
      <c r="A3065" s="44">
        <v>86097</v>
      </c>
      <c r="B3065" s="45" t="s">
        <v>1714</v>
      </c>
      <c r="C3065" s="46" t="s">
        <v>805</v>
      </c>
      <c r="D3065" s="47">
        <v>1.3390212964200279E-5</v>
      </c>
      <c r="E3065" s="7">
        <v>0</v>
      </c>
      <c r="F3065" s="63">
        <f t="shared" si="96"/>
        <v>0</v>
      </c>
      <c r="G3065" s="64"/>
      <c r="H3065" s="7">
        <v>0</v>
      </c>
      <c r="I3065" s="63">
        <f t="shared" si="97"/>
        <v>0</v>
      </c>
      <c r="J3065" s="64"/>
    </row>
    <row r="3066" spans="1:10" ht="14.5" x14ac:dyDescent="0.35">
      <c r="A3066" s="44">
        <v>86080</v>
      </c>
      <c r="B3066" s="45" t="s">
        <v>1715</v>
      </c>
      <c r="C3066" s="46" t="s">
        <v>805</v>
      </c>
      <c r="D3066" s="47">
        <v>4.0612447949795265E-6</v>
      </c>
      <c r="E3066" s="7">
        <v>0</v>
      </c>
      <c r="F3066" s="63">
        <f t="shared" si="96"/>
        <v>0</v>
      </c>
      <c r="G3066" s="64"/>
      <c r="H3066" s="7">
        <v>0</v>
      </c>
      <c r="I3066" s="63">
        <f t="shared" si="97"/>
        <v>0</v>
      </c>
      <c r="J3066" s="64"/>
    </row>
    <row r="3067" spans="1:10" ht="14.5" x14ac:dyDescent="0.35">
      <c r="A3067" s="44">
        <v>86090</v>
      </c>
      <c r="B3067" s="45" t="s">
        <v>1716</v>
      </c>
      <c r="C3067" s="46" t="s">
        <v>805</v>
      </c>
      <c r="D3067" s="47">
        <v>7.5787245964889911E-6</v>
      </c>
      <c r="E3067" s="7">
        <v>0</v>
      </c>
      <c r="F3067" s="63">
        <f t="shared" si="96"/>
        <v>0</v>
      </c>
      <c r="G3067" s="64"/>
      <c r="H3067" s="7">
        <v>0</v>
      </c>
      <c r="I3067" s="63">
        <f t="shared" si="97"/>
        <v>0</v>
      </c>
      <c r="J3067" s="64"/>
    </row>
    <row r="3068" spans="1:10" ht="14.5" x14ac:dyDescent="0.35">
      <c r="A3068" s="44">
        <v>86085</v>
      </c>
      <c r="B3068" s="45" t="s">
        <v>1717</v>
      </c>
      <c r="C3068" s="46" t="s">
        <v>805</v>
      </c>
      <c r="D3068" s="47">
        <v>1.0297549563839302E-5</v>
      </c>
      <c r="E3068" s="7">
        <v>0</v>
      </c>
      <c r="F3068" s="63">
        <f t="shared" si="96"/>
        <v>0</v>
      </c>
      <c r="G3068" s="64"/>
      <c r="H3068" s="7">
        <v>0</v>
      </c>
      <c r="I3068" s="63">
        <f t="shared" si="97"/>
        <v>0</v>
      </c>
      <c r="J3068" s="64"/>
    </row>
    <row r="3069" spans="1:10" ht="14.5" x14ac:dyDescent="0.35">
      <c r="A3069" s="44">
        <v>86071</v>
      </c>
      <c r="B3069" s="45" t="s">
        <v>1718</v>
      </c>
      <c r="C3069" s="46" t="s">
        <v>805</v>
      </c>
      <c r="D3069" s="47">
        <v>5.3187013423790451E-6</v>
      </c>
      <c r="E3069" s="7">
        <v>0</v>
      </c>
      <c r="F3069" s="63">
        <f t="shared" si="96"/>
        <v>0</v>
      </c>
      <c r="G3069" s="64"/>
      <c r="H3069" s="7">
        <v>0</v>
      </c>
      <c r="I3069" s="63">
        <f t="shared" si="97"/>
        <v>0</v>
      </c>
      <c r="J3069" s="64"/>
    </row>
    <row r="3070" spans="1:10" ht="14.5" x14ac:dyDescent="0.35">
      <c r="A3070" s="44">
        <v>86086</v>
      </c>
      <c r="B3070" s="45" t="s">
        <v>2942</v>
      </c>
      <c r="C3070" s="46" t="s">
        <v>805</v>
      </c>
      <c r="D3070" s="47">
        <v>9.7028066022314209E-6</v>
      </c>
      <c r="E3070" s="7">
        <v>0</v>
      </c>
      <c r="F3070" s="63">
        <f t="shared" si="96"/>
        <v>0</v>
      </c>
      <c r="G3070" s="64"/>
      <c r="H3070" s="7">
        <v>0</v>
      </c>
      <c r="I3070" s="63">
        <f t="shared" si="97"/>
        <v>0</v>
      </c>
      <c r="J3070" s="64"/>
    </row>
    <row r="3071" spans="1:10" ht="14.5" x14ac:dyDescent="0.35">
      <c r="A3071" s="44">
        <v>86077</v>
      </c>
      <c r="B3071" s="45" t="s">
        <v>1719</v>
      </c>
      <c r="C3071" s="46" t="s">
        <v>805</v>
      </c>
      <c r="D3071" s="47">
        <v>3.7213916740607374E-5</v>
      </c>
      <c r="E3071" s="7">
        <v>0</v>
      </c>
      <c r="F3071" s="63">
        <f t="shared" si="96"/>
        <v>0</v>
      </c>
      <c r="G3071" s="64"/>
      <c r="H3071" s="7">
        <v>0</v>
      </c>
      <c r="I3071" s="63">
        <f t="shared" si="97"/>
        <v>0</v>
      </c>
      <c r="J3071" s="64"/>
    </row>
    <row r="3072" spans="1:10" ht="14.5" x14ac:dyDescent="0.35">
      <c r="A3072" s="44">
        <v>86087</v>
      </c>
      <c r="B3072" s="45" t="s">
        <v>1720</v>
      </c>
      <c r="C3072" s="46" t="s">
        <v>805</v>
      </c>
      <c r="D3072" s="47">
        <v>1.6601824956882834E-5</v>
      </c>
      <c r="E3072" s="7">
        <v>0</v>
      </c>
      <c r="F3072" s="63">
        <f t="shared" si="96"/>
        <v>0</v>
      </c>
      <c r="G3072" s="64"/>
      <c r="H3072" s="7">
        <v>0</v>
      </c>
      <c r="I3072" s="63">
        <f t="shared" si="97"/>
        <v>0</v>
      </c>
      <c r="J3072" s="64"/>
    </row>
    <row r="3073" spans="1:10" ht="14.5" x14ac:dyDescent="0.35">
      <c r="A3073" s="44">
        <v>86092</v>
      </c>
      <c r="B3073" s="45" t="s">
        <v>1721</v>
      </c>
      <c r="C3073" s="46" t="s">
        <v>805</v>
      </c>
      <c r="D3073" s="47">
        <v>1.429082373463507E-5</v>
      </c>
      <c r="E3073" s="7">
        <v>0</v>
      </c>
      <c r="F3073" s="63">
        <f t="shared" si="96"/>
        <v>0</v>
      </c>
      <c r="G3073" s="64"/>
      <c r="H3073" s="7">
        <v>0</v>
      </c>
      <c r="I3073" s="63">
        <f t="shared" si="97"/>
        <v>0</v>
      </c>
      <c r="J3073" s="64"/>
    </row>
    <row r="3074" spans="1:10" ht="14.5" x14ac:dyDescent="0.35">
      <c r="A3074" s="44">
        <v>86080</v>
      </c>
      <c r="B3074" s="45" t="s">
        <v>1722</v>
      </c>
      <c r="C3074" s="46" t="s">
        <v>805</v>
      </c>
      <c r="D3074" s="47">
        <v>8.241438182280629E-6</v>
      </c>
      <c r="E3074" s="7">
        <v>0</v>
      </c>
      <c r="F3074" s="63">
        <f t="shared" si="96"/>
        <v>0</v>
      </c>
      <c r="G3074" s="64"/>
      <c r="H3074" s="7">
        <v>0</v>
      </c>
      <c r="I3074" s="63">
        <f t="shared" si="97"/>
        <v>0</v>
      </c>
      <c r="J3074" s="64"/>
    </row>
    <row r="3075" spans="1:10" ht="14.5" x14ac:dyDescent="0.35">
      <c r="A3075" s="44">
        <v>86070</v>
      </c>
      <c r="B3075" s="45" t="s">
        <v>1723</v>
      </c>
      <c r="C3075" s="46" t="s">
        <v>805</v>
      </c>
      <c r="D3075" s="47">
        <v>1.8555980402165872E-5</v>
      </c>
      <c r="E3075" s="7">
        <v>0</v>
      </c>
      <c r="F3075" s="63">
        <f t="shared" si="96"/>
        <v>0</v>
      </c>
      <c r="G3075" s="64"/>
      <c r="H3075" s="7">
        <v>0</v>
      </c>
      <c r="I3075" s="63">
        <f t="shared" si="97"/>
        <v>0</v>
      </c>
      <c r="J3075" s="64"/>
    </row>
    <row r="3076" spans="1:10" ht="14.5" x14ac:dyDescent="0.35">
      <c r="A3076" s="44">
        <v>86088</v>
      </c>
      <c r="B3076" s="45" t="s">
        <v>2943</v>
      </c>
      <c r="C3076" s="46" t="s">
        <v>805</v>
      </c>
      <c r="D3076" s="47">
        <v>7.0689449151108078E-6</v>
      </c>
      <c r="E3076" s="7">
        <v>0</v>
      </c>
      <c r="F3076" s="63">
        <f t="shared" si="96"/>
        <v>0</v>
      </c>
      <c r="G3076" s="64"/>
      <c r="H3076" s="7">
        <v>0</v>
      </c>
      <c r="I3076" s="63">
        <f t="shared" si="97"/>
        <v>0</v>
      </c>
      <c r="J3076" s="64"/>
    </row>
    <row r="3077" spans="1:10" ht="14.5" x14ac:dyDescent="0.35">
      <c r="A3077" s="44">
        <v>86070</v>
      </c>
      <c r="B3077" s="45" t="s">
        <v>1724</v>
      </c>
      <c r="C3077" s="46" t="s">
        <v>805</v>
      </c>
      <c r="D3077" s="47">
        <v>2.3364902063166733E-5</v>
      </c>
      <c r="E3077" s="7">
        <v>0</v>
      </c>
      <c r="F3077" s="63">
        <f t="shared" si="96"/>
        <v>0</v>
      </c>
      <c r="G3077" s="64"/>
      <c r="H3077" s="7">
        <v>0</v>
      </c>
      <c r="I3077" s="63">
        <f t="shared" si="97"/>
        <v>0</v>
      </c>
      <c r="J3077" s="64"/>
    </row>
    <row r="3078" spans="1:10" ht="14.5" x14ac:dyDescent="0.35">
      <c r="A3078" s="44">
        <v>86096</v>
      </c>
      <c r="B3078" s="45" t="s">
        <v>1725</v>
      </c>
      <c r="C3078" s="46" t="s">
        <v>805</v>
      </c>
      <c r="D3078" s="47">
        <v>1.0790336589171545E-5</v>
      </c>
      <c r="E3078" s="7">
        <v>0</v>
      </c>
      <c r="F3078" s="63">
        <f t="shared" si="96"/>
        <v>0</v>
      </c>
      <c r="G3078" s="64"/>
      <c r="H3078" s="7">
        <v>0</v>
      </c>
      <c r="I3078" s="63">
        <f t="shared" si="97"/>
        <v>0</v>
      </c>
      <c r="J3078" s="64"/>
    </row>
    <row r="3079" spans="1:10" ht="14.5" x14ac:dyDescent="0.35">
      <c r="A3079" s="44">
        <v>86080</v>
      </c>
      <c r="B3079" s="45" t="s">
        <v>1726</v>
      </c>
      <c r="C3079" s="46" t="s">
        <v>805</v>
      </c>
      <c r="D3079" s="47">
        <v>5.5396058709762578E-6</v>
      </c>
      <c r="E3079" s="7">
        <v>0</v>
      </c>
      <c r="F3079" s="63">
        <f t="shared" si="96"/>
        <v>0</v>
      </c>
      <c r="G3079" s="64"/>
      <c r="H3079" s="7">
        <v>0</v>
      </c>
      <c r="I3079" s="63">
        <f t="shared" si="97"/>
        <v>0</v>
      </c>
      <c r="J3079" s="64"/>
    </row>
    <row r="3080" spans="1:10" ht="14.5" x14ac:dyDescent="0.35">
      <c r="A3080" s="44">
        <v>86095</v>
      </c>
      <c r="B3080" s="45" t="s">
        <v>1727</v>
      </c>
      <c r="C3080" s="46" t="s">
        <v>805</v>
      </c>
      <c r="D3080" s="47">
        <v>4.9618555654143172E-6</v>
      </c>
      <c r="E3080" s="7">
        <v>0</v>
      </c>
      <c r="F3080" s="63">
        <f t="shared" si="96"/>
        <v>0</v>
      </c>
      <c r="G3080" s="64"/>
      <c r="H3080" s="7">
        <v>0</v>
      </c>
      <c r="I3080" s="63">
        <f t="shared" si="97"/>
        <v>0</v>
      </c>
      <c r="J3080" s="64"/>
    </row>
    <row r="3081" spans="1:10" ht="14.5" x14ac:dyDescent="0.35">
      <c r="A3081" s="44">
        <v>86070</v>
      </c>
      <c r="B3081" s="45" t="s">
        <v>1728</v>
      </c>
      <c r="C3081" s="46" t="s">
        <v>805</v>
      </c>
      <c r="D3081" s="47">
        <v>9.957696442920513E-6</v>
      </c>
      <c r="E3081" s="7">
        <v>0</v>
      </c>
      <c r="F3081" s="63">
        <f t="shared" si="96"/>
        <v>0</v>
      </c>
      <c r="G3081" s="64"/>
      <c r="H3081" s="7">
        <v>0</v>
      </c>
      <c r="I3081" s="63">
        <f t="shared" si="97"/>
        <v>0</v>
      </c>
      <c r="J3081" s="64"/>
    </row>
    <row r="3082" spans="1:10" ht="14.5" x14ac:dyDescent="0.35">
      <c r="A3082" s="44">
        <v>86097</v>
      </c>
      <c r="B3082" s="45" t="s">
        <v>1729</v>
      </c>
      <c r="C3082" s="46" t="s">
        <v>805</v>
      </c>
      <c r="D3082" s="47">
        <v>1.1317108926595667E-5</v>
      </c>
      <c r="E3082" s="7">
        <v>0</v>
      </c>
      <c r="F3082" s="63">
        <f t="shared" si="96"/>
        <v>0</v>
      </c>
      <c r="G3082" s="64"/>
      <c r="H3082" s="7">
        <v>0</v>
      </c>
      <c r="I3082" s="63">
        <f t="shared" si="97"/>
        <v>0</v>
      </c>
      <c r="J3082" s="64"/>
    </row>
    <row r="3083" spans="1:10" ht="14.5" x14ac:dyDescent="0.35">
      <c r="A3083" s="44">
        <v>86078</v>
      </c>
      <c r="B3083" s="45" t="s">
        <v>1730</v>
      </c>
      <c r="C3083" s="46" t="s">
        <v>805</v>
      </c>
      <c r="D3083" s="47">
        <v>3.6500225186677918E-5</v>
      </c>
      <c r="E3083" s="7">
        <v>0</v>
      </c>
      <c r="F3083" s="63">
        <f t="shared" si="96"/>
        <v>0</v>
      </c>
      <c r="G3083" s="64"/>
      <c r="H3083" s="7">
        <v>0</v>
      </c>
      <c r="I3083" s="63">
        <f t="shared" si="97"/>
        <v>0</v>
      </c>
      <c r="J3083" s="64"/>
    </row>
    <row r="3084" spans="1:10" ht="14.5" x14ac:dyDescent="0.35">
      <c r="A3084" s="44">
        <v>86089</v>
      </c>
      <c r="B3084" s="45" t="s">
        <v>2944</v>
      </c>
      <c r="C3084" s="46" t="s">
        <v>805</v>
      </c>
      <c r="D3084" s="47">
        <v>1.065439534080403E-5</v>
      </c>
      <c r="E3084" s="7">
        <v>0</v>
      </c>
      <c r="F3084" s="63">
        <f t="shared" si="96"/>
        <v>0</v>
      </c>
      <c r="G3084" s="64"/>
      <c r="H3084" s="7">
        <v>0</v>
      </c>
      <c r="I3084" s="63">
        <f t="shared" si="97"/>
        <v>0</v>
      </c>
      <c r="J3084" s="64"/>
    </row>
    <row r="3085" spans="1:10" ht="14.5" x14ac:dyDescent="0.35">
      <c r="A3085" s="44">
        <v>86079</v>
      </c>
      <c r="B3085" s="45" t="s">
        <v>1731</v>
      </c>
      <c r="C3085" s="46" t="s">
        <v>805</v>
      </c>
      <c r="D3085" s="47">
        <v>1.8440430341053483E-4</v>
      </c>
      <c r="E3085" s="7">
        <v>0</v>
      </c>
      <c r="F3085" s="63">
        <f t="shared" ref="F3085:F3148" si="98">+IF(E3085=1,D3085/$D$8,0)</f>
        <v>0</v>
      </c>
      <c r="G3085" s="64"/>
      <c r="H3085" s="7">
        <v>0</v>
      </c>
      <c r="I3085" s="63">
        <f t="shared" ref="I3085:I3148" si="99">IF(H3085=1,D3085/$D$8,0)</f>
        <v>0</v>
      </c>
      <c r="J3085" s="64"/>
    </row>
    <row r="3086" spans="1:10" ht="14.5" x14ac:dyDescent="0.35">
      <c r="A3086" s="44">
        <v>9071</v>
      </c>
      <c r="B3086" s="45" t="s">
        <v>2945</v>
      </c>
      <c r="C3086" s="46" t="s">
        <v>1788</v>
      </c>
      <c r="D3086" s="47">
        <v>4.389203056666158E-5</v>
      </c>
      <c r="E3086" s="7">
        <v>0</v>
      </c>
      <c r="F3086" s="63">
        <f t="shared" si="98"/>
        <v>0</v>
      </c>
      <c r="G3086" s="64"/>
      <c r="H3086" s="7">
        <v>0</v>
      </c>
      <c r="I3086" s="63">
        <f t="shared" si="99"/>
        <v>0</v>
      </c>
      <c r="J3086" s="64"/>
    </row>
    <row r="3087" spans="1:10" ht="14.5" x14ac:dyDescent="0.35">
      <c r="A3087" s="44">
        <v>9070</v>
      </c>
      <c r="B3087" s="45" t="s">
        <v>2946</v>
      </c>
      <c r="C3087" s="46" t="s">
        <v>1788</v>
      </c>
      <c r="D3087" s="47">
        <v>6.6951064821001397E-6</v>
      </c>
      <c r="E3087" s="7">
        <v>0</v>
      </c>
      <c r="F3087" s="63">
        <f t="shared" si="98"/>
        <v>0</v>
      </c>
      <c r="G3087" s="64"/>
      <c r="H3087" s="7">
        <v>0</v>
      </c>
      <c r="I3087" s="63">
        <f t="shared" si="99"/>
        <v>0</v>
      </c>
      <c r="J3087" s="64"/>
    </row>
    <row r="3088" spans="1:10" ht="14.5" x14ac:dyDescent="0.35">
      <c r="A3088" s="44">
        <v>9090</v>
      </c>
      <c r="B3088" s="45" t="s">
        <v>2947</v>
      </c>
      <c r="C3088" s="46" t="s">
        <v>1788</v>
      </c>
      <c r="D3088" s="47">
        <v>4.1122227631173453E-6</v>
      </c>
      <c r="E3088" s="7">
        <v>0</v>
      </c>
      <c r="F3088" s="63">
        <f t="shared" si="98"/>
        <v>0</v>
      </c>
      <c r="G3088" s="64"/>
      <c r="H3088" s="7">
        <v>0</v>
      </c>
      <c r="I3088" s="63">
        <f t="shared" si="99"/>
        <v>0</v>
      </c>
      <c r="J3088" s="64"/>
    </row>
    <row r="3089" spans="1:10" ht="14.5" x14ac:dyDescent="0.35">
      <c r="A3089" s="44">
        <v>9091</v>
      </c>
      <c r="B3089" s="45" t="s">
        <v>2948</v>
      </c>
      <c r="C3089" s="46" t="s">
        <v>1788</v>
      </c>
      <c r="D3089" s="47">
        <v>2.1478717242067456E-5</v>
      </c>
      <c r="E3089" s="7">
        <v>0</v>
      </c>
      <c r="F3089" s="63">
        <f t="shared" si="98"/>
        <v>0</v>
      </c>
      <c r="G3089" s="64"/>
      <c r="H3089" s="7">
        <v>0</v>
      </c>
      <c r="I3089" s="63">
        <f t="shared" si="99"/>
        <v>0</v>
      </c>
      <c r="J3089" s="64"/>
    </row>
    <row r="3090" spans="1:10" ht="14.5" x14ac:dyDescent="0.35">
      <c r="A3090" s="44">
        <v>9080</v>
      </c>
      <c r="B3090" s="45" t="s">
        <v>2949</v>
      </c>
      <c r="C3090" s="46" t="s">
        <v>1788</v>
      </c>
      <c r="D3090" s="47">
        <v>6.0663782084003804E-6</v>
      </c>
      <c r="E3090" s="7">
        <v>0</v>
      </c>
      <c r="F3090" s="63">
        <f t="shared" si="98"/>
        <v>0</v>
      </c>
      <c r="G3090" s="64"/>
      <c r="H3090" s="7">
        <v>0</v>
      </c>
      <c r="I3090" s="63">
        <f t="shared" si="99"/>
        <v>0</v>
      </c>
      <c r="J3090" s="64"/>
    </row>
    <row r="3091" spans="1:10" ht="14.5" x14ac:dyDescent="0.35">
      <c r="A3091" s="44">
        <v>9092</v>
      </c>
      <c r="B3091" s="45" t="s">
        <v>2950</v>
      </c>
      <c r="C3091" s="46" t="s">
        <v>1788</v>
      </c>
      <c r="D3091" s="47">
        <v>6.3705467516226972E-5</v>
      </c>
      <c r="E3091" s="7">
        <v>0</v>
      </c>
      <c r="F3091" s="63">
        <f t="shared" si="98"/>
        <v>0</v>
      </c>
      <c r="G3091" s="64"/>
      <c r="H3091" s="7">
        <v>0</v>
      </c>
      <c r="I3091" s="63">
        <f t="shared" si="99"/>
        <v>0</v>
      </c>
      <c r="J3091" s="64"/>
    </row>
    <row r="3092" spans="1:10" ht="14.5" x14ac:dyDescent="0.35">
      <c r="A3092" s="44">
        <v>9081</v>
      </c>
      <c r="B3092" s="45" t="s">
        <v>2951</v>
      </c>
      <c r="C3092" s="46" t="s">
        <v>1788</v>
      </c>
      <c r="D3092" s="47">
        <v>1.2999381875143673E-5</v>
      </c>
      <c r="E3092" s="7">
        <v>0</v>
      </c>
      <c r="F3092" s="63">
        <f t="shared" si="98"/>
        <v>0</v>
      </c>
      <c r="G3092" s="64"/>
      <c r="H3092" s="7">
        <v>0</v>
      </c>
      <c r="I3092" s="63">
        <f t="shared" si="99"/>
        <v>0</v>
      </c>
      <c r="J3092" s="64"/>
    </row>
    <row r="3093" spans="1:10" ht="14.5" x14ac:dyDescent="0.35">
      <c r="A3093" s="44">
        <v>9080</v>
      </c>
      <c r="B3093" s="45" t="s">
        <v>2952</v>
      </c>
      <c r="C3093" s="46" t="s">
        <v>1788</v>
      </c>
      <c r="D3093" s="47">
        <v>5.8114883677112892E-6</v>
      </c>
      <c r="E3093" s="7">
        <v>0</v>
      </c>
      <c r="F3093" s="63">
        <f t="shared" si="98"/>
        <v>0</v>
      </c>
      <c r="G3093" s="64"/>
      <c r="H3093" s="7">
        <v>0</v>
      </c>
      <c r="I3093" s="63">
        <f t="shared" si="99"/>
        <v>0</v>
      </c>
      <c r="J3093" s="64"/>
    </row>
    <row r="3094" spans="1:10" ht="14.5" x14ac:dyDescent="0.35">
      <c r="A3094" s="44">
        <v>9080</v>
      </c>
      <c r="B3094" s="45" t="s">
        <v>2953</v>
      </c>
      <c r="C3094" s="46" t="s">
        <v>1788</v>
      </c>
      <c r="D3094" s="47">
        <v>5.1317821258737111E-6</v>
      </c>
      <c r="E3094" s="7">
        <v>0</v>
      </c>
      <c r="F3094" s="63">
        <f t="shared" si="98"/>
        <v>0</v>
      </c>
      <c r="G3094" s="64"/>
      <c r="H3094" s="7">
        <v>0</v>
      </c>
      <c r="I3094" s="63">
        <f t="shared" si="99"/>
        <v>0</v>
      </c>
      <c r="J3094" s="64"/>
    </row>
    <row r="3095" spans="1:10" ht="14.5" x14ac:dyDescent="0.35">
      <c r="A3095" s="44">
        <v>9090</v>
      </c>
      <c r="B3095" s="45" t="s">
        <v>2954</v>
      </c>
      <c r="C3095" s="46" t="s">
        <v>1788</v>
      </c>
      <c r="D3095" s="47">
        <v>1.3254271715832765E-6</v>
      </c>
      <c r="E3095" s="7">
        <v>0</v>
      </c>
      <c r="F3095" s="63">
        <f t="shared" si="98"/>
        <v>0</v>
      </c>
      <c r="G3095" s="64"/>
      <c r="H3095" s="7">
        <v>0</v>
      </c>
      <c r="I3095" s="63">
        <f t="shared" si="99"/>
        <v>0</v>
      </c>
      <c r="J3095" s="64"/>
    </row>
    <row r="3096" spans="1:10" ht="14.5" x14ac:dyDescent="0.35">
      <c r="A3096" s="44">
        <v>9070</v>
      </c>
      <c r="B3096" s="45" t="s">
        <v>2955</v>
      </c>
      <c r="C3096" s="46" t="s">
        <v>1788</v>
      </c>
      <c r="D3096" s="47">
        <v>2.0578106471632663E-5</v>
      </c>
      <c r="E3096" s="7">
        <v>0</v>
      </c>
      <c r="F3096" s="63">
        <f t="shared" si="98"/>
        <v>0</v>
      </c>
      <c r="G3096" s="64"/>
      <c r="H3096" s="7">
        <v>0</v>
      </c>
      <c r="I3096" s="63">
        <f t="shared" si="99"/>
        <v>0</v>
      </c>
      <c r="J3096" s="64"/>
    </row>
    <row r="3097" spans="1:10" ht="14.5" x14ac:dyDescent="0.35">
      <c r="A3097" s="44">
        <v>9090</v>
      </c>
      <c r="B3097" s="45" t="s">
        <v>2956</v>
      </c>
      <c r="C3097" s="46" t="s">
        <v>1788</v>
      </c>
      <c r="D3097" s="47">
        <v>9.4988947296801476E-6</v>
      </c>
      <c r="E3097" s="7">
        <v>0</v>
      </c>
      <c r="F3097" s="63">
        <f t="shared" si="98"/>
        <v>0</v>
      </c>
      <c r="G3097" s="64"/>
      <c r="H3097" s="7">
        <v>0</v>
      </c>
      <c r="I3097" s="63">
        <f t="shared" si="99"/>
        <v>0</v>
      </c>
      <c r="J3097" s="64"/>
    </row>
    <row r="3098" spans="1:10" ht="14.5" x14ac:dyDescent="0.35">
      <c r="A3098" s="44">
        <v>9070</v>
      </c>
      <c r="B3098" s="45" t="s">
        <v>2957</v>
      </c>
      <c r="C3098" s="46" t="s">
        <v>1788</v>
      </c>
      <c r="D3098" s="47">
        <v>1.0756351277079666E-5</v>
      </c>
      <c r="E3098" s="7">
        <v>0</v>
      </c>
      <c r="F3098" s="63">
        <f t="shared" si="98"/>
        <v>0</v>
      </c>
      <c r="G3098" s="64"/>
      <c r="H3098" s="7">
        <v>0</v>
      </c>
      <c r="I3098" s="63">
        <f t="shared" si="99"/>
        <v>0</v>
      </c>
      <c r="J3098" s="64"/>
    </row>
    <row r="3099" spans="1:10" ht="14.5" x14ac:dyDescent="0.35">
      <c r="A3099" s="44">
        <v>9080</v>
      </c>
      <c r="B3099" s="45" t="s">
        <v>2958</v>
      </c>
      <c r="C3099" s="46" t="s">
        <v>1788</v>
      </c>
      <c r="D3099" s="47">
        <v>2.1410746617883696E-6</v>
      </c>
      <c r="E3099" s="7">
        <v>0</v>
      </c>
      <c r="F3099" s="63">
        <f t="shared" si="98"/>
        <v>0</v>
      </c>
      <c r="G3099" s="64"/>
      <c r="H3099" s="7">
        <v>0</v>
      </c>
      <c r="I3099" s="63">
        <f t="shared" si="99"/>
        <v>0</v>
      </c>
      <c r="J3099" s="64"/>
    </row>
    <row r="3100" spans="1:10" ht="14.5" x14ac:dyDescent="0.35">
      <c r="A3100" s="44">
        <v>9070</v>
      </c>
      <c r="B3100" s="45" t="s">
        <v>2959</v>
      </c>
      <c r="C3100" s="46" t="s">
        <v>1788</v>
      </c>
      <c r="D3100" s="47">
        <v>2.5828837189827951E-5</v>
      </c>
      <c r="E3100" s="7">
        <v>0</v>
      </c>
      <c r="F3100" s="63">
        <f t="shared" si="98"/>
        <v>0</v>
      </c>
      <c r="G3100" s="64"/>
      <c r="H3100" s="7">
        <v>0</v>
      </c>
      <c r="I3100" s="63">
        <f t="shared" si="99"/>
        <v>0</v>
      </c>
      <c r="J3100" s="64"/>
    </row>
    <row r="3101" spans="1:10" ht="14.5" x14ac:dyDescent="0.35">
      <c r="A3101" s="44">
        <v>9080</v>
      </c>
      <c r="B3101" s="45" t="s">
        <v>2960</v>
      </c>
      <c r="C3101" s="46" t="s">
        <v>1788</v>
      </c>
      <c r="D3101" s="47">
        <v>2.5488984068909162E-6</v>
      </c>
      <c r="E3101" s="7">
        <v>0</v>
      </c>
      <c r="F3101" s="63">
        <f t="shared" si="98"/>
        <v>0</v>
      </c>
      <c r="G3101" s="64"/>
      <c r="H3101" s="7">
        <v>0</v>
      </c>
      <c r="I3101" s="63">
        <f t="shared" si="99"/>
        <v>0</v>
      </c>
      <c r="J3101" s="64"/>
    </row>
    <row r="3102" spans="1:10" ht="14.5" x14ac:dyDescent="0.35">
      <c r="A3102" s="44">
        <v>9082</v>
      </c>
      <c r="B3102" s="45" t="s">
        <v>2961</v>
      </c>
      <c r="C3102" s="46" t="s">
        <v>1788</v>
      </c>
      <c r="D3102" s="47">
        <v>1.9558547108876298E-5</v>
      </c>
      <c r="E3102" s="7">
        <v>0</v>
      </c>
      <c r="F3102" s="63">
        <f t="shared" si="98"/>
        <v>0</v>
      </c>
      <c r="G3102" s="64"/>
      <c r="H3102" s="7">
        <v>0</v>
      </c>
      <c r="I3102" s="63">
        <f t="shared" si="99"/>
        <v>0</v>
      </c>
      <c r="J3102" s="64"/>
    </row>
    <row r="3103" spans="1:10" ht="14.5" x14ac:dyDescent="0.35">
      <c r="A3103" s="44">
        <v>9072</v>
      </c>
      <c r="B3103" s="45" t="s">
        <v>1732</v>
      </c>
      <c r="C3103" s="46" t="s">
        <v>1788</v>
      </c>
      <c r="D3103" s="47">
        <v>1.4831190196895944E-4</v>
      </c>
      <c r="E3103" s="7">
        <v>0</v>
      </c>
      <c r="F3103" s="63">
        <f t="shared" si="98"/>
        <v>0</v>
      </c>
      <c r="G3103" s="64"/>
      <c r="H3103" s="7">
        <v>0</v>
      </c>
      <c r="I3103" s="63">
        <f t="shared" si="99"/>
        <v>0</v>
      </c>
      <c r="J3103" s="64"/>
    </row>
    <row r="3104" spans="1:10" ht="14.5" x14ac:dyDescent="0.35">
      <c r="A3104" s="44">
        <v>9073</v>
      </c>
      <c r="B3104" s="45" t="s">
        <v>1733</v>
      </c>
      <c r="C3104" s="46" t="s">
        <v>1788</v>
      </c>
      <c r="D3104" s="47">
        <v>4.1937875121378543E-5</v>
      </c>
      <c r="E3104" s="7">
        <v>0</v>
      </c>
      <c r="F3104" s="63">
        <f t="shared" si="98"/>
        <v>0</v>
      </c>
      <c r="G3104" s="64"/>
      <c r="H3104" s="7">
        <v>0</v>
      </c>
      <c r="I3104" s="63">
        <f t="shared" si="99"/>
        <v>0</v>
      </c>
      <c r="J3104" s="64"/>
    </row>
    <row r="3105" spans="1:10" ht="14.5" x14ac:dyDescent="0.35">
      <c r="A3105" s="44">
        <v>9083</v>
      </c>
      <c r="B3105" s="45" t="s">
        <v>2962</v>
      </c>
      <c r="C3105" s="46" t="s">
        <v>1788</v>
      </c>
      <c r="D3105" s="47">
        <v>1.4120897174175675E-5</v>
      </c>
      <c r="E3105" s="7">
        <v>0</v>
      </c>
      <c r="F3105" s="63">
        <f t="shared" si="98"/>
        <v>0</v>
      </c>
      <c r="G3105" s="64"/>
      <c r="H3105" s="7">
        <v>0</v>
      </c>
      <c r="I3105" s="63">
        <f t="shared" si="99"/>
        <v>0</v>
      </c>
      <c r="J3105" s="64"/>
    </row>
    <row r="3106" spans="1:10" ht="14.5" x14ac:dyDescent="0.35">
      <c r="A3106" s="44">
        <v>9074</v>
      </c>
      <c r="B3106" s="45" t="s">
        <v>1734</v>
      </c>
      <c r="C3106" s="46" t="s">
        <v>1788</v>
      </c>
      <c r="D3106" s="47">
        <v>7.0944338991797175E-5</v>
      </c>
      <c r="E3106" s="7">
        <v>0</v>
      </c>
      <c r="F3106" s="63">
        <f t="shared" si="98"/>
        <v>0</v>
      </c>
      <c r="G3106" s="64"/>
      <c r="H3106" s="7">
        <v>0</v>
      </c>
      <c r="I3106" s="63">
        <f t="shared" si="99"/>
        <v>0</v>
      </c>
      <c r="J3106" s="64"/>
    </row>
    <row r="3107" spans="1:10" ht="14.5" x14ac:dyDescent="0.35">
      <c r="A3107" s="44">
        <v>9090</v>
      </c>
      <c r="B3107" s="45" t="s">
        <v>2963</v>
      </c>
      <c r="C3107" s="46" t="s">
        <v>1788</v>
      </c>
      <c r="D3107" s="47">
        <v>7.3408274118458392E-6</v>
      </c>
      <c r="E3107" s="7">
        <v>0</v>
      </c>
      <c r="F3107" s="63">
        <f t="shared" si="98"/>
        <v>0</v>
      </c>
      <c r="G3107" s="64"/>
      <c r="H3107" s="7">
        <v>0</v>
      </c>
      <c r="I3107" s="63">
        <f t="shared" si="99"/>
        <v>0</v>
      </c>
      <c r="J3107" s="64"/>
    </row>
    <row r="3108" spans="1:10" ht="14.5" x14ac:dyDescent="0.35">
      <c r="A3108" s="44">
        <v>9090</v>
      </c>
      <c r="B3108" s="45" t="s">
        <v>2964</v>
      </c>
      <c r="C3108" s="46" t="s">
        <v>1788</v>
      </c>
      <c r="D3108" s="47">
        <v>1.2030800480525125E-5</v>
      </c>
      <c r="E3108" s="7">
        <v>0</v>
      </c>
      <c r="F3108" s="63">
        <f t="shared" si="98"/>
        <v>0</v>
      </c>
      <c r="G3108" s="64"/>
      <c r="H3108" s="7">
        <v>0</v>
      </c>
      <c r="I3108" s="63">
        <f t="shared" si="99"/>
        <v>0</v>
      </c>
      <c r="J3108" s="64"/>
    </row>
    <row r="3109" spans="1:10" ht="14.5" x14ac:dyDescent="0.35">
      <c r="A3109" s="44">
        <v>9093</v>
      </c>
      <c r="B3109" s="45" t="s">
        <v>2965</v>
      </c>
      <c r="C3109" s="46" t="s">
        <v>1788</v>
      </c>
      <c r="D3109" s="47">
        <v>1.3730066085119069E-5</v>
      </c>
      <c r="E3109" s="7">
        <v>0</v>
      </c>
      <c r="F3109" s="63">
        <f t="shared" si="98"/>
        <v>0</v>
      </c>
      <c r="G3109" s="64"/>
      <c r="H3109" s="7">
        <v>0</v>
      </c>
      <c r="I3109" s="63">
        <f t="shared" si="99"/>
        <v>0</v>
      </c>
      <c r="J3109" s="64"/>
    </row>
    <row r="3110" spans="1:10" ht="14.5" x14ac:dyDescent="0.35">
      <c r="A3110" s="44">
        <v>9094</v>
      </c>
      <c r="B3110" s="45" t="s">
        <v>2966</v>
      </c>
      <c r="C3110" s="46" t="s">
        <v>1788</v>
      </c>
      <c r="D3110" s="47">
        <v>7.8081254531091733E-5</v>
      </c>
      <c r="E3110" s="7">
        <v>0</v>
      </c>
      <c r="F3110" s="63">
        <f t="shared" si="98"/>
        <v>0</v>
      </c>
      <c r="G3110" s="64"/>
      <c r="H3110" s="7">
        <v>0</v>
      </c>
      <c r="I3110" s="63">
        <f t="shared" si="99"/>
        <v>0</v>
      </c>
      <c r="J3110" s="64"/>
    </row>
    <row r="3111" spans="1:10" ht="14.5" x14ac:dyDescent="0.35">
      <c r="A3111" s="44">
        <v>9090</v>
      </c>
      <c r="B3111" s="45" t="s">
        <v>2967</v>
      </c>
      <c r="C3111" s="46" t="s">
        <v>1788</v>
      </c>
      <c r="D3111" s="47">
        <v>1.7077619326169138E-5</v>
      </c>
      <c r="E3111" s="7">
        <v>0</v>
      </c>
      <c r="F3111" s="63">
        <f t="shared" si="98"/>
        <v>0</v>
      </c>
      <c r="G3111" s="64"/>
      <c r="H3111" s="7">
        <v>0</v>
      </c>
      <c r="I3111" s="63">
        <f t="shared" si="99"/>
        <v>0</v>
      </c>
      <c r="J3111" s="64"/>
    </row>
    <row r="3112" spans="1:10" ht="14.5" x14ac:dyDescent="0.35">
      <c r="A3112" s="44">
        <v>9070</v>
      </c>
      <c r="B3112" s="45" t="s">
        <v>2968</v>
      </c>
      <c r="C3112" s="46" t="s">
        <v>1788</v>
      </c>
      <c r="D3112" s="47">
        <v>2.3704755184085522E-5</v>
      </c>
      <c r="E3112" s="7">
        <v>0</v>
      </c>
      <c r="F3112" s="63">
        <f t="shared" si="98"/>
        <v>0</v>
      </c>
      <c r="G3112" s="64"/>
      <c r="H3112" s="7">
        <v>0</v>
      </c>
      <c r="I3112" s="63">
        <f t="shared" si="99"/>
        <v>0</v>
      </c>
      <c r="J3112" s="64"/>
    </row>
    <row r="3113" spans="1:10" ht="14.5" x14ac:dyDescent="0.35">
      <c r="A3113" s="44">
        <v>9080</v>
      </c>
      <c r="B3113" s="45" t="s">
        <v>2969</v>
      </c>
      <c r="C3113" s="46" t="s">
        <v>1788</v>
      </c>
      <c r="D3113" s="47">
        <v>6.9330036667432925E-6</v>
      </c>
      <c r="E3113" s="7">
        <v>0</v>
      </c>
      <c r="F3113" s="63">
        <f t="shared" si="98"/>
        <v>0</v>
      </c>
      <c r="G3113" s="64"/>
      <c r="H3113" s="7">
        <v>0</v>
      </c>
      <c r="I3113" s="63">
        <f t="shared" si="99"/>
        <v>0</v>
      </c>
      <c r="J3113" s="64"/>
    </row>
    <row r="3114" spans="1:10" ht="14.5" x14ac:dyDescent="0.35">
      <c r="A3114" s="44">
        <v>9095</v>
      </c>
      <c r="B3114" s="45" t="s">
        <v>2970</v>
      </c>
      <c r="C3114" s="46" t="s">
        <v>1788</v>
      </c>
      <c r="D3114" s="47">
        <v>6.6135417330796307E-5</v>
      </c>
      <c r="E3114" s="7">
        <v>0</v>
      </c>
      <c r="F3114" s="63">
        <f t="shared" si="98"/>
        <v>0</v>
      </c>
      <c r="G3114" s="64"/>
      <c r="H3114" s="7">
        <v>0</v>
      </c>
      <c r="I3114" s="63">
        <f t="shared" si="99"/>
        <v>0</v>
      </c>
      <c r="J3114" s="64"/>
    </row>
    <row r="3115" spans="1:10" ht="14.5" x14ac:dyDescent="0.35">
      <c r="A3115" s="44">
        <v>9090</v>
      </c>
      <c r="B3115" s="45" t="s">
        <v>2971</v>
      </c>
      <c r="C3115" s="46" t="s">
        <v>1788</v>
      </c>
      <c r="D3115" s="47">
        <v>1.1215152990320032E-5</v>
      </c>
      <c r="E3115" s="7">
        <v>0</v>
      </c>
      <c r="F3115" s="63">
        <f t="shared" si="98"/>
        <v>0</v>
      </c>
      <c r="G3115" s="64"/>
      <c r="H3115" s="7">
        <v>0</v>
      </c>
      <c r="I3115" s="63">
        <f t="shared" si="99"/>
        <v>0</v>
      </c>
      <c r="J3115" s="64"/>
    </row>
    <row r="3116" spans="1:10" ht="14.5" x14ac:dyDescent="0.35">
      <c r="A3116" s="44">
        <v>9070</v>
      </c>
      <c r="B3116" s="45" t="s">
        <v>2972</v>
      </c>
      <c r="C3116" s="46" t="s">
        <v>1788</v>
      </c>
      <c r="D3116" s="47">
        <v>2.8207809036259474E-5</v>
      </c>
      <c r="E3116" s="7">
        <v>0</v>
      </c>
      <c r="F3116" s="63">
        <f t="shared" si="98"/>
        <v>0</v>
      </c>
      <c r="G3116" s="64"/>
      <c r="H3116" s="7">
        <v>0</v>
      </c>
      <c r="I3116" s="63">
        <f t="shared" si="99"/>
        <v>0</v>
      </c>
      <c r="J3116" s="64"/>
    </row>
    <row r="3117" spans="1:10" ht="14.5" x14ac:dyDescent="0.35">
      <c r="A3117" s="44">
        <v>9080</v>
      </c>
      <c r="B3117" s="45" t="s">
        <v>2973</v>
      </c>
      <c r="C3117" s="46" t="s">
        <v>1788</v>
      </c>
      <c r="D3117" s="47">
        <v>1.0314542219885241E-5</v>
      </c>
      <c r="E3117" s="7">
        <v>0</v>
      </c>
      <c r="F3117" s="63">
        <f t="shared" si="98"/>
        <v>0</v>
      </c>
      <c r="G3117" s="64"/>
      <c r="H3117" s="7">
        <v>0</v>
      </c>
      <c r="I3117" s="63">
        <f t="shared" si="99"/>
        <v>0</v>
      </c>
      <c r="J3117" s="64"/>
    </row>
    <row r="3118" spans="1:10" ht="14.5" x14ac:dyDescent="0.35">
      <c r="A3118" s="44">
        <v>9070</v>
      </c>
      <c r="B3118" s="45" t="s">
        <v>2974</v>
      </c>
      <c r="C3118" s="46" t="s">
        <v>1788</v>
      </c>
      <c r="D3118" s="47">
        <v>1.9048767427498114E-5</v>
      </c>
      <c r="E3118" s="7">
        <v>0</v>
      </c>
      <c r="F3118" s="63">
        <f t="shared" si="98"/>
        <v>0</v>
      </c>
      <c r="G3118" s="64"/>
      <c r="H3118" s="7">
        <v>0</v>
      </c>
      <c r="I3118" s="63">
        <f t="shared" si="99"/>
        <v>0</v>
      </c>
      <c r="J3118" s="64"/>
    </row>
    <row r="3119" spans="1:10" ht="14.5" x14ac:dyDescent="0.35">
      <c r="A3119" s="44">
        <v>9080</v>
      </c>
      <c r="B3119" s="45" t="s">
        <v>2975</v>
      </c>
      <c r="C3119" s="46" t="s">
        <v>1788</v>
      </c>
      <c r="D3119" s="47">
        <v>7.3748127239377178E-6</v>
      </c>
      <c r="E3119" s="7">
        <v>0</v>
      </c>
      <c r="F3119" s="63">
        <f t="shared" si="98"/>
        <v>0</v>
      </c>
      <c r="G3119" s="64"/>
      <c r="H3119" s="7">
        <v>0</v>
      </c>
      <c r="I3119" s="63">
        <f t="shared" si="99"/>
        <v>0</v>
      </c>
      <c r="J3119" s="64"/>
    </row>
    <row r="3120" spans="1:10" ht="14.5" x14ac:dyDescent="0.35">
      <c r="A3120" s="44">
        <v>9070</v>
      </c>
      <c r="B3120" s="45" t="s">
        <v>2976</v>
      </c>
      <c r="C3120" s="46" t="s">
        <v>1788</v>
      </c>
      <c r="D3120" s="47">
        <v>2.8411720908810745E-5</v>
      </c>
      <c r="E3120" s="7">
        <v>0</v>
      </c>
      <c r="F3120" s="63">
        <f t="shared" si="98"/>
        <v>0</v>
      </c>
      <c r="G3120" s="64"/>
      <c r="H3120" s="7">
        <v>0</v>
      </c>
      <c r="I3120" s="63">
        <f t="shared" si="99"/>
        <v>0</v>
      </c>
      <c r="J3120" s="64"/>
    </row>
    <row r="3121" spans="1:10" ht="14.5" x14ac:dyDescent="0.35">
      <c r="A3121" s="44">
        <v>9080</v>
      </c>
      <c r="B3121" s="45" t="s">
        <v>2977</v>
      </c>
      <c r="C3121" s="46" t="s">
        <v>1788</v>
      </c>
      <c r="D3121" s="47">
        <v>5.3356939984249844E-6</v>
      </c>
      <c r="E3121" s="7">
        <v>0</v>
      </c>
      <c r="F3121" s="63">
        <f t="shared" si="98"/>
        <v>0</v>
      </c>
      <c r="G3121" s="64"/>
      <c r="H3121" s="7">
        <v>0</v>
      </c>
      <c r="I3121" s="63">
        <f t="shared" si="99"/>
        <v>0</v>
      </c>
      <c r="J3121" s="64"/>
    </row>
    <row r="3122" spans="1:10" ht="14.5" x14ac:dyDescent="0.35">
      <c r="A3122" s="44">
        <v>9088</v>
      </c>
      <c r="B3122" s="45" t="s">
        <v>1735</v>
      </c>
      <c r="C3122" s="46" t="s">
        <v>1788</v>
      </c>
      <c r="D3122" s="47">
        <v>1.9184708675865628E-5</v>
      </c>
      <c r="E3122" s="7">
        <v>0</v>
      </c>
      <c r="F3122" s="63">
        <f t="shared" si="98"/>
        <v>0</v>
      </c>
      <c r="G3122" s="64"/>
      <c r="H3122" s="7">
        <v>0</v>
      </c>
      <c r="I3122" s="63">
        <f t="shared" si="99"/>
        <v>0</v>
      </c>
      <c r="J3122" s="64"/>
    </row>
    <row r="3123" spans="1:10" ht="14.5" x14ac:dyDescent="0.35">
      <c r="A3123" s="44">
        <v>9170</v>
      </c>
      <c r="B3123" s="45" t="s">
        <v>90</v>
      </c>
      <c r="C3123" s="46" t="s">
        <v>1788</v>
      </c>
      <c r="D3123" s="47">
        <v>5.1594801552285927E-4</v>
      </c>
      <c r="E3123" s="7">
        <v>0</v>
      </c>
      <c r="F3123" s="63">
        <f t="shared" si="98"/>
        <v>0</v>
      </c>
      <c r="G3123" s="64"/>
      <c r="H3123" s="7">
        <v>0</v>
      </c>
      <c r="I3123" s="63">
        <f t="shared" si="99"/>
        <v>0</v>
      </c>
      <c r="J3123" s="64"/>
    </row>
    <row r="3124" spans="1:10" ht="14.5" x14ac:dyDescent="0.35">
      <c r="A3124" s="44">
        <v>9090</v>
      </c>
      <c r="B3124" s="45" t="s">
        <v>2978</v>
      </c>
      <c r="C3124" s="46" t="s">
        <v>1788</v>
      </c>
      <c r="D3124" s="47">
        <v>2.5064167667760676E-5</v>
      </c>
      <c r="E3124" s="7">
        <v>0</v>
      </c>
      <c r="F3124" s="63">
        <f t="shared" si="98"/>
        <v>0</v>
      </c>
      <c r="G3124" s="64"/>
      <c r="H3124" s="7">
        <v>0</v>
      </c>
      <c r="I3124" s="63">
        <f t="shared" si="99"/>
        <v>0</v>
      </c>
      <c r="J3124" s="64"/>
    </row>
    <row r="3125" spans="1:10" ht="14.5" x14ac:dyDescent="0.35">
      <c r="A3125" s="44">
        <v>9090</v>
      </c>
      <c r="B3125" s="45" t="s">
        <v>2979</v>
      </c>
      <c r="C3125" s="46" t="s">
        <v>1788</v>
      </c>
      <c r="D3125" s="47">
        <v>4.6559877565874072E-6</v>
      </c>
      <c r="E3125" s="7">
        <v>0</v>
      </c>
      <c r="F3125" s="63">
        <f t="shared" si="98"/>
        <v>0</v>
      </c>
      <c r="G3125" s="64"/>
      <c r="H3125" s="7">
        <v>0</v>
      </c>
      <c r="I3125" s="63">
        <f t="shared" si="99"/>
        <v>0</v>
      </c>
      <c r="J3125" s="64"/>
    </row>
    <row r="3126" spans="1:10" ht="14.5" x14ac:dyDescent="0.35">
      <c r="A3126" s="44">
        <v>9070</v>
      </c>
      <c r="B3126" s="45" t="s">
        <v>2980</v>
      </c>
      <c r="C3126" s="46" t="s">
        <v>1788</v>
      </c>
      <c r="D3126" s="47">
        <v>3.5803526288794401E-5</v>
      </c>
      <c r="E3126" s="7">
        <v>0</v>
      </c>
      <c r="F3126" s="63">
        <f t="shared" si="98"/>
        <v>0</v>
      </c>
      <c r="G3126" s="64"/>
      <c r="H3126" s="7">
        <v>0</v>
      </c>
      <c r="I3126" s="63">
        <f t="shared" si="99"/>
        <v>0</v>
      </c>
      <c r="J3126" s="64"/>
    </row>
    <row r="3127" spans="1:10" ht="14.5" x14ac:dyDescent="0.35">
      <c r="A3127" s="44">
        <v>9093</v>
      </c>
      <c r="B3127" s="45" t="s">
        <v>2981</v>
      </c>
      <c r="C3127" s="46" t="s">
        <v>1788</v>
      </c>
      <c r="D3127" s="47">
        <v>3.7383843301066772E-6</v>
      </c>
      <c r="E3127" s="7">
        <v>0</v>
      </c>
      <c r="F3127" s="63">
        <f t="shared" si="98"/>
        <v>0</v>
      </c>
      <c r="G3127" s="64"/>
      <c r="H3127" s="7">
        <v>0</v>
      </c>
      <c r="I3127" s="63">
        <f t="shared" si="99"/>
        <v>0</v>
      </c>
      <c r="J3127" s="64"/>
    </row>
    <row r="3128" spans="1:10" ht="14.5" x14ac:dyDescent="0.35">
      <c r="A3128" s="44">
        <v>9070</v>
      </c>
      <c r="B3128" s="45" t="s">
        <v>2982</v>
      </c>
      <c r="C3128" s="46" t="s">
        <v>1788</v>
      </c>
      <c r="D3128" s="47">
        <v>3.4614040365578641E-5</v>
      </c>
      <c r="E3128" s="7">
        <v>0</v>
      </c>
      <c r="F3128" s="63">
        <f t="shared" si="98"/>
        <v>0</v>
      </c>
      <c r="G3128" s="64"/>
      <c r="H3128" s="7">
        <v>0</v>
      </c>
      <c r="I3128" s="63">
        <f t="shared" si="99"/>
        <v>0</v>
      </c>
      <c r="J3128" s="64"/>
    </row>
    <row r="3129" spans="1:10" ht="14.5" x14ac:dyDescent="0.35">
      <c r="A3129" s="44">
        <v>9085</v>
      </c>
      <c r="B3129" s="45" t="s">
        <v>2983</v>
      </c>
      <c r="C3129" s="46" t="s">
        <v>1788</v>
      </c>
      <c r="D3129" s="47">
        <v>1.0178600971517725E-5</v>
      </c>
      <c r="E3129" s="7">
        <v>0</v>
      </c>
      <c r="F3129" s="63">
        <f t="shared" si="98"/>
        <v>0</v>
      </c>
      <c r="G3129" s="64"/>
      <c r="H3129" s="7">
        <v>0</v>
      </c>
      <c r="I3129" s="63">
        <f t="shared" si="99"/>
        <v>0</v>
      </c>
      <c r="J3129" s="64"/>
    </row>
    <row r="3130" spans="1:10" ht="14.5" x14ac:dyDescent="0.35">
      <c r="A3130" s="44">
        <v>9086</v>
      </c>
      <c r="B3130" s="45" t="s">
        <v>2984</v>
      </c>
      <c r="C3130" s="46" t="s">
        <v>1788</v>
      </c>
      <c r="D3130" s="47">
        <v>4.6848752718655041E-5</v>
      </c>
      <c r="E3130" s="7">
        <v>0</v>
      </c>
      <c r="F3130" s="63">
        <f t="shared" si="98"/>
        <v>0</v>
      </c>
      <c r="G3130" s="64"/>
      <c r="H3130" s="7">
        <v>0</v>
      </c>
      <c r="I3130" s="63">
        <f t="shared" si="99"/>
        <v>0</v>
      </c>
      <c r="J3130" s="64"/>
    </row>
    <row r="3131" spans="1:10" ht="14.5" x14ac:dyDescent="0.35">
      <c r="A3131" s="44">
        <v>9097</v>
      </c>
      <c r="B3131" s="45" t="s">
        <v>2985</v>
      </c>
      <c r="C3131" s="46" t="s">
        <v>1788</v>
      </c>
      <c r="D3131" s="47">
        <v>4.2073816369746057E-5</v>
      </c>
      <c r="E3131" s="7">
        <v>0</v>
      </c>
      <c r="F3131" s="63">
        <f t="shared" si="98"/>
        <v>0</v>
      </c>
      <c r="G3131" s="64"/>
      <c r="H3131" s="7">
        <v>0</v>
      </c>
      <c r="I3131" s="63">
        <f t="shared" si="99"/>
        <v>0</v>
      </c>
      <c r="J3131" s="64"/>
    </row>
    <row r="3132" spans="1:10" ht="14.5" x14ac:dyDescent="0.35">
      <c r="A3132" s="44">
        <v>9096</v>
      </c>
      <c r="B3132" s="45" t="s">
        <v>1736</v>
      </c>
      <c r="C3132" s="46" t="s">
        <v>1788</v>
      </c>
      <c r="D3132" s="47">
        <v>7.8489078276194283E-5</v>
      </c>
      <c r="E3132" s="7">
        <v>0</v>
      </c>
      <c r="F3132" s="63">
        <f t="shared" si="98"/>
        <v>0</v>
      </c>
      <c r="G3132" s="64"/>
      <c r="H3132" s="7">
        <v>0</v>
      </c>
      <c r="I3132" s="63">
        <f t="shared" si="99"/>
        <v>0</v>
      </c>
      <c r="J3132" s="64"/>
    </row>
    <row r="3133" spans="1:10" ht="14.5" x14ac:dyDescent="0.35">
      <c r="A3133" s="44">
        <v>9080</v>
      </c>
      <c r="B3133" s="45" t="s">
        <v>2986</v>
      </c>
      <c r="C3133" s="46" t="s">
        <v>1788</v>
      </c>
      <c r="D3133" s="47">
        <v>5.6245691512059551E-6</v>
      </c>
      <c r="E3133" s="7">
        <v>0</v>
      </c>
      <c r="F3133" s="63">
        <f t="shared" si="98"/>
        <v>0</v>
      </c>
      <c r="G3133" s="64"/>
      <c r="H3133" s="7">
        <v>0</v>
      </c>
      <c r="I3133" s="63">
        <f t="shared" si="99"/>
        <v>0</v>
      </c>
      <c r="J3133" s="64"/>
    </row>
    <row r="3134" spans="1:10" ht="14.5" x14ac:dyDescent="0.35">
      <c r="A3134" s="44">
        <v>9075</v>
      </c>
      <c r="B3134" s="45" t="s">
        <v>2987</v>
      </c>
      <c r="C3134" s="46" t="s">
        <v>1788</v>
      </c>
      <c r="D3134" s="47">
        <v>3.7638733141755863E-5</v>
      </c>
      <c r="E3134" s="7">
        <v>0</v>
      </c>
      <c r="F3134" s="63">
        <f t="shared" si="98"/>
        <v>0</v>
      </c>
      <c r="G3134" s="64"/>
      <c r="H3134" s="7">
        <v>0</v>
      </c>
      <c r="I3134" s="63">
        <f t="shared" si="99"/>
        <v>0</v>
      </c>
      <c r="J3134" s="64"/>
    </row>
    <row r="3135" spans="1:10" ht="14.5" x14ac:dyDescent="0.35">
      <c r="A3135" s="44">
        <v>9070</v>
      </c>
      <c r="B3135" s="45" t="s">
        <v>2988</v>
      </c>
      <c r="C3135" s="46" t="s">
        <v>1788</v>
      </c>
      <c r="D3135" s="47">
        <v>4.1156212943265326E-5</v>
      </c>
      <c r="E3135" s="7">
        <v>0</v>
      </c>
      <c r="F3135" s="63">
        <f t="shared" si="98"/>
        <v>0</v>
      </c>
      <c r="G3135" s="64"/>
      <c r="H3135" s="7">
        <v>0</v>
      </c>
      <c r="I3135" s="63">
        <f t="shared" si="99"/>
        <v>0</v>
      </c>
      <c r="J3135" s="64"/>
    </row>
    <row r="3136" spans="1:10" ht="14.5" x14ac:dyDescent="0.35">
      <c r="A3136" s="44">
        <v>9078</v>
      </c>
      <c r="B3136" s="45" t="s">
        <v>2989</v>
      </c>
      <c r="C3136" s="46" t="s">
        <v>1788</v>
      </c>
      <c r="D3136" s="47">
        <v>2.3942652368728674E-5</v>
      </c>
      <c r="E3136" s="7">
        <v>0</v>
      </c>
      <c r="F3136" s="63">
        <f t="shared" si="98"/>
        <v>0</v>
      </c>
      <c r="G3136" s="64"/>
      <c r="H3136" s="7">
        <v>0</v>
      </c>
      <c r="I3136" s="63">
        <f t="shared" si="99"/>
        <v>0</v>
      </c>
      <c r="J3136" s="64"/>
    </row>
    <row r="3137" spans="1:10" ht="14.5" x14ac:dyDescent="0.35">
      <c r="A3137" s="44">
        <v>9076</v>
      </c>
      <c r="B3137" s="45" t="s">
        <v>2990</v>
      </c>
      <c r="C3137" s="46" t="s">
        <v>1788</v>
      </c>
      <c r="D3137" s="47">
        <v>3.3237635225857545E-5</v>
      </c>
      <c r="E3137" s="7">
        <v>0</v>
      </c>
      <c r="F3137" s="63">
        <f t="shared" si="98"/>
        <v>0</v>
      </c>
      <c r="G3137" s="64"/>
      <c r="H3137" s="7">
        <v>0</v>
      </c>
      <c r="I3137" s="63">
        <f t="shared" si="99"/>
        <v>0</v>
      </c>
      <c r="J3137" s="64"/>
    </row>
    <row r="3138" spans="1:10" ht="14.5" x14ac:dyDescent="0.35">
      <c r="A3138" s="44">
        <v>9070</v>
      </c>
      <c r="B3138" s="45" t="s">
        <v>2991</v>
      </c>
      <c r="C3138" s="46" t="s">
        <v>1788</v>
      </c>
      <c r="D3138" s="47">
        <v>2.795291919557038E-5</v>
      </c>
      <c r="E3138" s="7">
        <v>0</v>
      </c>
      <c r="F3138" s="63">
        <f t="shared" si="98"/>
        <v>0</v>
      </c>
      <c r="G3138" s="64"/>
      <c r="H3138" s="7">
        <v>0</v>
      </c>
      <c r="I3138" s="63">
        <f t="shared" si="99"/>
        <v>0</v>
      </c>
      <c r="J3138" s="64"/>
    </row>
    <row r="3139" spans="1:10" ht="14.5" x14ac:dyDescent="0.35">
      <c r="A3139" s="44">
        <v>9080</v>
      </c>
      <c r="B3139" s="45" t="s">
        <v>2992</v>
      </c>
      <c r="C3139" s="46" t="s">
        <v>1788</v>
      </c>
      <c r="D3139" s="47">
        <v>6.899018354651413E-6</v>
      </c>
      <c r="E3139" s="7">
        <v>0</v>
      </c>
      <c r="F3139" s="63">
        <f t="shared" si="98"/>
        <v>0</v>
      </c>
      <c r="G3139" s="64"/>
      <c r="H3139" s="7">
        <v>0</v>
      </c>
      <c r="I3139" s="63">
        <f t="shared" si="99"/>
        <v>0</v>
      </c>
      <c r="J3139" s="64"/>
    </row>
    <row r="3140" spans="1:10" ht="14.5" x14ac:dyDescent="0.35">
      <c r="A3140" s="44">
        <v>9078</v>
      </c>
      <c r="B3140" s="45" t="s">
        <v>2993</v>
      </c>
      <c r="C3140" s="46" t="s">
        <v>1788</v>
      </c>
      <c r="D3140" s="47">
        <v>2.6508543431665529E-6</v>
      </c>
      <c r="E3140" s="7">
        <v>0</v>
      </c>
      <c r="F3140" s="63">
        <f t="shared" si="98"/>
        <v>0</v>
      </c>
      <c r="G3140" s="64"/>
      <c r="H3140" s="7">
        <v>0</v>
      </c>
      <c r="I3140" s="63">
        <f t="shared" si="99"/>
        <v>0</v>
      </c>
      <c r="J3140" s="64"/>
    </row>
    <row r="3141" spans="1:10" ht="14.5" x14ac:dyDescent="0.35">
      <c r="A3141" s="44">
        <v>9070</v>
      </c>
      <c r="B3141" s="45" t="s">
        <v>2994</v>
      </c>
      <c r="C3141" s="46" t="s">
        <v>1788</v>
      </c>
      <c r="D3141" s="47">
        <v>1.4800603416013254E-5</v>
      </c>
      <c r="E3141" s="7">
        <v>0</v>
      </c>
      <c r="F3141" s="63">
        <f t="shared" si="98"/>
        <v>0</v>
      </c>
      <c r="G3141" s="64"/>
      <c r="H3141" s="7">
        <v>0</v>
      </c>
      <c r="I3141" s="63">
        <f t="shared" si="99"/>
        <v>0</v>
      </c>
      <c r="J3141" s="64"/>
    </row>
    <row r="3142" spans="1:10" ht="14.5" x14ac:dyDescent="0.35">
      <c r="A3142" s="44">
        <v>9080</v>
      </c>
      <c r="B3142" s="45" t="s">
        <v>2995</v>
      </c>
      <c r="C3142" s="46" t="s">
        <v>1788</v>
      </c>
      <c r="D3142" s="47">
        <v>1.3016374531189613E-5</v>
      </c>
      <c r="E3142" s="7">
        <v>0</v>
      </c>
      <c r="F3142" s="63">
        <f t="shared" si="98"/>
        <v>0</v>
      </c>
      <c r="G3142" s="64"/>
      <c r="H3142" s="7">
        <v>0</v>
      </c>
      <c r="I3142" s="63">
        <f t="shared" si="99"/>
        <v>0</v>
      </c>
      <c r="J3142" s="64"/>
    </row>
    <row r="3143" spans="1:10" ht="14.5" x14ac:dyDescent="0.35">
      <c r="A3143" s="44">
        <v>9090</v>
      </c>
      <c r="B3143" s="45" t="s">
        <v>2996</v>
      </c>
      <c r="C3143" s="46" t="s">
        <v>1788</v>
      </c>
      <c r="D3143" s="47">
        <v>4.8259143170468011E-6</v>
      </c>
      <c r="E3143" s="7">
        <v>0</v>
      </c>
      <c r="F3143" s="63">
        <f t="shared" si="98"/>
        <v>0</v>
      </c>
      <c r="G3143" s="64"/>
      <c r="H3143" s="7">
        <v>0</v>
      </c>
      <c r="I3143" s="63">
        <f t="shared" si="99"/>
        <v>0</v>
      </c>
      <c r="J3143" s="64"/>
    </row>
    <row r="3144" spans="1:10" ht="14.5" x14ac:dyDescent="0.35">
      <c r="A3144" s="44">
        <v>9088</v>
      </c>
      <c r="B3144" s="45" t="s">
        <v>1737</v>
      </c>
      <c r="C3144" s="46" t="s">
        <v>1788</v>
      </c>
      <c r="D3144" s="47">
        <v>3.6211350033896951E-5</v>
      </c>
      <c r="E3144" s="7">
        <v>0</v>
      </c>
      <c r="F3144" s="63">
        <f t="shared" si="98"/>
        <v>0</v>
      </c>
      <c r="G3144" s="64"/>
      <c r="H3144" s="7">
        <v>0</v>
      </c>
      <c r="I3144" s="63">
        <f t="shared" si="99"/>
        <v>0</v>
      </c>
      <c r="J3144" s="64"/>
    </row>
    <row r="3145" spans="1:10" ht="14.5" x14ac:dyDescent="0.35">
      <c r="A3145" s="44">
        <v>9090</v>
      </c>
      <c r="B3145" s="45" t="s">
        <v>2997</v>
      </c>
      <c r="C3145" s="46" t="s">
        <v>1788</v>
      </c>
      <c r="D3145" s="47">
        <v>7.4767686602133544E-6</v>
      </c>
      <c r="E3145" s="7">
        <v>0</v>
      </c>
      <c r="F3145" s="63">
        <f t="shared" si="98"/>
        <v>0</v>
      </c>
      <c r="G3145" s="64"/>
      <c r="H3145" s="7">
        <v>0</v>
      </c>
      <c r="I3145" s="63">
        <f t="shared" si="99"/>
        <v>0</v>
      </c>
      <c r="J3145" s="64"/>
    </row>
    <row r="3146" spans="1:10" ht="14.5" x14ac:dyDescent="0.35">
      <c r="A3146" s="44">
        <v>9090</v>
      </c>
      <c r="B3146" s="45" t="s">
        <v>2998</v>
      </c>
      <c r="C3146" s="46" t="s">
        <v>1788</v>
      </c>
      <c r="D3146" s="47">
        <v>3.8573329224282532E-6</v>
      </c>
      <c r="E3146" s="7">
        <v>0</v>
      </c>
      <c r="F3146" s="63">
        <f t="shared" si="98"/>
        <v>0</v>
      </c>
      <c r="G3146" s="64"/>
      <c r="H3146" s="7">
        <v>0</v>
      </c>
      <c r="I3146" s="63">
        <f t="shared" si="99"/>
        <v>0</v>
      </c>
      <c r="J3146" s="64"/>
    </row>
    <row r="3147" spans="1:10" ht="14.5" x14ac:dyDescent="0.35">
      <c r="A3147" s="44">
        <v>9077</v>
      </c>
      <c r="B3147" s="45" t="s">
        <v>2999</v>
      </c>
      <c r="C3147" s="46" t="s">
        <v>1788</v>
      </c>
      <c r="D3147" s="47">
        <v>3.874325578474193E-5</v>
      </c>
      <c r="E3147" s="7">
        <v>0</v>
      </c>
      <c r="F3147" s="63">
        <f t="shared" si="98"/>
        <v>0</v>
      </c>
      <c r="G3147" s="64"/>
      <c r="H3147" s="7">
        <v>0</v>
      </c>
      <c r="I3147" s="63">
        <f t="shared" si="99"/>
        <v>0</v>
      </c>
      <c r="J3147" s="64"/>
    </row>
    <row r="3148" spans="1:10" ht="14.5" x14ac:dyDescent="0.35">
      <c r="A3148" s="44">
        <v>9080</v>
      </c>
      <c r="B3148" s="45" t="s">
        <v>3000</v>
      </c>
      <c r="C3148" s="46" t="s">
        <v>1788</v>
      </c>
      <c r="D3148" s="47">
        <v>5.8624663358491071E-6</v>
      </c>
      <c r="E3148" s="7">
        <v>0</v>
      </c>
      <c r="F3148" s="63">
        <f t="shared" si="98"/>
        <v>0</v>
      </c>
      <c r="G3148" s="64"/>
      <c r="H3148" s="7">
        <v>0</v>
      </c>
      <c r="I3148" s="63">
        <f t="shared" si="99"/>
        <v>0</v>
      </c>
      <c r="J3148" s="64"/>
    </row>
    <row r="3149" spans="1:10" ht="14.5" x14ac:dyDescent="0.35">
      <c r="A3149" s="44">
        <v>9080</v>
      </c>
      <c r="B3149" s="45" t="s">
        <v>3001</v>
      </c>
      <c r="C3149" s="46" t="s">
        <v>1788</v>
      </c>
      <c r="D3149" s="47">
        <v>2.3279938782937036E-6</v>
      </c>
      <c r="E3149" s="7">
        <v>0</v>
      </c>
      <c r="F3149" s="63">
        <f t="shared" ref="F3149:F3212" si="100">+IF(E3149=1,D3149/$D$8,0)</f>
        <v>0</v>
      </c>
      <c r="G3149" s="64"/>
      <c r="H3149" s="7">
        <v>0</v>
      </c>
      <c r="I3149" s="63">
        <f t="shared" ref="I3149:I3212" si="101">IF(H3149=1,D3149/$D$8,0)</f>
        <v>0</v>
      </c>
      <c r="J3149" s="64"/>
    </row>
    <row r="3150" spans="1:10" ht="14.5" x14ac:dyDescent="0.35">
      <c r="A3150" s="44">
        <v>9098</v>
      </c>
      <c r="B3150" s="45" t="s">
        <v>1738</v>
      </c>
      <c r="C3150" s="46" t="s">
        <v>1788</v>
      </c>
      <c r="D3150" s="47">
        <v>1.6515162411048542E-4</v>
      </c>
      <c r="E3150" s="7">
        <v>0</v>
      </c>
      <c r="F3150" s="63">
        <f t="shared" si="100"/>
        <v>0</v>
      </c>
      <c r="G3150" s="64"/>
      <c r="H3150" s="7">
        <v>0</v>
      </c>
      <c r="I3150" s="63">
        <f t="shared" si="101"/>
        <v>0</v>
      </c>
      <c r="J3150" s="64"/>
    </row>
    <row r="3151" spans="1:10" ht="14.5" x14ac:dyDescent="0.35">
      <c r="A3151" s="44">
        <v>9070</v>
      </c>
      <c r="B3151" s="45" t="s">
        <v>3002</v>
      </c>
      <c r="C3151" s="46" t="s">
        <v>1788</v>
      </c>
      <c r="D3151" s="47">
        <v>1.5820162778769621E-5</v>
      </c>
      <c r="E3151" s="7">
        <v>0</v>
      </c>
      <c r="F3151" s="63">
        <f t="shared" si="100"/>
        <v>0</v>
      </c>
      <c r="G3151" s="64"/>
      <c r="H3151" s="7">
        <v>0</v>
      </c>
      <c r="I3151" s="63">
        <f t="shared" si="101"/>
        <v>0</v>
      </c>
      <c r="J3151" s="64"/>
    </row>
    <row r="3152" spans="1:10" ht="14.5" x14ac:dyDescent="0.35">
      <c r="A3152" s="44">
        <v>9079</v>
      </c>
      <c r="B3152" s="45" t="s">
        <v>3003</v>
      </c>
      <c r="C3152" s="46" t="s">
        <v>1788</v>
      </c>
      <c r="D3152" s="47">
        <v>1.7264538542674474E-5</v>
      </c>
      <c r="E3152" s="7">
        <v>0</v>
      </c>
      <c r="F3152" s="63">
        <f t="shared" si="100"/>
        <v>0</v>
      </c>
      <c r="G3152" s="64"/>
      <c r="H3152" s="7">
        <v>0</v>
      </c>
      <c r="I3152" s="63">
        <f t="shared" si="101"/>
        <v>0</v>
      </c>
      <c r="J3152" s="64"/>
    </row>
    <row r="3153" spans="1:10" ht="14.5" x14ac:dyDescent="0.35">
      <c r="A3153" s="44">
        <v>9080</v>
      </c>
      <c r="B3153" s="45" t="s">
        <v>3004</v>
      </c>
      <c r="C3153" s="46" t="s">
        <v>1788</v>
      </c>
      <c r="D3153" s="47">
        <v>7.8506070932240225E-6</v>
      </c>
      <c r="E3153" s="7">
        <v>0</v>
      </c>
      <c r="F3153" s="63">
        <f t="shared" si="100"/>
        <v>0</v>
      </c>
      <c r="G3153" s="64"/>
      <c r="H3153" s="7">
        <v>0</v>
      </c>
      <c r="I3153" s="63">
        <f t="shared" si="101"/>
        <v>0</v>
      </c>
      <c r="J3153" s="64"/>
    </row>
    <row r="3154" spans="1:10" ht="14.5" x14ac:dyDescent="0.35">
      <c r="A3154" s="44">
        <v>9099</v>
      </c>
      <c r="B3154" s="45" t="s">
        <v>3005</v>
      </c>
      <c r="C3154" s="46" t="s">
        <v>1788</v>
      </c>
      <c r="D3154" s="47">
        <v>4.5404376954750191E-5</v>
      </c>
      <c r="E3154" s="7">
        <v>0</v>
      </c>
      <c r="F3154" s="63">
        <f t="shared" si="100"/>
        <v>0</v>
      </c>
      <c r="G3154" s="64"/>
      <c r="H3154" s="7">
        <v>0</v>
      </c>
      <c r="I3154" s="63">
        <f t="shared" si="101"/>
        <v>0</v>
      </c>
      <c r="J3154" s="64"/>
    </row>
    <row r="3155" spans="1:10" ht="14.5" x14ac:dyDescent="0.35">
      <c r="A3155" s="44">
        <v>9090</v>
      </c>
      <c r="B3155" s="45" t="s">
        <v>3006</v>
      </c>
      <c r="C3155" s="46" t="s">
        <v>1788</v>
      </c>
      <c r="D3155" s="47">
        <v>1.2064785792617004E-5</v>
      </c>
      <c r="E3155" s="7">
        <v>0</v>
      </c>
      <c r="F3155" s="63">
        <f t="shared" si="100"/>
        <v>0</v>
      </c>
      <c r="G3155" s="64"/>
      <c r="H3155" s="7">
        <v>0</v>
      </c>
      <c r="I3155" s="63">
        <f t="shared" si="101"/>
        <v>0</v>
      </c>
      <c r="J3155" s="64"/>
    </row>
    <row r="3156" spans="1:10" ht="14.5" x14ac:dyDescent="0.35">
      <c r="A3156" s="44">
        <v>9084</v>
      </c>
      <c r="B3156" s="45" t="s">
        <v>3007</v>
      </c>
      <c r="C3156" s="46" t="s">
        <v>1788</v>
      </c>
      <c r="D3156" s="47">
        <v>4.8429069730927412E-6</v>
      </c>
      <c r="E3156" s="7">
        <v>0</v>
      </c>
      <c r="F3156" s="63">
        <f t="shared" si="100"/>
        <v>0</v>
      </c>
      <c r="G3156" s="64"/>
      <c r="H3156" s="7">
        <v>0</v>
      </c>
      <c r="I3156" s="63">
        <f t="shared" si="101"/>
        <v>0</v>
      </c>
      <c r="J3156" s="64"/>
    </row>
    <row r="3157" spans="1:10" ht="14.5" x14ac:dyDescent="0.35">
      <c r="A3157" s="44">
        <v>9080</v>
      </c>
      <c r="B3157" s="45" t="s">
        <v>3008</v>
      </c>
      <c r="C3157" s="46" t="s">
        <v>1788</v>
      </c>
      <c r="D3157" s="47">
        <v>2.4843263139163463E-5</v>
      </c>
      <c r="E3157" s="7">
        <v>0</v>
      </c>
      <c r="F3157" s="63">
        <f t="shared" si="100"/>
        <v>0</v>
      </c>
      <c r="G3157" s="64"/>
      <c r="H3157" s="7">
        <v>0</v>
      </c>
      <c r="I3157" s="63">
        <f t="shared" si="101"/>
        <v>0</v>
      </c>
      <c r="J3157" s="64"/>
    </row>
    <row r="3158" spans="1:10" ht="14.5" x14ac:dyDescent="0.35">
      <c r="A3158" s="44">
        <v>9090</v>
      </c>
      <c r="B3158" s="45" t="s">
        <v>3009</v>
      </c>
      <c r="C3158" s="46" t="s">
        <v>1788</v>
      </c>
      <c r="D3158" s="47">
        <v>4.7069657247252251E-6</v>
      </c>
      <c r="E3158" s="7">
        <v>0</v>
      </c>
      <c r="F3158" s="63">
        <f t="shared" si="100"/>
        <v>0</v>
      </c>
      <c r="G3158" s="64"/>
      <c r="H3158" s="7">
        <v>0</v>
      </c>
      <c r="I3158" s="63">
        <f t="shared" si="101"/>
        <v>0</v>
      </c>
      <c r="J3158" s="64"/>
    </row>
    <row r="3159" spans="1:10" ht="14.5" x14ac:dyDescent="0.35">
      <c r="A3159" s="44">
        <v>9070</v>
      </c>
      <c r="B3159" s="45" t="s">
        <v>3010</v>
      </c>
      <c r="C3159" s="46" t="s">
        <v>1788</v>
      </c>
      <c r="D3159" s="47">
        <v>1.916771601981969E-5</v>
      </c>
      <c r="E3159" s="7">
        <v>0</v>
      </c>
      <c r="F3159" s="63">
        <f t="shared" si="100"/>
        <v>0</v>
      </c>
      <c r="G3159" s="64"/>
      <c r="H3159" s="7">
        <v>0</v>
      </c>
      <c r="I3159" s="63">
        <f t="shared" si="101"/>
        <v>0</v>
      </c>
      <c r="J3159" s="64"/>
    </row>
    <row r="3160" spans="1:10" ht="14.5" x14ac:dyDescent="0.35">
      <c r="A3160" s="44">
        <v>9070</v>
      </c>
      <c r="B3160" s="45" t="s">
        <v>3011</v>
      </c>
      <c r="C3160" s="46" t="s">
        <v>1788</v>
      </c>
      <c r="D3160" s="47">
        <v>1.6975663389893504E-5</v>
      </c>
      <c r="E3160" s="7">
        <v>0</v>
      </c>
      <c r="F3160" s="63">
        <f t="shared" si="100"/>
        <v>0</v>
      </c>
      <c r="G3160" s="64"/>
      <c r="H3160" s="7">
        <v>0</v>
      </c>
      <c r="I3160" s="63">
        <f t="shared" si="101"/>
        <v>0</v>
      </c>
      <c r="J3160" s="64"/>
    </row>
    <row r="3161" spans="1:10" ht="14.5" x14ac:dyDescent="0.35">
      <c r="A3161" s="44">
        <v>9080</v>
      </c>
      <c r="B3161" s="45" t="s">
        <v>3012</v>
      </c>
      <c r="C3161" s="46" t="s">
        <v>1788</v>
      </c>
      <c r="D3161" s="47">
        <v>5.8964516479409865E-6</v>
      </c>
      <c r="E3161" s="7">
        <v>0</v>
      </c>
      <c r="F3161" s="63">
        <f t="shared" si="100"/>
        <v>0</v>
      </c>
      <c r="G3161" s="64"/>
      <c r="H3161" s="7">
        <v>0</v>
      </c>
      <c r="I3161" s="63">
        <f t="shared" si="101"/>
        <v>0</v>
      </c>
      <c r="J3161" s="64"/>
    </row>
    <row r="3162" spans="1:10" ht="14.5" x14ac:dyDescent="0.35">
      <c r="A3162" s="44">
        <v>9090</v>
      </c>
      <c r="B3162" s="45" t="s">
        <v>3013</v>
      </c>
      <c r="C3162" s="46" t="s">
        <v>1788</v>
      </c>
      <c r="D3162" s="47">
        <v>5.1147894698277718E-6</v>
      </c>
      <c r="E3162" s="7">
        <v>0</v>
      </c>
      <c r="F3162" s="63">
        <f t="shared" si="100"/>
        <v>0</v>
      </c>
      <c r="G3162" s="64"/>
      <c r="H3162" s="7">
        <v>0</v>
      </c>
      <c r="I3162" s="63">
        <f t="shared" si="101"/>
        <v>0</v>
      </c>
      <c r="J3162" s="64"/>
    </row>
    <row r="3163" spans="1:10" ht="14.5" x14ac:dyDescent="0.35">
      <c r="A3163" s="44">
        <v>9080</v>
      </c>
      <c r="B3163" s="45" t="s">
        <v>3014</v>
      </c>
      <c r="C3163" s="46" t="s">
        <v>1788</v>
      </c>
      <c r="D3163" s="47">
        <v>2.0900966936505512E-6</v>
      </c>
      <c r="E3163" s="7">
        <v>0</v>
      </c>
      <c r="F3163" s="63">
        <f t="shared" si="100"/>
        <v>0</v>
      </c>
      <c r="G3163" s="64"/>
      <c r="H3163" s="7">
        <v>0</v>
      </c>
      <c r="I3163" s="63">
        <f t="shared" si="101"/>
        <v>0</v>
      </c>
      <c r="J3163" s="64"/>
    </row>
    <row r="3164" spans="1:10" ht="14.5" x14ac:dyDescent="0.35">
      <c r="A3164" s="44">
        <v>9089</v>
      </c>
      <c r="B3164" s="45" t="s">
        <v>1739</v>
      </c>
      <c r="C3164" s="46" t="s">
        <v>1788</v>
      </c>
      <c r="D3164" s="47">
        <v>1.2722401581594859E-4</v>
      </c>
      <c r="E3164" s="7">
        <v>0</v>
      </c>
      <c r="F3164" s="63">
        <f t="shared" si="100"/>
        <v>0</v>
      </c>
      <c r="G3164" s="64"/>
      <c r="H3164" s="7">
        <v>0</v>
      </c>
      <c r="I3164" s="63">
        <f t="shared" si="101"/>
        <v>0</v>
      </c>
      <c r="J3164" s="64"/>
    </row>
    <row r="3165" spans="1:10" ht="14.5" x14ac:dyDescent="0.35">
      <c r="A3165" s="44">
        <v>9090</v>
      </c>
      <c r="B3165" s="45" t="s">
        <v>3015</v>
      </c>
      <c r="C3165" s="46" t="s">
        <v>1788</v>
      </c>
      <c r="D3165" s="47">
        <v>7.017966946972989E-6</v>
      </c>
      <c r="E3165" s="7">
        <v>0</v>
      </c>
      <c r="F3165" s="63">
        <f t="shared" si="100"/>
        <v>0</v>
      </c>
      <c r="G3165" s="64"/>
      <c r="H3165" s="7">
        <v>0</v>
      </c>
      <c r="I3165" s="63">
        <f t="shared" si="101"/>
        <v>0</v>
      </c>
      <c r="J3165" s="64"/>
    </row>
    <row r="3166" spans="1:10" ht="14.5" x14ac:dyDescent="0.35">
      <c r="A3166" s="44">
        <v>9090</v>
      </c>
      <c r="B3166" s="45" t="s">
        <v>3016</v>
      </c>
      <c r="C3166" s="46" t="s">
        <v>1788</v>
      </c>
      <c r="D3166" s="47">
        <v>2.832675762858105E-5</v>
      </c>
      <c r="E3166" s="7">
        <v>0</v>
      </c>
      <c r="F3166" s="63">
        <f t="shared" si="100"/>
        <v>0</v>
      </c>
      <c r="G3166" s="64"/>
      <c r="H3166" s="7">
        <v>0</v>
      </c>
      <c r="I3166" s="63">
        <f t="shared" si="101"/>
        <v>0</v>
      </c>
      <c r="J3166" s="64"/>
    </row>
    <row r="3167" spans="1:10" ht="14.5" x14ac:dyDescent="0.35">
      <c r="A3167" s="44">
        <v>9090</v>
      </c>
      <c r="B3167" s="45" t="s">
        <v>3017</v>
      </c>
      <c r="C3167" s="46" t="s">
        <v>1788</v>
      </c>
      <c r="D3167" s="47">
        <v>1.0280556907793362E-5</v>
      </c>
      <c r="E3167" s="7">
        <v>0</v>
      </c>
      <c r="F3167" s="63">
        <f t="shared" si="100"/>
        <v>0</v>
      </c>
      <c r="G3167" s="64"/>
      <c r="H3167" s="7">
        <v>0</v>
      </c>
      <c r="I3167" s="63">
        <f t="shared" si="101"/>
        <v>0</v>
      </c>
      <c r="J3167" s="64"/>
    </row>
    <row r="3168" spans="1:10" ht="14.5" x14ac:dyDescent="0.35">
      <c r="A3168" s="44">
        <v>9090</v>
      </c>
      <c r="B3168" s="45" t="s">
        <v>3018</v>
      </c>
      <c r="C3168" s="46" t="s">
        <v>1788</v>
      </c>
      <c r="D3168" s="47">
        <v>2.8887515278097053E-6</v>
      </c>
      <c r="E3168" s="7">
        <v>0</v>
      </c>
      <c r="F3168" s="63">
        <f t="shared" si="100"/>
        <v>0</v>
      </c>
      <c r="G3168" s="64"/>
      <c r="H3168" s="7">
        <v>0</v>
      </c>
      <c r="I3168" s="63">
        <f t="shared" si="101"/>
        <v>0</v>
      </c>
      <c r="J3168" s="64"/>
    </row>
    <row r="3169" spans="1:10" ht="14.5" x14ac:dyDescent="0.35">
      <c r="A3169" s="44">
        <v>9090</v>
      </c>
      <c r="B3169" s="45" t="s">
        <v>3019</v>
      </c>
      <c r="C3169" s="46" t="s">
        <v>1788</v>
      </c>
      <c r="D3169" s="47">
        <v>7.4427833481214758E-6</v>
      </c>
      <c r="E3169" s="7">
        <v>0</v>
      </c>
      <c r="F3169" s="63">
        <f t="shared" si="100"/>
        <v>0</v>
      </c>
      <c r="G3169" s="64"/>
      <c r="H3169" s="7">
        <v>0</v>
      </c>
      <c r="I3169" s="63">
        <f t="shared" si="101"/>
        <v>0</v>
      </c>
      <c r="J3169" s="64"/>
    </row>
    <row r="3170" spans="1:10" ht="14.5" x14ac:dyDescent="0.35">
      <c r="A3170" s="44">
        <v>9090</v>
      </c>
      <c r="B3170" s="45" t="s">
        <v>3020</v>
      </c>
      <c r="C3170" s="46" t="s">
        <v>1788</v>
      </c>
      <c r="D3170" s="47">
        <v>3.2286046487284939E-6</v>
      </c>
      <c r="E3170" s="7">
        <v>0</v>
      </c>
      <c r="F3170" s="63">
        <f t="shared" si="100"/>
        <v>0</v>
      </c>
      <c r="G3170" s="64"/>
      <c r="H3170" s="7">
        <v>0</v>
      </c>
      <c r="I3170" s="63">
        <f t="shared" si="101"/>
        <v>0</v>
      </c>
      <c r="J3170" s="64"/>
    </row>
    <row r="3171" spans="1:10" ht="14.5" x14ac:dyDescent="0.35">
      <c r="A3171" s="44">
        <v>9090</v>
      </c>
      <c r="B3171" s="45" t="s">
        <v>3021</v>
      </c>
      <c r="C3171" s="46" t="s">
        <v>1788</v>
      </c>
      <c r="D3171" s="47">
        <v>1.6601824956882834E-5</v>
      </c>
      <c r="E3171" s="7">
        <v>0</v>
      </c>
      <c r="F3171" s="63">
        <f t="shared" si="100"/>
        <v>0</v>
      </c>
      <c r="G3171" s="64"/>
      <c r="H3171" s="7">
        <v>0</v>
      </c>
      <c r="I3171" s="63">
        <f t="shared" si="101"/>
        <v>0</v>
      </c>
      <c r="J3171" s="64"/>
    </row>
    <row r="3172" spans="1:10" ht="14.5" x14ac:dyDescent="0.35">
      <c r="A3172" s="44">
        <v>9090</v>
      </c>
      <c r="B3172" s="45" t="s">
        <v>3022</v>
      </c>
      <c r="C3172" s="46" t="s">
        <v>1788</v>
      </c>
      <c r="D3172" s="47">
        <v>4.1801933873011025E-6</v>
      </c>
      <c r="E3172" s="7">
        <v>0</v>
      </c>
      <c r="F3172" s="63">
        <f t="shared" si="100"/>
        <v>0</v>
      </c>
      <c r="G3172" s="64"/>
      <c r="H3172" s="7">
        <v>0</v>
      </c>
      <c r="I3172" s="63">
        <f t="shared" si="101"/>
        <v>0</v>
      </c>
      <c r="J3172" s="64"/>
    </row>
    <row r="3173" spans="1:10" ht="14.5" x14ac:dyDescent="0.35">
      <c r="A3173" s="44">
        <v>88824</v>
      </c>
      <c r="B3173" s="45" t="s">
        <v>3023</v>
      </c>
      <c r="C3173" s="46" t="s">
        <v>1786</v>
      </c>
      <c r="D3173" s="47">
        <v>3.2540936327974028E-5</v>
      </c>
      <c r="E3173" s="7">
        <v>0</v>
      </c>
      <c r="F3173" s="63">
        <f t="shared" si="100"/>
        <v>0</v>
      </c>
      <c r="G3173" s="64"/>
      <c r="H3173" s="7">
        <v>0</v>
      </c>
      <c r="I3173" s="63">
        <f t="shared" si="101"/>
        <v>0</v>
      </c>
      <c r="J3173" s="64"/>
    </row>
    <row r="3174" spans="1:10" ht="14.5" x14ac:dyDescent="0.35">
      <c r="A3174" s="44">
        <v>88833</v>
      </c>
      <c r="B3174" s="45" t="s">
        <v>1740</v>
      </c>
      <c r="C3174" s="46" t="s">
        <v>1786</v>
      </c>
      <c r="D3174" s="47">
        <v>2.613470499865486E-5</v>
      </c>
      <c r="E3174" s="7">
        <v>0</v>
      </c>
      <c r="F3174" s="63">
        <f t="shared" si="100"/>
        <v>0</v>
      </c>
      <c r="G3174" s="64"/>
      <c r="H3174" s="7">
        <v>0</v>
      </c>
      <c r="I3174" s="63">
        <f t="shared" si="101"/>
        <v>0</v>
      </c>
      <c r="J3174" s="64"/>
    </row>
    <row r="3175" spans="1:10" ht="14.5" x14ac:dyDescent="0.35">
      <c r="A3175" s="44">
        <v>88817</v>
      </c>
      <c r="B3175" s="45" t="s">
        <v>3024</v>
      </c>
      <c r="C3175" s="46" t="s">
        <v>1786</v>
      </c>
      <c r="D3175" s="47">
        <v>8.8191884878425704E-6</v>
      </c>
      <c r="E3175" s="7">
        <v>0</v>
      </c>
      <c r="F3175" s="63">
        <f t="shared" si="100"/>
        <v>0</v>
      </c>
      <c r="G3175" s="64"/>
      <c r="H3175" s="7">
        <v>0</v>
      </c>
      <c r="I3175" s="63">
        <f t="shared" si="101"/>
        <v>0</v>
      </c>
      <c r="J3175" s="64"/>
    </row>
    <row r="3176" spans="1:10" ht="14.5" x14ac:dyDescent="0.35">
      <c r="A3176" s="44">
        <v>88822</v>
      </c>
      <c r="B3176" s="45" t="s">
        <v>3025</v>
      </c>
      <c r="C3176" s="46" t="s">
        <v>1786</v>
      </c>
      <c r="D3176" s="47">
        <v>3.9287020778211988E-5</v>
      </c>
      <c r="E3176" s="7">
        <v>0</v>
      </c>
      <c r="F3176" s="63">
        <f t="shared" si="100"/>
        <v>0</v>
      </c>
      <c r="G3176" s="64"/>
      <c r="H3176" s="7">
        <v>0</v>
      </c>
      <c r="I3176" s="63">
        <f t="shared" si="101"/>
        <v>0</v>
      </c>
      <c r="J3176" s="64"/>
    </row>
    <row r="3177" spans="1:10" ht="14.5" x14ac:dyDescent="0.35">
      <c r="A3177" s="44">
        <v>88834</v>
      </c>
      <c r="B3177" s="45" t="s">
        <v>1741</v>
      </c>
      <c r="C3177" s="46" t="s">
        <v>1786</v>
      </c>
      <c r="D3177" s="47">
        <v>1.5174441849023921E-5</v>
      </c>
      <c r="E3177" s="7">
        <v>0</v>
      </c>
      <c r="F3177" s="63">
        <f t="shared" si="100"/>
        <v>0</v>
      </c>
      <c r="G3177" s="64"/>
      <c r="H3177" s="7">
        <v>0</v>
      </c>
      <c r="I3177" s="63">
        <f t="shared" si="101"/>
        <v>0</v>
      </c>
      <c r="J3177" s="64"/>
    </row>
    <row r="3178" spans="1:10" ht="14.5" x14ac:dyDescent="0.35">
      <c r="A3178" s="44">
        <v>88833</v>
      </c>
      <c r="B3178" s="45" t="s">
        <v>1742</v>
      </c>
      <c r="C3178" s="46" t="s">
        <v>1786</v>
      </c>
      <c r="D3178" s="47">
        <v>1.7247545886628533E-5</v>
      </c>
      <c r="E3178" s="7">
        <v>0</v>
      </c>
      <c r="F3178" s="63">
        <f t="shared" si="100"/>
        <v>0</v>
      </c>
      <c r="G3178" s="64"/>
      <c r="H3178" s="7">
        <v>0</v>
      </c>
      <c r="I3178" s="63">
        <f t="shared" si="101"/>
        <v>0</v>
      </c>
      <c r="J3178" s="64"/>
    </row>
    <row r="3179" spans="1:10" ht="14.5" x14ac:dyDescent="0.35">
      <c r="A3179" s="44">
        <v>88813</v>
      </c>
      <c r="B3179" s="45" t="s">
        <v>3026</v>
      </c>
      <c r="C3179" s="46" t="s">
        <v>1786</v>
      </c>
      <c r="D3179" s="47">
        <v>4.2464647458802662E-5</v>
      </c>
      <c r="E3179" s="7">
        <v>0</v>
      </c>
      <c r="F3179" s="63">
        <f t="shared" si="100"/>
        <v>0</v>
      </c>
      <c r="G3179" s="64"/>
      <c r="H3179" s="7">
        <v>0</v>
      </c>
      <c r="I3179" s="63">
        <f t="shared" si="101"/>
        <v>0</v>
      </c>
      <c r="J3179" s="64"/>
    </row>
    <row r="3180" spans="1:10" ht="14.5" x14ac:dyDescent="0.35">
      <c r="A3180" s="44">
        <v>88811</v>
      </c>
      <c r="B3180" s="45" t="s">
        <v>1743</v>
      </c>
      <c r="C3180" s="46" t="s">
        <v>1786</v>
      </c>
      <c r="D3180" s="47">
        <v>2.3840696432453036E-4</v>
      </c>
      <c r="E3180" s="7">
        <v>0</v>
      </c>
      <c r="F3180" s="63">
        <f t="shared" si="100"/>
        <v>0</v>
      </c>
      <c r="G3180" s="64"/>
      <c r="H3180" s="7">
        <v>0</v>
      </c>
      <c r="I3180" s="63">
        <f t="shared" si="101"/>
        <v>0</v>
      </c>
      <c r="J3180" s="64"/>
    </row>
    <row r="3181" spans="1:10" ht="14.5" x14ac:dyDescent="0.35">
      <c r="A3181" s="44">
        <v>88836</v>
      </c>
      <c r="B3181" s="45" t="s">
        <v>3027</v>
      </c>
      <c r="C3181" s="46" t="s">
        <v>1786</v>
      </c>
      <c r="D3181" s="47">
        <v>8.9245429553273949E-5</v>
      </c>
      <c r="E3181" s="7">
        <v>0</v>
      </c>
      <c r="F3181" s="63">
        <f t="shared" si="100"/>
        <v>0</v>
      </c>
      <c r="G3181" s="64"/>
      <c r="H3181" s="7">
        <v>0</v>
      </c>
      <c r="I3181" s="63">
        <f t="shared" si="101"/>
        <v>0</v>
      </c>
      <c r="J3181" s="64"/>
    </row>
    <row r="3182" spans="1:10" ht="14.5" x14ac:dyDescent="0.35">
      <c r="A3182" s="44">
        <v>88900</v>
      </c>
      <c r="B3182" s="45" t="s">
        <v>91</v>
      </c>
      <c r="C3182" s="46" t="s">
        <v>1786</v>
      </c>
      <c r="D3182" s="47">
        <v>9.9313578260493075E-4</v>
      </c>
      <c r="E3182" s="7">
        <v>0</v>
      </c>
      <c r="F3182" s="63">
        <f t="shared" si="100"/>
        <v>0</v>
      </c>
      <c r="G3182" s="64"/>
      <c r="H3182" s="7">
        <v>0</v>
      </c>
      <c r="I3182" s="63">
        <f t="shared" si="101"/>
        <v>0</v>
      </c>
      <c r="J3182" s="64"/>
    </row>
    <row r="3183" spans="1:10" ht="14.5" x14ac:dyDescent="0.35">
      <c r="A3183" s="44">
        <v>88812</v>
      </c>
      <c r="B3183" s="45" t="s">
        <v>3028</v>
      </c>
      <c r="C3183" s="46" t="s">
        <v>1786</v>
      </c>
      <c r="D3183" s="47">
        <v>4.693371599888474E-5</v>
      </c>
      <c r="E3183" s="7">
        <v>0</v>
      </c>
      <c r="F3183" s="63">
        <f t="shared" si="100"/>
        <v>0</v>
      </c>
      <c r="G3183" s="64"/>
      <c r="H3183" s="7">
        <v>0</v>
      </c>
      <c r="I3183" s="63">
        <f t="shared" si="101"/>
        <v>0</v>
      </c>
      <c r="J3183" s="64"/>
    </row>
    <row r="3184" spans="1:10" ht="14.5" x14ac:dyDescent="0.35">
      <c r="A3184" s="44">
        <v>88842</v>
      </c>
      <c r="B3184" s="45" t="s">
        <v>1744</v>
      </c>
      <c r="C3184" s="46" t="s">
        <v>1786</v>
      </c>
      <c r="D3184" s="47">
        <v>1.5947607699114165E-4</v>
      </c>
      <c r="E3184" s="7">
        <v>0</v>
      </c>
      <c r="F3184" s="63">
        <f t="shared" si="100"/>
        <v>0</v>
      </c>
      <c r="G3184" s="64"/>
      <c r="H3184" s="7">
        <v>0</v>
      </c>
      <c r="I3184" s="63">
        <f t="shared" si="101"/>
        <v>0</v>
      </c>
      <c r="J3184" s="64"/>
    </row>
    <row r="3185" spans="1:10" ht="14.5" x14ac:dyDescent="0.35">
      <c r="A3185" s="44">
        <v>88841</v>
      </c>
      <c r="B3185" s="45" t="s">
        <v>1745</v>
      </c>
      <c r="C3185" s="46" t="s">
        <v>1786</v>
      </c>
      <c r="D3185" s="47">
        <v>2.9582514910375972E-4</v>
      </c>
      <c r="E3185" s="7">
        <v>0</v>
      </c>
      <c r="F3185" s="63">
        <f t="shared" si="100"/>
        <v>0</v>
      </c>
      <c r="G3185" s="64"/>
      <c r="H3185" s="7">
        <v>0</v>
      </c>
      <c r="I3185" s="63">
        <f t="shared" si="101"/>
        <v>0</v>
      </c>
      <c r="J3185" s="64"/>
    </row>
    <row r="3186" spans="1:10" ht="14.5" x14ac:dyDescent="0.35">
      <c r="A3186" s="44">
        <v>88814</v>
      </c>
      <c r="B3186" s="45" t="s">
        <v>3029</v>
      </c>
      <c r="C3186" s="46" t="s">
        <v>1786</v>
      </c>
      <c r="D3186" s="47">
        <v>5.5158161525119427E-5</v>
      </c>
      <c r="E3186" s="7">
        <v>0</v>
      </c>
      <c r="F3186" s="63">
        <f t="shared" si="100"/>
        <v>0</v>
      </c>
      <c r="G3186" s="64"/>
      <c r="H3186" s="7">
        <v>0</v>
      </c>
      <c r="I3186" s="63">
        <f t="shared" si="101"/>
        <v>0</v>
      </c>
      <c r="J3186" s="64"/>
    </row>
    <row r="3187" spans="1:10" ht="14.5" x14ac:dyDescent="0.35">
      <c r="A3187" s="44">
        <v>88838</v>
      </c>
      <c r="B3187" s="45" t="s">
        <v>3030</v>
      </c>
      <c r="C3187" s="46" t="s">
        <v>1786</v>
      </c>
      <c r="D3187" s="47">
        <v>9.8795302251091917E-5</v>
      </c>
      <c r="E3187" s="7">
        <v>0</v>
      </c>
      <c r="F3187" s="63">
        <f t="shared" si="100"/>
        <v>0</v>
      </c>
      <c r="G3187" s="64"/>
      <c r="H3187" s="7">
        <v>0</v>
      </c>
      <c r="I3187" s="63">
        <f t="shared" si="101"/>
        <v>0</v>
      </c>
      <c r="J3187" s="64"/>
    </row>
    <row r="3188" spans="1:10" ht="14.5" x14ac:dyDescent="0.35">
      <c r="A3188" s="44">
        <v>88818</v>
      </c>
      <c r="B3188" s="45" t="s">
        <v>3031</v>
      </c>
      <c r="C3188" s="46" t="s">
        <v>1786</v>
      </c>
      <c r="D3188" s="47">
        <v>1.6669795581066591E-5</v>
      </c>
      <c r="E3188" s="7">
        <v>0</v>
      </c>
      <c r="F3188" s="63">
        <f t="shared" si="100"/>
        <v>0</v>
      </c>
      <c r="G3188" s="64"/>
      <c r="H3188" s="7">
        <v>0</v>
      </c>
      <c r="I3188" s="63">
        <f t="shared" si="101"/>
        <v>0</v>
      </c>
      <c r="J3188" s="64"/>
    </row>
    <row r="3189" spans="1:10" ht="14.5" x14ac:dyDescent="0.35">
      <c r="A3189" s="44">
        <v>88837</v>
      </c>
      <c r="B3189" s="45" t="s">
        <v>3032</v>
      </c>
      <c r="C3189" s="46" t="s">
        <v>1786</v>
      </c>
      <c r="D3189" s="47">
        <v>1.4637473917972235E-4</v>
      </c>
      <c r="E3189" s="7">
        <v>0</v>
      </c>
      <c r="F3189" s="63">
        <f t="shared" si="100"/>
        <v>0</v>
      </c>
      <c r="G3189" s="64"/>
      <c r="H3189" s="7">
        <v>0</v>
      </c>
      <c r="I3189" s="63">
        <f t="shared" si="101"/>
        <v>0</v>
      </c>
      <c r="J3189" s="64"/>
    </row>
    <row r="3190" spans="1:10" ht="14.5" x14ac:dyDescent="0.35">
      <c r="A3190" s="44">
        <v>88835</v>
      </c>
      <c r="B3190" s="45" t="s">
        <v>3033</v>
      </c>
      <c r="C3190" s="46" t="s">
        <v>1786</v>
      </c>
      <c r="D3190" s="47">
        <v>5.3237991391928273E-5</v>
      </c>
      <c r="E3190" s="7">
        <v>0</v>
      </c>
      <c r="F3190" s="63">
        <f t="shared" si="100"/>
        <v>0</v>
      </c>
      <c r="G3190" s="64"/>
      <c r="H3190" s="7">
        <v>0</v>
      </c>
      <c r="I3190" s="63">
        <f t="shared" si="101"/>
        <v>0</v>
      </c>
      <c r="J3190" s="64"/>
    </row>
    <row r="3191" spans="1:10" ht="14.5" x14ac:dyDescent="0.35">
      <c r="A3191" s="44">
        <v>88821</v>
      </c>
      <c r="B3191" s="45" t="s">
        <v>3034</v>
      </c>
      <c r="C3191" s="46" t="s">
        <v>1786</v>
      </c>
      <c r="D3191" s="47">
        <v>9.0366944852305955E-5</v>
      </c>
      <c r="E3191" s="7">
        <v>0</v>
      </c>
      <c r="F3191" s="63">
        <f t="shared" si="100"/>
        <v>0</v>
      </c>
      <c r="G3191" s="64"/>
      <c r="H3191" s="7">
        <v>0</v>
      </c>
      <c r="I3191" s="63">
        <f t="shared" si="101"/>
        <v>0</v>
      </c>
      <c r="J3191" s="64"/>
    </row>
    <row r="3192" spans="1:10" ht="14.5" x14ac:dyDescent="0.35">
      <c r="A3192" s="44">
        <v>88831</v>
      </c>
      <c r="B3192" s="45" t="s">
        <v>3035</v>
      </c>
      <c r="C3192" s="46" t="s">
        <v>1786</v>
      </c>
      <c r="D3192" s="47">
        <v>3.2523943671928089E-5</v>
      </c>
      <c r="E3192" s="7">
        <v>0</v>
      </c>
      <c r="F3192" s="63">
        <f t="shared" si="100"/>
        <v>0</v>
      </c>
      <c r="G3192" s="64"/>
      <c r="H3192" s="7">
        <v>0</v>
      </c>
      <c r="I3192" s="63">
        <f t="shared" si="101"/>
        <v>0</v>
      </c>
      <c r="J3192" s="64"/>
    </row>
    <row r="3193" spans="1:10" ht="14.5" x14ac:dyDescent="0.35">
      <c r="A3193" s="44">
        <v>88817</v>
      </c>
      <c r="B3193" s="45" t="s">
        <v>3036</v>
      </c>
      <c r="C3193" s="46" t="s">
        <v>1786</v>
      </c>
      <c r="D3193" s="47">
        <v>1.2013807824479185E-5</v>
      </c>
      <c r="E3193" s="7">
        <v>0</v>
      </c>
      <c r="F3193" s="63">
        <f t="shared" si="100"/>
        <v>0</v>
      </c>
      <c r="G3193" s="64"/>
      <c r="H3193" s="7">
        <v>0</v>
      </c>
      <c r="I3193" s="63">
        <f t="shared" si="101"/>
        <v>0</v>
      </c>
      <c r="J3193" s="64"/>
    </row>
    <row r="3194" spans="1:10" ht="14.5" x14ac:dyDescent="0.35">
      <c r="A3194" s="44">
        <v>88832</v>
      </c>
      <c r="B3194" s="45" t="s">
        <v>3037</v>
      </c>
      <c r="C3194" s="46" t="s">
        <v>1786</v>
      </c>
      <c r="D3194" s="47">
        <v>3.2388002423560575E-5</v>
      </c>
      <c r="E3194" s="7">
        <v>0</v>
      </c>
      <c r="F3194" s="63">
        <f t="shared" si="100"/>
        <v>0</v>
      </c>
      <c r="G3194" s="64"/>
      <c r="H3194" s="7">
        <v>0</v>
      </c>
      <c r="I3194" s="63">
        <f t="shared" si="101"/>
        <v>0</v>
      </c>
      <c r="J3194" s="64"/>
    </row>
    <row r="3195" spans="1:10" ht="14.5" x14ac:dyDescent="0.35">
      <c r="A3195" s="44">
        <v>88825</v>
      </c>
      <c r="B3195" s="45" t="s">
        <v>3038</v>
      </c>
      <c r="C3195" s="46" t="s">
        <v>1786</v>
      </c>
      <c r="D3195" s="47">
        <v>1.7774318224052655E-5</v>
      </c>
      <c r="E3195" s="7">
        <v>0</v>
      </c>
      <c r="F3195" s="63">
        <f t="shared" si="100"/>
        <v>0</v>
      </c>
      <c r="G3195" s="64"/>
      <c r="H3195" s="7">
        <v>0</v>
      </c>
      <c r="I3195" s="63">
        <f t="shared" si="101"/>
        <v>0</v>
      </c>
      <c r="J3195" s="64"/>
    </row>
    <row r="3196" spans="1:10" ht="14.5" x14ac:dyDescent="0.35">
      <c r="A3196" s="44">
        <v>88831</v>
      </c>
      <c r="B3196" s="45" t="s">
        <v>3039</v>
      </c>
      <c r="C3196" s="46" t="s">
        <v>1786</v>
      </c>
      <c r="D3196" s="47">
        <v>4.8666966915570564E-5</v>
      </c>
      <c r="E3196" s="7">
        <v>0</v>
      </c>
      <c r="F3196" s="63">
        <f t="shared" si="100"/>
        <v>0</v>
      </c>
      <c r="G3196" s="64"/>
      <c r="H3196" s="7">
        <v>0</v>
      </c>
      <c r="I3196" s="63">
        <f t="shared" si="101"/>
        <v>0</v>
      </c>
      <c r="J3196" s="64"/>
    </row>
    <row r="3197" spans="1:10" ht="14.5" x14ac:dyDescent="0.35">
      <c r="A3197" s="44">
        <v>88816</v>
      </c>
      <c r="B3197" s="45" t="s">
        <v>3040</v>
      </c>
      <c r="C3197" s="46" t="s">
        <v>1786</v>
      </c>
      <c r="D3197" s="47">
        <v>1.0428393015393035E-4</v>
      </c>
      <c r="E3197" s="7">
        <v>0</v>
      </c>
      <c r="F3197" s="63">
        <f t="shared" si="100"/>
        <v>0</v>
      </c>
      <c r="G3197" s="64"/>
      <c r="H3197" s="7">
        <v>0</v>
      </c>
      <c r="I3197" s="63">
        <f t="shared" si="101"/>
        <v>0</v>
      </c>
      <c r="J3197" s="64"/>
    </row>
    <row r="3198" spans="1:10" ht="14.5" x14ac:dyDescent="0.35">
      <c r="A3198" s="44">
        <v>88823</v>
      </c>
      <c r="B3198" s="45" t="s">
        <v>3041</v>
      </c>
      <c r="C3198" s="46" t="s">
        <v>1786</v>
      </c>
      <c r="D3198" s="47">
        <v>1.2591558130041126E-5</v>
      </c>
      <c r="E3198" s="7">
        <v>0</v>
      </c>
      <c r="F3198" s="63">
        <f t="shared" si="100"/>
        <v>0</v>
      </c>
      <c r="G3198" s="64"/>
      <c r="H3198" s="7">
        <v>0</v>
      </c>
      <c r="I3198" s="63">
        <f t="shared" si="101"/>
        <v>0</v>
      </c>
      <c r="J3198" s="64"/>
    </row>
    <row r="3199" spans="1:10" ht="14.5" x14ac:dyDescent="0.35">
      <c r="A3199" s="44">
        <v>88819</v>
      </c>
      <c r="B3199" s="45" t="s">
        <v>3042</v>
      </c>
      <c r="C3199" s="46" t="s">
        <v>1786</v>
      </c>
      <c r="D3199" s="47">
        <v>2.6950352488859954E-5</v>
      </c>
      <c r="E3199" s="7">
        <v>0</v>
      </c>
      <c r="F3199" s="63">
        <f t="shared" si="100"/>
        <v>0</v>
      </c>
      <c r="G3199" s="64"/>
      <c r="H3199" s="7">
        <v>0</v>
      </c>
      <c r="I3199" s="63">
        <f t="shared" si="101"/>
        <v>0</v>
      </c>
      <c r="J3199" s="64"/>
    </row>
    <row r="3200" spans="1:10" ht="14.5" x14ac:dyDescent="0.35">
      <c r="A3200" s="44">
        <v>89832</v>
      </c>
      <c r="B3200" s="45" t="s">
        <v>3043</v>
      </c>
      <c r="C3200" s="46" t="s">
        <v>1786</v>
      </c>
      <c r="D3200" s="47">
        <v>3.1317465092666391E-5</v>
      </c>
      <c r="E3200" s="7">
        <v>0</v>
      </c>
      <c r="F3200" s="63">
        <f t="shared" si="100"/>
        <v>0</v>
      </c>
      <c r="G3200" s="64"/>
      <c r="H3200" s="7">
        <v>0</v>
      </c>
      <c r="I3200" s="63">
        <f t="shared" si="101"/>
        <v>0</v>
      </c>
      <c r="J3200" s="64"/>
    </row>
    <row r="3201" spans="1:10" ht="14.5" x14ac:dyDescent="0.35">
      <c r="A3201" s="44">
        <v>89832</v>
      </c>
      <c r="B3201" s="45" t="s">
        <v>3044</v>
      </c>
      <c r="C3201" s="46" t="s">
        <v>1786</v>
      </c>
      <c r="D3201" s="47">
        <v>2.1665636458572789E-5</v>
      </c>
      <c r="E3201" s="7">
        <v>0</v>
      </c>
      <c r="F3201" s="63">
        <f t="shared" si="100"/>
        <v>0</v>
      </c>
      <c r="G3201" s="64"/>
      <c r="H3201" s="7">
        <v>0</v>
      </c>
      <c r="I3201" s="63">
        <f t="shared" si="101"/>
        <v>0</v>
      </c>
      <c r="J3201" s="64"/>
    </row>
    <row r="3202" spans="1:10" ht="14.5" x14ac:dyDescent="0.35">
      <c r="A3202" s="44">
        <v>89817</v>
      </c>
      <c r="B3202" s="45" t="s">
        <v>1746</v>
      </c>
      <c r="C3202" s="46" t="s">
        <v>1786</v>
      </c>
      <c r="D3202" s="47">
        <v>6.2872827369975934E-5</v>
      </c>
      <c r="E3202" s="7">
        <v>0</v>
      </c>
      <c r="F3202" s="63">
        <f t="shared" si="100"/>
        <v>0</v>
      </c>
      <c r="G3202" s="64"/>
      <c r="H3202" s="7">
        <v>0</v>
      </c>
      <c r="I3202" s="63">
        <f t="shared" si="101"/>
        <v>0</v>
      </c>
      <c r="J3202" s="64"/>
    </row>
    <row r="3203" spans="1:10" ht="14.5" x14ac:dyDescent="0.35">
      <c r="A3203" s="44">
        <v>89822</v>
      </c>
      <c r="B3203" s="45" t="s">
        <v>3045</v>
      </c>
      <c r="C3203" s="46" t="s">
        <v>1786</v>
      </c>
      <c r="D3203" s="47">
        <v>1.0841314557309364E-5</v>
      </c>
      <c r="E3203" s="7">
        <v>0</v>
      </c>
      <c r="F3203" s="63">
        <f t="shared" si="100"/>
        <v>0</v>
      </c>
      <c r="G3203" s="64"/>
      <c r="H3203" s="7">
        <v>0</v>
      </c>
      <c r="I3203" s="63">
        <f t="shared" si="101"/>
        <v>0</v>
      </c>
      <c r="J3203" s="64"/>
    </row>
    <row r="3204" spans="1:10" ht="14.5" x14ac:dyDescent="0.35">
      <c r="A3204" s="44">
        <v>89818</v>
      </c>
      <c r="B3204" s="45" t="s">
        <v>3046</v>
      </c>
      <c r="C3204" s="46" t="s">
        <v>1786</v>
      </c>
      <c r="D3204" s="47">
        <v>1.6601824956882834E-5</v>
      </c>
      <c r="E3204" s="7">
        <v>0</v>
      </c>
      <c r="F3204" s="63">
        <f t="shared" si="100"/>
        <v>0</v>
      </c>
      <c r="G3204" s="64"/>
      <c r="H3204" s="7">
        <v>0</v>
      </c>
      <c r="I3204" s="63">
        <f t="shared" si="101"/>
        <v>0</v>
      </c>
      <c r="J3204" s="64"/>
    </row>
    <row r="3205" spans="1:10" ht="14.5" x14ac:dyDescent="0.35">
      <c r="A3205" s="44">
        <v>89816</v>
      </c>
      <c r="B3205" s="45" t="s">
        <v>1747</v>
      </c>
      <c r="C3205" s="46" t="s">
        <v>1786</v>
      </c>
      <c r="D3205" s="47">
        <v>5.0621122360853595E-5</v>
      </c>
      <c r="E3205" s="7">
        <v>0</v>
      </c>
      <c r="F3205" s="63">
        <f t="shared" si="100"/>
        <v>0</v>
      </c>
      <c r="G3205" s="64"/>
      <c r="H3205" s="7">
        <v>0</v>
      </c>
      <c r="I3205" s="63">
        <f t="shared" si="101"/>
        <v>0</v>
      </c>
      <c r="J3205" s="64"/>
    </row>
    <row r="3206" spans="1:10" ht="14.5" x14ac:dyDescent="0.35">
      <c r="A3206" s="44">
        <v>89832</v>
      </c>
      <c r="B3206" s="45" t="s">
        <v>3047</v>
      </c>
      <c r="C3206" s="46" t="s">
        <v>1786</v>
      </c>
      <c r="D3206" s="47">
        <v>1.8776884930763082E-5</v>
      </c>
      <c r="E3206" s="7">
        <v>0</v>
      </c>
      <c r="F3206" s="63">
        <f t="shared" si="100"/>
        <v>0</v>
      </c>
      <c r="G3206" s="64"/>
      <c r="H3206" s="7">
        <v>0</v>
      </c>
      <c r="I3206" s="63">
        <f t="shared" si="101"/>
        <v>0</v>
      </c>
      <c r="J3206" s="64"/>
    </row>
    <row r="3207" spans="1:10" ht="14.5" x14ac:dyDescent="0.35">
      <c r="A3207" s="44">
        <v>89833</v>
      </c>
      <c r="B3207" s="45" t="s">
        <v>3048</v>
      </c>
      <c r="C3207" s="46" t="s">
        <v>1786</v>
      </c>
      <c r="D3207" s="47">
        <v>3.0467832290369421E-5</v>
      </c>
      <c r="E3207" s="7">
        <v>0</v>
      </c>
      <c r="F3207" s="63">
        <f t="shared" si="100"/>
        <v>0</v>
      </c>
      <c r="G3207" s="64"/>
      <c r="H3207" s="7">
        <v>0</v>
      </c>
      <c r="I3207" s="63">
        <f t="shared" si="101"/>
        <v>0</v>
      </c>
      <c r="J3207" s="64"/>
    </row>
    <row r="3208" spans="1:10" ht="14.5" x14ac:dyDescent="0.35">
      <c r="A3208" s="44">
        <v>89862</v>
      </c>
      <c r="B3208" s="45" t="s">
        <v>3049</v>
      </c>
      <c r="C3208" s="46" t="s">
        <v>1786</v>
      </c>
      <c r="D3208" s="47">
        <v>3.5276753951370282E-5</v>
      </c>
      <c r="E3208" s="7">
        <v>0</v>
      </c>
      <c r="F3208" s="63">
        <f t="shared" si="100"/>
        <v>0</v>
      </c>
      <c r="G3208" s="64"/>
      <c r="H3208" s="7">
        <v>0</v>
      </c>
      <c r="I3208" s="63">
        <f t="shared" si="101"/>
        <v>0</v>
      </c>
      <c r="J3208" s="64"/>
    </row>
    <row r="3209" spans="1:10" ht="14.5" x14ac:dyDescent="0.35">
      <c r="A3209" s="44">
        <v>89823</v>
      </c>
      <c r="B3209" s="45" t="s">
        <v>3050</v>
      </c>
      <c r="C3209" s="46" t="s">
        <v>1786</v>
      </c>
      <c r="D3209" s="47">
        <v>3.3220642569811606E-5</v>
      </c>
      <c r="E3209" s="7">
        <v>0</v>
      </c>
      <c r="F3209" s="63">
        <f t="shared" si="100"/>
        <v>0</v>
      </c>
      <c r="G3209" s="64"/>
      <c r="H3209" s="7">
        <v>0</v>
      </c>
      <c r="I3209" s="63">
        <f t="shared" si="101"/>
        <v>0</v>
      </c>
      <c r="J3209" s="64"/>
    </row>
    <row r="3210" spans="1:10" ht="14.5" x14ac:dyDescent="0.35">
      <c r="A3210" s="44">
        <v>89814</v>
      </c>
      <c r="B3210" s="45" t="s">
        <v>3051</v>
      </c>
      <c r="C3210" s="46" t="s">
        <v>1786</v>
      </c>
      <c r="D3210" s="47">
        <v>8.4402522580181205E-5</v>
      </c>
      <c r="E3210" s="7">
        <v>0</v>
      </c>
      <c r="F3210" s="63">
        <f t="shared" si="100"/>
        <v>0</v>
      </c>
      <c r="G3210" s="64"/>
      <c r="H3210" s="7">
        <v>0</v>
      </c>
      <c r="I3210" s="63">
        <f t="shared" si="101"/>
        <v>0</v>
      </c>
      <c r="J3210" s="64"/>
    </row>
    <row r="3211" spans="1:10" ht="14.5" x14ac:dyDescent="0.35">
      <c r="A3211" s="44">
        <v>89841</v>
      </c>
      <c r="B3211" s="45" t="s">
        <v>3052</v>
      </c>
      <c r="C3211" s="46" t="s">
        <v>1786</v>
      </c>
      <c r="D3211" s="47">
        <v>2.9975045265037175E-5</v>
      </c>
      <c r="E3211" s="7">
        <v>0</v>
      </c>
      <c r="F3211" s="63">
        <f t="shared" si="100"/>
        <v>0</v>
      </c>
      <c r="G3211" s="64"/>
      <c r="H3211" s="7">
        <v>0</v>
      </c>
      <c r="I3211" s="63">
        <f t="shared" si="101"/>
        <v>0</v>
      </c>
      <c r="J3211" s="64"/>
    </row>
    <row r="3212" spans="1:10" ht="14.5" x14ac:dyDescent="0.35">
      <c r="A3212" s="44">
        <v>89843</v>
      </c>
      <c r="B3212" s="45" t="s">
        <v>1748</v>
      </c>
      <c r="C3212" s="46" t="s">
        <v>1786</v>
      </c>
      <c r="D3212" s="47">
        <v>2.283812972574261E-5</v>
      </c>
      <c r="E3212" s="7">
        <v>0</v>
      </c>
      <c r="F3212" s="63">
        <f t="shared" si="100"/>
        <v>0</v>
      </c>
      <c r="G3212" s="64"/>
      <c r="H3212" s="7">
        <v>0</v>
      </c>
      <c r="I3212" s="63">
        <f t="shared" si="101"/>
        <v>0</v>
      </c>
      <c r="J3212" s="64"/>
    </row>
    <row r="3213" spans="1:10" ht="14.5" x14ac:dyDescent="0.35">
      <c r="A3213" s="44">
        <v>89815</v>
      </c>
      <c r="B3213" s="45" t="s">
        <v>3053</v>
      </c>
      <c r="C3213" s="46" t="s">
        <v>1786</v>
      </c>
      <c r="D3213" s="47">
        <v>3.0484824946415359E-5</v>
      </c>
      <c r="E3213" s="7">
        <v>0</v>
      </c>
      <c r="F3213" s="63">
        <f t="shared" ref="F3213:F3276" si="102">+IF(E3213=1,D3213/$D$8,0)</f>
        <v>0</v>
      </c>
      <c r="G3213" s="64"/>
      <c r="H3213" s="7">
        <v>0</v>
      </c>
      <c r="I3213" s="63">
        <f t="shared" ref="I3213:I3276" si="103">IF(H3213=1,D3213/$D$8,0)</f>
        <v>0</v>
      </c>
      <c r="J3213" s="64"/>
    </row>
    <row r="3214" spans="1:10" ht="14.5" x14ac:dyDescent="0.35">
      <c r="A3214" s="44">
        <v>89851</v>
      </c>
      <c r="B3214" s="45" t="s">
        <v>1749</v>
      </c>
      <c r="C3214" s="46" t="s">
        <v>1786</v>
      </c>
      <c r="D3214" s="47">
        <v>2.7018323113043711E-5</v>
      </c>
      <c r="E3214" s="7">
        <v>0</v>
      </c>
      <c r="F3214" s="63">
        <f t="shared" si="102"/>
        <v>0</v>
      </c>
      <c r="G3214" s="64"/>
      <c r="H3214" s="7">
        <v>0</v>
      </c>
      <c r="I3214" s="63">
        <f t="shared" si="103"/>
        <v>0</v>
      </c>
      <c r="J3214" s="64"/>
    </row>
    <row r="3215" spans="1:10" ht="14.5" x14ac:dyDescent="0.35">
      <c r="A3215" s="44">
        <v>89831</v>
      </c>
      <c r="B3215" s="45" t="s">
        <v>3054</v>
      </c>
      <c r="C3215" s="46" t="s">
        <v>1786</v>
      </c>
      <c r="D3215" s="47">
        <v>3.2761840856571241E-5</v>
      </c>
      <c r="E3215" s="7">
        <v>0</v>
      </c>
      <c r="F3215" s="63">
        <f t="shared" si="102"/>
        <v>0</v>
      </c>
      <c r="G3215" s="64"/>
      <c r="H3215" s="7">
        <v>0</v>
      </c>
      <c r="I3215" s="63">
        <f t="shared" si="103"/>
        <v>0</v>
      </c>
      <c r="J3215" s="64"/>
    </row>
    <row r="3216" spans="1:10" ht="14.5" x14ac:dyDescent="0.35">
      <c r="A3216" s="44">
        <v>89851</v>
      </c>
      <c r="B3216" s="45" t="s">
        <v>1750</v>
      </c>
      <c r="C3216" s="46" t="s">
        <v>1786</v>
      </c>
      <c r="D3216" s="47">
        <v>7.7418540945300093E-5</v>
      </c>
      <c r="E3216" s="7">
        <v>0</v>
      </c>
      <c r="F3216" s="63">
        <f t="shared" si="102"/>
        <v>0</v>
      </c>
      <c r="G3216" s="64"/>
      <c r="H3216" s="7">
        <v>0</v>
      </c>
      <c r="I3216" s="63">
        <f t="shared" si="103"/>
        <v>0</v>
      </c>
      <c r="J3216" s="64"/>
    </row>
    <row r="3217" spans="1:10" ht="14.5" x14ac:dyDescent="0.35">
      <c r="A3217" s="44">
        <v>89863</v>
      </c>
      <c r="B3217" s="45" t="s">
        <v>3055</v>
      </c>
      <c r="C3217" s="46" t="s">
        <v>1786</v>
      </c>
      <c r="D3217" s="47">
        <v>2.7782992635110989E-5</v>
      </c>
      <c r="E3217" s="7">
        <v>0</v>
      </c>
      <c r="F3217" s="63">
        <f t="shared" si="102"/>
        <v>0</v>
      </c>
      <c r="G3217" s="64"/>
      <c r="H3217" s="7">
        <v>0</v>
      </c>
      <c r="I3217" s="63">
        <f t="shared" si="103"/>
        <v>0</v>
      </c>
      <c r="J3217" s="64"/>
    </row>
    <row r="3218" spans="1:10" ht="14.5" x14ac:dyDescent="0.35">
      <c r="A3218" s="44">
        <v>89844</v>
      </c>
      <c r="B3218" s="45" t="s">
        <v>1751</v>
      </c>
      <c r="C3218" s="46" t="s">
        <v>1786</v>
      </c>
      <c r="D3218" s="47">
        <v>5.4546425907465609E-5</v>
      </c>
      <c r="E3218" s="7">
        <v>0</v>
      </c>
      <c r="F3218" s="63">
        <f t="shared" si="102"/>
        <v>0</v>
      </c>
      <c r="G3218" s="64"/>
      <c r="H3218" s="7">
        <v>0</v>
      </c>
      <c r="I3218" s="63">
        <f t="shared" si="103"/>
        <v>0</v>
      </c>
      <c r="J3218" s="64"/>
    </row>
    <row r="3219" spans="1:10" ht="14.5" x14ac:dyDescent="0.35">
      <c r="A3219" s="44">
        <v>89843</v>
      </c>
      <c r="B3219" s="45" t="s">
        <v>1752</v>
      </c>
      <c r="C3219" s="46" t="s">
        <v>1786</v>
      </c>
      <c r="D3219" s="47">
        <v>3.5259761295324343E-5</v>
      </c>
      <c r="E3219" s="7">
        <v>0</v>
      </c>
      <c r="F3219" s="63">
        <f t="shared" si="102"/>
        <v>0</v>
      </c>
      <c r="G3219" s="64"/>
      <c r="H3219" s="7">
        <v>0</v>
      </c>
      <c r="I3219" s="63">
        <f t="shared" si="103"/>
        <v>0</v>
      </c>
      <c r="J3219" s="64"/>
    </row>
    <row r="3220" spans="1:10" ht="14.5" x14ac:dyDescent="0.35">
      <c r="A3220" s="44">
        <v>89852</v>
      </c>
      <c r="B3220" s="45" t="s">
        <v>1753</v>
      </c>
      <c r="C3220" s="46" t="s">
        <v>1786</v>
      </c>
      <c r="D3220" s="47">
        <v>1.0764847605102637E-4</v>
      </c>
      <c r="E3220" s="7">
        <v>0</v>
      </c>
      <c r="F3220" s="63">
        <f t="shared" si="102"/>
        <v>0</v>
      </c>
      <c r="G3220" s="64"/>
      <c r="H3220" s="7">
        <v>0</v>
      </c>
      <c r="I3220" s="63">
        <f t="shared" si="103"/>
        <v>0</v>
      </c>
      <c r="J3220" s="64"/>
    </row>
    <row r="3221" spans="1:10" ht="14.5" x14ac:dyDescent="0.35">
      <c r="A3221" s="44">
        <v>89823</v>
      </c>
      <c r="B3221" s="45" t="s">
        <v>3056</v>
      </c>
      <c r="C3221" s="46" t="s">
        <v>1786</v>
      </c>
      <c r="D3221" s="47">
        <v>1.0739358621033728E-5</v>
      </c>
      <c r="E3221" s="7">
        <v>0</v>
      </c>
      <c r="F3221" s="63">
        <f t="shared" si="102"/>
        <v>0</v>
      </c>
      <c r="G3221" s="64"/>
      <c r="H3221" s="7">
        <v>0</v>
      </c>
      <c r="I3221" s="63">
        <f t="shared" si="103"/>
        <v>0</v>
      </c>
      <c r="J3221" s="64"/>
    </row>
    <row r="3222" spans="1:10" ht="14.5" x14ac:dyDescent="0.35">
      <c r="A3222" s="44">
        <v>89819</v>
      </c>
      <c r="B3222" s="45" t="s">
        <v>3057</v>
      </c>
      <c r="C3222" s="46" t="s">
        <v>1786</v>
      </c>
      <c r="D3222" s="47">
        <v>2.5522969381001042E-5</v>
      </c>
      <c r="E3222" s="7">
        <v>0</v>
      </c>
      <c r="F3222" s="63">
        <f t="shared" si="102"/>
        <v>0</v>
      </c>
      <c r="G3222" s="64"/>
      <c r="H3222" s="7">
        <v>0</v>
      </c>
      <c r="I3222" s="63">
        <f t="shared" si="103"/>
        <v>0</v>
      </c>
      <c r="J3222" s="64"/>
    </row>
    <row r="3223" spans="1:10" ht="14.5" x14ac:dyDescent="0.35">
      <c r="A3223" s="44">
        <v>89824</v>
      </c>
      <c r="B3223" s="45" t="s">
        <v>3058</v>
      </c>
      <c r="C3223" s="46" t="s">
        <v>1786</v>
      </c>
      <c r="D3223" s="47">
        <v>1.8471017121936173E-5</v>
      </c>
      <c r="E3223" s="7">
        <v>0</v>
      </c>
      <c r="F3223" s="63">
        <f t="shared" si="102"/>
        <v>0</v>
      </c>
      <c r="G3223" s="64"/>
      <c r="H3223" s="7">
        <v>0</v>
      </c>
      <c r="I3223" s="63">
        <f t="shared" si="103"/>
        <v>0</v>
      </c>
      <c r="J3223" s="64"/>
    </row>
    <row r="3224" spans="1:10" ht="14.5" x14ac:dyDescent="0.35">
      <c r="A3224" s="44">
        <v>89844</v>
      </c>
      <c r="B3224" s="45" t="s">
        <v>1754</v>
      </c>
      <c r="C3224" s="46" t="s">
        <v>1786</v>
      </c>
      <c r="D3224" s="47">
        <v>9.9559971773159189E-5</v>
      </c>
      <c r="E3224" s="7">
        <v>0</v>
      </c>
      <c r="F3224" s="63">
        <f t="shared" si="102"/>
        <v>0</v>
      </c>
      <c r="G3224" s="64"/>
      <c r="H3224" s="7">
        <v>0</v>
      </c>
      <c r="I3224" s="63">
        <f t="shared" si="103"/>
        <v>0</v>
      </c>
      <c r="J3224" s="64"/>
    </row>
    <row r="3225" spans="1:10" ht="14.5" x14ac:dyDescent="0.35">
      <c r="A3225" s="44">
        <v>89861</v>
      </c>
      <c r="B3225" s="45" t="s">
        <v>1755</v>
      </c>
      <c r="C3225" s="46" t="s">
        <v>1786</v>
      </c>
      <c r="D3225" s="47">
        <v>2.164864380252685E-5</v>
      </c>
      <c r="E3225" s="7">
        <v>0</v>
      </c>
      <c r="F3225" s="63">
        <f t="shared" si="102"/>
        <v>0</v>
      </c>
      <c r="G3225" s="64"/>
      <c r="H3225" s="7">
        <v>0</v>
      </c>
      <c r="I3225" s="63">
        <f t="shared" si="103"/>
        <v>0</v>
      </c>
      <c r="J3225" s="64"/>
    </row>
    <row r="3226" spans="1:10" ht="14.5" x14ac:dyDescent="0.35">
      <c r="A3226" s="44">
        <v>89812</v>
      </c>
      <c r="B3226" s="45" t="s">
        <v>1756</v>
      </c>
      <c r="C3226" s="46" t="s">
        <v>1786</v>
      </c>
      <c r="D3226" s="47">
        <v>1.4895762289870515E-4</v>
      </c>
      <c r="E3226" s="7">
        <v>0</v>
      </c>
      <c r="F3226" s="63">
        <f t="shared" si="102"/>
        <v>0</v>
      </c>
      <c r="G3226" s="64"/>
      <c r="H3226" s="7">
        <v>0</v>
      </c>
      <c r="I3226" s="63">
        <f t="shared" si="103"/>
        <v>0</v>
      </c>
      <c r="J3226" s="64"/>
    </row>
    <row r="3227" spans="1:10" ht="14.5" x14ac:dyDescent="0.35">
      <c r="A3227" s="44">
        <v>89834</v>
      </c>
      <c r="B3227" s="45" t="s">
        <v>3059</v>
      </c>
      <c r="C3227" s="46" t="s">
        <v>1786</v>
      </c>
      <c r="D3227" s="47">
        <v>1.6601824956882834E-5</v>
      </c>
      <c r="E3227" s="7">
        <v>0</v>
      </c>
      <c r="F3227" s="63">
        <f t="shared" si="102"/>
        <v>0</v>
      </c>
      <c r="G3227" s="64"/>
      <c r="H3227" s="7">
        <v>0</v>
      </c>
      <c r="I3227" s="63">
        <f t="shared" si="103"/>
        <v>0</v>
      </c>
      <c r="J3227" s="64"/>
    </row>
    <row r="3228" spans="1:10" ht="14.5" x14ac:dyDescent="0.35">
      <c r="A3228" s="44">
        <v>89813</v>
      </c>
      <c r="B3228" s="45" t="s">
        <v>3060</v>
      </c>
      <c r="C3228" s="46" t="s">
        <v>1786</v>
      </c>
      <c r="D3228" s="47">
        <v>1.401894123790004E-5</v>
      </c>
      <c r="E3228" s="7">
        <v>0</v>
      </c>
      <c r="F3228" s="63">
        <f t="shared" si="102"/>
        <v>0</v>
      </c>
      <c r="G3228" s="64"/>
      <c r="H3228" s="7">
        <v>0</v>
      </c>
      <c r="I3228" s="63">
        <f t="shared" si="103"/>
        <v>0</v>
      </c>
      <c r="J3228" s="64"/>
    </row>
    <row r="3229" spans="1:10" ht="14.5" x14ac:dyDescent="0.35">
      <c r="A3229" s="44">
        <v>89866</v>
      </c>
      <c r="B3229" s="45" t="s">
        <v>3061</v>
      </c>
      <c r="C3229" s="46" t="s">
        <v>1786</v>
      </c>
      <c r="D3229" s="47">
        <v>8.448748586041091E-5</v>
      </c>
      <c r="E3229" s="7">
        <v>0</v>
      </c>
      <c r="F3229" s="63">
        <f t="shared" si="102"/>
        <v>0</v>
      </c>
      <c r="G3229" s="64"/>
      <c r="H3229" s="7">
        <v>0</v>
      </c>
      <c r="I3229" s="63">
        <f t="shared" si="103"/>
        <v>0</v>
      </c>
      <c r="J3229" s="64"/>
    </row>
    <row r="3230" spans="1:10" ht="14.5" x14ac:dyDescent="0.35">
      <c r="A3230" s="44">
        <v>89841</v>
      </c>
      <c r="B3230" s="45" t="s">
        <v>3062</v>
      </c>
      <c r="C3230" s="46" t="s">
        <v>1786</v>
      </c>
      <c r="D3230" s="47">
        <v>7.296646506126396E-5</v>
      </c>
      <c r="E3230" s="7">
        <v>0</v>
      </c>
      <c r="F3230" s="63">
        <f t="shared" si="102"/>
        <v>0</v>
      </c>
      <c r="G3230" s="64"/>
      <c r="H3230" s="7">
        <v>0</v>
      </c>
      <c r="I3230" s="63">
        <f t="shared" si="103"/>
        <v>0</v>
      </c>
      <c r="J3230" s="64"/>
    </row>
    <row r="3231" spans="1:10" ht="14.5" x14ac:dyDescent="0.35">
      <c r="A3231" s="44">
        <v>89842</v>
      </c>
      <c r="B3231" s="45" t="s">
        <v>3063</v>
      </c>
      <c r="C3231" s="46" t="s">
        <v>1786</v>
      </c>
      <c r="D3231" s="47">
        <v>6.610143201870443E-5</v>
      </c>
      <c r="E3231" s="7">
        <v>0</v>
      </c>
      <c r="F3231" s="63">
        <f t="shared" si="102"/>
        <v>0</v>
      </c>
      <c r="G3231" s="64"/>
      <c r="H3231" s="7">
        <v>0</v>
      </c>
      <c r="I3231" s="63">
        <f t="shared" si="103"/>
        <v>0</v>
      </c>
      <c r="J3231" s="64"/>
    </row>
    <row r="3232" spans="1:10" ht="14.5" x14ac:dyDescent="0.35">
      <c r="A3232" s="44">
        <v>89851</v>
      </c>
      <c r="B3232" s="45" t="s">
        <v>1757</v>
      </c>
      <c r="C3232" s="46" t="s">
        <v>1786</v>
      </c>
      <c r="D3232" s="47">
        <v>3.5106827390910883E-5</v>
      </c>
      <c r="E3232" s="7">
        <v>0</v>
      </c>
      <c r="F3232" s="63">
        <f t="shared" si="102"/>
        <v>0</v>
      </c>
      <c r="G3232" s="64"/>
      <c r="H3232" s="7">
        <v>0</v>
      </c>
      <c r="I3232" s="63">
        <f t="shared" si="103"/>
        <v>0</v>
      </c>
      <c r="J3232" s="64"/>
    </row>
    <row r="3233" spans="1:10" ht="14.5" x14ac:dyDescent="0.35">
      <c r="A3233" s="44">
        <v>89853</v>
      </c>
      <c r="B3233" s="45" t="s">
        <v>3064</v>
      </c>
      <c r="C3233" s="46" t="s">
        <v>1786</v>
      </c>
      <c r="D3233" s="47">
        <v>4.2141786993929818E-5</v>
      </c>
      <c r="E3233" s="7">
        <v>0</v>
      </c>
      <c r="F3233" s="63">
        <f t="shared" si="102"/>
        <v>0</v>
      </c>
      <c r="G3233" s="64"/>
      <c r="H3233" s="7">
        <v>0</v>
      </c>
      <c r="I3233" s="63">
        <f t="shared" si="103"/>
        <v>0</v>
      </c>
      <c r="J3233" s="64"/>
    </row>
    <row r="3234" spans="1:10" ht="14.5" x14ac:dyDescent="0.35">
      <c r="A3234" s="44">
        <v>89821</v>
      </c>
      <c r="B3234" s="45" t="s">
        <v>3065</v>
      </c>
      <c r="C3234" s="46" t="s">
        <v>1786</v>
      </c>
      <c r="D3234" s="47">
        <v>2.0731040376046119E-5</v>
      </c>
      <c r="E3234" s="7">
        <v>0</v>
      </c>
      <c r="F3234" s="63">
        <f t="shared" si="102"/>
        <v>0</v>
      </c>
      <c r="G3234" s="64"/>
      <c r="H3234" s="7">
        <v>0</v>
      </c>
      <c r="I3234" s="63">
        <f t="shared" si="103"/>
        <v>0</v>
      </c>
      <c r="J3234" s="64"/>
    </row>
    <row r="3235" spans="1:10" ht="14.5" x14ac:dyDescent="0.35">
      <c r="A3235" s="44">
        <v>89843</v>
      </c>
      <c r="B3235" s="45" t="s">
        <v>1758</v>
      </c>
      <c r="C3235" s="46" t="s">
        <v>1786</v>
      </c>
      <c r="D3235" s="47">
        <v>4.7307554431895407E-5</v>
      </c>
      <c r="E3235" s="7">
        <v>0</v>
      </c>
      <c r="F3235" s="63">
        <f t="shared" si="102"/>
        <v>0</v>
      </c>
      <c r="G3235" s="64"/>
      <c r="H3235" s="7">
        <v>0</v>
      </c>
      <c r="I3235" s="63">
        <f t="shared" si="103"/>
        <v>0</v>
      </c>
      <c r="J3235" s="64"/>
    </row>
    <row r="3236" spans="1:10" ht="14.5" x14ac:dyDescent="0.35">
      <c r="A3236" s="44">
        <v>89822</v>
      </c>
      <c r="B3236" s="45" t="s">
        <v>3066</v>
      </c>
      <c r="C3236" s="46" t="s">
        <v>1786</v>
      </c>
      <c r="D3236" s="47">
        <v>1.0686681387291314E-4</v>
      </c>
      <c r="E3236" s="7">
        <v>0</v>
      </c>
      <c r="F3236" s="63">
        <f t="shared" si="102"/>
        <v>0</v>
      </c>
      <c r="G3236" s="64"/>
      <c r="H3236" s="7">
        <v>0</v>
      </c>
      <c r="I3236" s="63">
        <f t="shared" si="103"/>
        <v>0</v>
      </c>
      <c r="J3236" s="64"/>
    </row>
    <row r="3237" spans="1:10" ht="14.5" x14ac:dyDescent="0.35">
      <c r="A3237" s="44">
        <v>89822</v>
      </c>
      <c r="B3237" s="45" t="s">
        <v>3067</v>
      </c>
      <c r="C3237" s="46" t="s">
        <v>1786</v>
      </c>
      <c r="D3237" s="47">
        <v>1.5293390441345498E-5</v>
      </c>
      <c r="E3237" s="7">
        <v>0</v>
      </c>
      <c r="F3237" s="63">
        <f t="shared" si="102"/>
        <v>0</v>
      </c>
      <c r="G3237" s="64"/>
      <c r="H3237" s="7">
        <v>0</v>
      </c>
      <c r="I3237" s="63">
        <f t="shared" si="103"/>
        <v>0</v>
      </c>
      <c r="J3237" s="64"/>
    </row>
    <row r="3238" spans="1:10" ht="14.5" x14ac:dyDescent="0.35">
      <c r="A3238" s="44">
        <v>89831</v>
      </c>
      <c r="B3238" s="45" t="s">
        <v>3068</v>
      </c>
      <c r="C3238" s="46" t="s">
        <v>1786</v>
      </c>
      <c r="D3238" s="47">
        <v>1.8674928994487448E-5</v>
      </c>
      <c r="E3238" s="7">
        <v>0</v>
      </c>
      <c r="F3238" s="63">
        <f t="shared" si="102"/>
        <v>0</v>
      </c>
      <c r="G3238" s="64"/>
      <c r="H3238" s="7">
        <v>0</v>
      </c>
      <c r="I3238" s="63">
        <f t="shared" si="103"/>
        <v>0</v>
      </c>
      <c r="J3238" s="64"/>
    </row>
    <row r="3239" spans="1:10" ht="14.5" x14ac:dyDescent="0.35">
      <c r="A3239" s="44">
        <v>89831</v>
      </c>
      <c r="B3239" s="45" t="s">
        <v>3069</v>
      </c>
      <c r="C3239" s="46" t="s">
        <v>1786</v>
      </c>
      <c r="D3239" s="47">
        <v>3.9456947338671386E-5</v>
      </c>
      <c r="E3239" s="7">
        <v>0</v>
      </c>
      <c r="F3239" s="63">
        <f t="shared" si="102"/>
        <v>0</v>
      </c>
      <c r="G3239" s="64"/>
      <c r="H3239" s="7">
        <v>0</v>
      </c>
      <c r="I3239" s="63">
        <f t="shared" si="103"/>
        <v>0</v>
      </c>
      <c r="J3239" s="64"/>
    </row>
    <row r="3240" spans="1:10" ht="14.5" x14ac:dyDescent="0.35">
      <c r="A3240" s="44">
        <v>89822</v>
      </c>
      <c r="B3240" s="45" t="s">
        <v>3070</v>
      </c>
      <c r="C3240" s="46" t="s">
        <v>1786</v>
      </c>
      <c r="D3240" s="47">
        <v>1.3475176244429977E-5</v>
      </c>
      <c r="E3240" s="7">
        <v>0</v>
      </c>
      <c r="F3240" s="63">
        <f t="shared" si="102"/>
        <v>0</v>
      </c>
      <c r="G3240" s="64"/>
      <c r="H3240" s="7">
        <v>0</v>
      </c>
      <c r="I3240" s="63">
        <f t="shared" si="103"/>
        <v>0</v>
      </c>
      <c r="J3240" s="64"/>
    </row>
    <row r="3241" spans="1:10" ht="14.5" x14ac:dyDescent="0.35">
      <c r="A3241" s="44">
        <v>89864</v>
      </c>
      <c r="B3241" s="45" t="s">
        <v>3071</v>
      </c>
      <c r="C3241" s="46" t="s">
        <v>1786</v>
      </c>
      <c r="D3241" s="47">
        <v>2.2923093005972306E-5</v>
      </c>
      <c r="E3241" s="7">
        <v>0</v>
      </c>
      <c r="F3241" s="63">
        <f t="shared" si="102"/>
        <v>0</v>
      </c>
      <c r="G3241" s="64"/>
      <c r="H3241" s="7">
        <v>0</v>
      </c>
      <c r="I3241" s="63">
        <f t="shared" si="103"/>
        <v>0</v>
      </c>
      <c r="J3241" s="64"/>
    </row>
    <row r="3242" spans="1:10" ht="14.5" x14ac:dyDescent="0.35">
      <c r="A3242" s="44">
        <v>89843</v>
      </c>
      <c r="B3242" s="45" t="s">
        <v>1759</v>
      </c>
      <c r="C3242" s="46" t="s">
        <v>1786</v>
      </c>
      <c r="D3242" s="47">
        <v>3.9405969370533564E-5</v>
      </c>
      <c r="E3242" s="7">
        <v>0</v>
      </c>
      <c r="F3242" s="63">
        <f t="shared" si="102"/>
        <v>0</v>
      </c>
      <c r="G3242" s="64"/>
      <c r="H3242" s="7">
        <v>0</v>
      </c>
      <c r="I3242" s="63">
        <f t="shared" si="103"/>
        <v>0</v>
      </c>
      <c r="J3242" s="64"/>
    </row>
    <row r="3243" spans="1:10" ht="14.5" x14ac:dyDescent="0.35">
      <c r="A3243" s="44">
        <v>89861</v>
      </c>
      <c r="B3243" s="45" t="s">
        <v>1760</v>
      </c>
      <c r="C3243" s="46" t="s">
        <v>1786</v>
      </c>
      <c r="D3243" s="47">
        <v>9.9118162715964762E-5</v>
      </c>
      <c r="E3243" s="7">
        <v>0</v>
      </c>
      <c r="F3243" s="63">
        <f t="shared" si="102"/>
        <v>0</v>
      </c>
      <c r="G3243" s="64"/>
      <c r="H3243" s="7">
        <v>0</v>
      </c>
      <c r="I3243" s="63">
        <f t="shared" si="103"/>
        <v>0</v>
      </c>
      <c r="J3243" s="64"/>
    </row>
    <row r="3244" spans="1:10" ht="14.5" x14ac:dyDescent="0.35">
      <c r="A3244" s="44">
        <v>89821</v>
      </c>
      <c r="B3244" s="45" t="s">
        <v>3072</v>
      </c>
      <c r="C3244" s="46" t="s">
        <v>1786</v>
      </c>
      <c r="D3244" s="47">
        <v>1.2727499378408642E-5</v>
      </c>
      <c r="E3244" s="7">
        <v>0</v>
      </c>
      <c r="F3244" s="63">
        <f t="shared" si="102"/>
        <v>0</v>
      </c>
      <c r="G3244" s="64"/>
      <c r="H3244" s="7">
        <v>0</v>
      </c>
      <c r="I3244" s="63">
        <f t="shared" si="103"/>
        <v>0</v>
      </c>
      <c r="J3244" s="64"/>
    </row>
    <row r="3245" spans="1:10" ht="14.5" x14ac:dyDescent="0.35">
      <c r="A3245" s="44">
        <v>89834</v>
      </c>
      <c r="B3245" s="45" t="s">
        <v>3073</v>
      </c>
      <c r="C3245" s="46" t="s">
        <v>1786</v>
      </c>
      <c r="D3245" s="47">
        <v>1.6312949804101863E-5</v>
      </c>
      <c r="E3245" s="7">
        <v>0</v>
      </c>
      <c r="F3245" s="63">
        <f t="shared" si="102"/>
        <v>0</v>
      </c>
      <c r="G3245" s="64"/>
      <c r="H3245" s="7">
        <v>0</v>
      </c>
      <c r="I3245" s="63">
        <f t="shared" si="103"/>
        <v>0</v>
      </c>
      <c r="J3245" s="64"/>
    </row>
    <row r="3246" spans="1:10" ht="14.5" x14ac:dyDescent="0.35">
      <c r="A3246" s="44">
        <v>89900</v>
      </c>
      <c r="B3246" s="45" t="s">
        <v>92</v>
      </c>
      <c r="C3246" s="46" t="s">
        <v>1786</v>
      </c>
      <c r="D3246" s="47">
        <v>5.2833566178034916E-4</v>
      </c>
      <c r="E3246" s="7">
        <v>0</v>
      </c>
      <c r="F3246" s="63">
        <f t="shared" si="102"/>
        <v>0</v>
      </c>
      <c r="G3246" s="64"/>
      <c r="H3246" s="7">
        <v>0</v>
      </c>
      <c r="I3246" s="63">
        <f t="shared" si="103"/>
        <v>0</v>
      </c>
      <c r="J3246" s="64"/>
    </row>
    <row r="3247" spans="1:10" ht="14.5" x14ac:dyDescent="0.35">
      <c r="A3247" s="44">
        <v>89867</v>
      </c>
      <c r="B3247" s="45" t="s">
        <v>3074</v>
      </c>
      <c r="C3247" s="46" t="s">
        <v>1786</v>
      </c>
      <c r="D3247" s="47">
        <v>1.1334101582641608E-5</v>
      </c>
      <c r="E3247" s="7">
        <v>0</v>
      </c>
      <c r="F3247" s="63">
        <f t="shared" si="102"/>
        <v>0</v>
      </c>
      <c r="G3247" s="64"/>
      <c r="H3247" s="7">
        <v>0</v>
      </c>
      <c r="I3247" s="63">
        <f t="shared" si="103"/>
        <v>0</v>
      </c>
      <c r="J3247" s="64"/>
    </row>
    <row r="3248" spans="1:10" ht="14.5" x14ac:dyDescent="0.35">
      <c r="A3248" s="44">
        <v>89868</v>
      </c>
      <c r="B3248" s="45" t="s">
        <v>1761</v>
      </c>
      <c r="C3248" s="46" t="s">
        <v>1786</v>
      </c>
      <c r="D3248" s="47">
        <v>3.0263920417818146E-5</v>
      </c>
      <c r="E3248" s="7">
        <v>0</v>
      </c>
      <c r="F3248" s="63">
        <f t="shared" si="102"/>
        <v>0</v>
      </c>
      <c r="G3248" s="64"/>
      <c r="H3248" s="7">
        <v>0</v>
      </c>
      <c r="I3248" s="63">
        <f t="shared" si="103"/>
        <v>0</v>
      </c>
      <c r="J3248" s="64"/>
    </row>
    <row r="3249" spans="1:10" ht="14.5" x14ac:dyDescent="0.35">
      <c r="A3249" s="44">
        <v>89867</v>
      </c>
      <c r="B3249" s="45" t="s">
        <v>3075</v>
      </c>
      <c r="C3249" s="46" t="s">
        <v>1786</v>
      </c>
      <c r="D3249" s="47">
        <v>3.1368443060804206E-5</v>
      </c>
      <c r="E3249" s="7">
        <v>0</v>
      </c>
      <c r="F3249" s="63">
        <f t="shared" si="102"/>
        <v>0</v>
      </c>
      <c r="G3249" s="64"/>
      <c r="H3249" s="7">
        <v>0</v>
      </c>
      <c r="I3249" s="63">
        <f t="shared" si="103"/>
        <v>0</v>
      </c>
      <c r="J3249" s="64"/>
    </row>
    <row r="3250" spans="1:10" ht="14.5" x14ac:dyDescent="0.35">
      <c r="A3250" s="44">
        <v>63824</v>
      </c>
      <c r="B3250" s="45" t="s">
        <v>3076</v>
      </c>
      <c r="C3250" s="46" t="s">
        <v>1783</v>
      </c>
      <c r="D3250" s="47">
        <v>6.0120017090533748E-5</v>
      </c>
      <c r="E3250" s="7">
        <v>0</v>
      </c>
      <c r="F3250" s="63">
        <f t="shared" si="102"/>
        <v>0</v>
      </c>
      <c r="G3250" s="64"/>
      <c r="H3250" s="7">
        <v>0</v>
      </c>
      <c r="I3250" s="63">
        <f t="shared" si="103"/>
        <v>0</v>
      </c>
      <c r="J3250" s="64"/>
    </row>
    <row r="3251" spans="1:10" ht="14.5" x14ac:dyDescent="0.35">
      <c r="A3251" s="44">
        <v>63857</v>
      </c>
      <c r="B3251" s="45" t="s">
        <v>3077</v>
      </c>
      <c r="C3251" s="46" t="s">
        <v>1783</v>
      </c>
      <c r="D3251" s="47">
        <v>5.5498014646038217E-5</v>
      </c>
      <c r="E3251" s="7">
        <v>0</v>
      </c>
      <c r="F3251" s="63">
        <f t="shared" si="102"/>
        <v>0</v>
      </c>
      <c r="G3251" s="64"/>
      <c r="H3251" s="7">
        <v>0</v>
      </c>
      <c r="I3251" s="63">
        <f t="shared" si="103"/>
        <v>0</v>
      </c>
      <c r="J3251" s="64"/>
    </row>
    <row r="3252" spans="1:10" ht="14.5" x14ac:dyDescent="0.35">
      <c r="A3252" s="44">
        <v>63838</v>
      </c>
      <c r="B3252" s="45" t="s">
        <v>3078</v>
      </c>
      <c r="C3252" s="46" t="s">
        <v>1783</v>
      </c>
      <c r="D3252" s="47">
        <v>9.7537845703692397E-6</v>
      </c>
      <c r="E3252" s="7">
        <v>0</v>
      </c>
      <c r="F3252" s="63">
        <f t="shared" si="102"/>
        <v>0</v>
      </c>
      <c r="G3252" s="64"/>
      <c r="H3252" s="7">
        <v>0</v>
      </c>
      <c r="I3252" s="63">
        <f t="shared" si="103"/>
        <v>0</v>
      </c>
      <c r="J3252" s="64"/>
    </row>
    <row r="3253" spans="1:10" ht="14.5" x14ac:dyDescent="0.35">
      <c r="A3253" s="44">
        <v>63828</v>
      </c>
      <c r="B3253" s="45" t="s">
        <v>3079</v>
      </c>
      <c r="C3253" s="46" t="s">
        <v>1783</v>
      </c>
      <c r="D3253" s="47">
        <v>3.2150105238917423E-5</v>
      </c>
      <c r="E3253" s="7">
        <v>0</v>
      </c>
      <c r="F3253" s="63">
        <f t="shared" si="102"/>
        <v>0</v>
      </c>
      <c r="G3253" s="64"/>
      <c r="H3253" s="7">
        <v>0</v>
      </c>
      <c r="I3253" s="63">
        <f t="shared" si="103"/>
        <v>0</v>
      </c>
      <c r="J3253" s="64"/>
    </row>
    <row r="3254" spans="1:10" ht="14.5" x14ac:dyDescent="0.35">
      <c r="A3254" s="44">
        <v>63837</v>
      </c>
      <c r="B3254" s="45" t="s">
        <v>3080</v>
      </c>
      <c r="C3254" s="46" t="s">
        <v>1783</v>
      </c>
      <c r="D3254" s="47">
        <v>5.3085057487514814E-5</v>
      </c>
      <c r="E3254" s="7">
        <v>0</v>
      </c>
      <c r="F3254" s="63">
        <f t="shared" si="102"/>
        <v>0</v>
      </c>
      <c r="G3254" s="64"/>
      <c r="H3254" s="7">
        <v>0</v>
      </c>
      <c r="I3254" s="63">
        <f t="shared" si="103"/>
        <v>0</v>
      </c>
      <c r="J3254" s="64"/>
    </row>
    <row r="3255" spans="1:10" ht="14.5" x14ac:dyDescent="0.35">
      <c r="A3255" s="44">
        <v>63900</v>
      </c>
      <c r="B3255" s="45" t="s">
        <v>93</v>
      </c>
      <c r="C3255" s="46" t="s">
        <v>1783</v>
      </c>
      <c r="D3255" s="47">
        <v>6.0815016722812665E-4</v>
      </c>
      <c r="E3255" s="7">
        <v>0</v>
      </c>
      <c r="F3255" s="63">
        <f t="shared" si="102"/>
        <v>0</v>
      </c>
      <c r="G3255" s="64"/>
      <c r="H3255" s="7">
        <v>0</v>
      </c>
      <c r="I3255" s="63">
        <f t="shared" si="103"/>
        <v>0</v>
      </c>
      <c r="J3255" s="64"/>
    </row>
    <row r="3256" spans="1:10" ht="14.5" x14ac:dyDescent="0.35">
      <c r="A3256" s="44">
        <v>63816</v>
      </c>
      <c r="B3256" s="45" t="s">
        <v>3081</v>
      </c>
      <c r="C3256" s="46" t="s">
        <v>1783</v>
      </c>
      <c r="D3256" s="47">
        <v>1.5735199498539922E-5</v>
      </c>
      <c r="E3256" s="7">
        <v>0</v>
      </c>
      <c r="F3256" s="63">
        <f t="shared" si="102"/>
        <v>0</v>
      </c>
      <c r="G3256" s="64"/>
      <c r="H3256" s="7">
        <v>0</v>
      </c>
      <c r="I3256" s="63">
        <f t="shared" si="103"/>
        <v>0</v>
      </c>
      <c r="J3256" s="64"/>
    </row>
    <row r="3257" spans="1:10" ht="14.5" x14ac:dyDescent="0.35">
      <c r="A3257" s="44">
        <v>63844</v>
      </c>
      <c r="B3257" s="45" t="s">
        <v>3082</v>
      </c>
      <c r="C3257" s="46" t="s">
        <v>1783</v>
      </c>
      <c r="D3257" s="47">
        <v>5.3934690289811791E-5</v>
      </c>
      <c r="E3257" s="7">
        <v>0</v>
      </c>
      <c r="F3257" s="63">
        <f t="shared" si="102"/>
        <v>0</v>
      </c>
      <c r="G3257" s="64"/>
      <c r="H3257" s="7">
        <v>0</v>
      </c>
      <c r="I3257" s="63">
        <f t="shared" si="103"/>
        <v>0</v>
      </c>
      <c r="J3257" s="64"/>
    </row>
    <row r="3258" spans="1:10" ht="14.5" x14ac:dyDescent="0.35">
      <c r="A3258" s="44">
        <v>63823</v>
      </c>
      <c r="B3258" s="45" t="s">
        <v>3083</v>
      </c>
      <c r="C3258" s="46" t="s">
        <v>1783</v>
      </c>
      <c r="D3258" s="47">
        <v>1.9728473669335693E-5</v>
      </c>
      <c r="E3258" s="7">
        <v>0</v>
      </c>
      <c r="F3258" s="63">
        <f t="shared" si="102"/>
        <v>0</v>
      </c>
      <c r="G3258" s="64"/>
      <c r="H3258" s="7">
        <v>0</v>
      </c>
      <c r="I3258" s="63">
        <f t="shared" si="103"/>
        <v>0</v>
      </c>
      <c r="J3258" s="64"/>
    </row>
    <row r="3259" spans="1:10" ht="14.5" x14ac:dyDescent="0.35">
      <c r="A3259" s="44">
        <v>63832</v>
      </c>
      <c r="B3259" s="45" t="s">
        <v>3084</v>
      </c>
      <c r="C3259" s="46" t="s">
        <v>1783</v>
      </c>
      <c r="D3259" s="47">
        <v>2.402761564895837E-5</v>
      </c>
      <c r="E3259" s="7">
        <v>0</v>
      </c>
      <c r="F3259" s="63">
        <f t="shared" si="102"/>
        <v>0</v>
      </c>
      <c r="G3259" s="64"/>
      <c r="H3259" s="7">
        <v>0</v>
      </c>
      <c r="I3259" s="63">
        <f t="shared" si="103"/>
        <v>0</v>
      </c>
      <c r="J3259" s="64"/>
    </row>
    <row r="3260" spans="1:10" ht="14.5" x14ac:dyDescent="0.35">
      <c r="A3260" s="44">
        <v>63834</v>
      </c>
      <c r="B3260" s="45" t="s">
        <v>3085</v>
      </c>
      <c r="C3260" s="46" t="s">
        <v>1783</v>
      </c>
      <c r="D3260" s="47">
        <v>1.4987522632518587E-5</v>
      </c>
      <c r="E3260" s="7">
        <v>0</v>
      </c>
      <c r="F3260" s="63">
        <f t="shared" si="102"/>
        <v>0</v>
      </c>
      <c r="G3260" s="64"/>
      <c r="H3260" s="7">
        <v>0</v>
      </c>
      <c r="I3260" s="63">
        <f t="shared" si="103"/>
        <v>0</v>
      </c>
      <c r="J3260" s="64"/>
    </row>
    <row r="3261" spans="1:10" ht="14.5" x14ac:dyDescent="0.35">
      <c r="A3261" s="44">
        <v>63842</v>
      </c>
      <c r="B3261" s="45" t="s">
        <v>3086</v>
      </c>
      <c r="C3261" s="46" t="s">
        <v>1783</v>
      </c>
      <c r="D3261" s="47">
        <v>1.0314542219885241E-5</v>
      </c>
      <c r="E3261" s="7">
        <v>0</v>
      </c>
      <c r="F3261" s="63">
        <f t="shared" si="102"/>
        <v>0</v>
      </c>
      <c r="G3261" s="64"/>
      <c r="H3261" s="7">
        <v>0</v>
      </c>
      <c r="I3261" s="63">
        <f t="shared" si="103"/>
        <v>0</v>
      </c>
      <c r="J3261" s="64"/>
    </row>
    <row r="3262" spans="1:10" ht="14.5" x14ac:dyDescent="0.35">
      <c r="A3262" s="44">
        <v>63835</v>
      </c>
      <c r="B3262" s="45" t="s">
        <v>3087</v>
      </c>
      <c r="C3262" s="46" t="s">
        <v>1783</v>
      </c>
      <c r="D3262" s="47">
        <v>2.6185682966792679E-5</v>
      </c>
      <c r="E3262" s="7">
        <v>0</v>
      </c>
      <c r="F3262" s="63">
        <f t="shared" si="102"/>
        <v>0</v>
      </c>
      <c r="G3262" s="64"/>
      <c r="H3262" s="7">
        <v>0</v>
      </c>
      <c r="I3262" s="63">
        <f t="shared" si="103"/>
        <v>0</v>
      </c>
      <c r="J3262" s="64"/>
    </row>
    <row r="3263" spans="1:10" ht="14.5" x14ac:dyDescent="0.35">
      <c r="A3263" s="44">
        <v>63855</v>
      </c>
      <c r="B3263" s="45" t="s">
        <v>3088</v>
      </c>
      <c r="C3263" s="46" t="s">
        <v>1783</v>
      </c>
      <c r="D3263" s="47">
        <v>6.2702900809516537E-6</v>
      </c>
      <c r="E3263" s="7">
        <v>0</v>
      </c>
      <c r="F3263" s="63">
        <f t="shared" si="102"/>
        <v>0</v>
      </c>
      <c r="G3263" s="64"/>
      <c r="H3263" s="7">
        <v>0</v>
      </c>
      <c r="I3263" s="63">
        <f t="shared" si="103"/>
        <v>0</v>
      </c>
      <c r="J3263" s="64"/>
    </row>
    <row r="3264" spans="1:10" ht="14.5" x14ac:dyDescent="0.35">
      <c r="A3264" s="44">
        <v>63858</v>
      </c>
      <c r="B3264" s="45" t="s">
        <v>3089</v>
      </c>
      <c r="C3264" s="46" t="s">
        <v>1783</v>
      </c>
      <c r="D3264" s="47">
        <v>1.7791310880098597E-5</v>
      </c>
      <c r="E3264" s="7">
        <v>0</v>
      </c>
      <c r="F3264" s="63">
        <f t="shared" si="102"/>
        <v>0</v>
      </c>
      <c r="G3264" s="64"/>
      <c r="H3264" s="7">
        <v>0</v>
      </c>
      <c r="I3264" s="63">
        <f t="shared" si="103"/>
        <v>0</v>
      </c>
      <c r="J3264" s="64"/>
    </row>
    <row r="3265" spans="1:10" ht="14.5" x14ac:dyDescent="0.35">
      <c r="A3265" s="44">
        <v>63846</v>
      </c>
      <c r="B3265" s="45" t="s">
        <v>3090</v>
      </c>
      <c r="C3265" s="46" t="s">
        <v>1783</v>
      </c>
      <c r="D3265" s="47">
        <v>1.2285690321214217E-5</v>
      </c>
      <c r="E3265" s="7">
        <v>0</v>
      </c>
      <c r="F3265" s="63">
        <f t="shared" si="102"/>
        <v>0</v>
      </c>
      <c r="G3265" s="64"/>
      <c r="H3265" s="7">
        <v>0</v>
      </c>
      <c r="I3265" s="63">
        <f t="shared" si="103"/>
        <v>0</v>
      </c>
      <c r="J3265" s="64"/>
    </row>
    <row r="3266" spans="1:10" ht="14.5" x14ac:dyDescent="0.35">
      <c r="A3266" s="44">
        <v>63833</v>
      </c>
      <c r="B3266" s="45" t="s">
        <v>3091</v>
      </c>
      <c r="C3266" s="46" t="s">
        <v>1783</v>
      </c>
      <c r="D3266" s="47">
        <v>1.0820923370054236E-4</v>
      </c>
      <c r="E3266" s="7">
        <v>0</v>
      </c>
      <c r="F3266" s="63">
        <f t="shared" si="102"/>
        <v>0</v>
      </c>
      <c r="G3266" s="64"/>
      <c r="H3266" s="7">
        <v>0</v>
      </c>
      <c r="I3266" s="63">
        <f t="shared" si="103"/>
        <v>0</v>
      </c>
      <c r="J3266" s="64"/>
    </row>
    <row r="3267" spans="1:10" ht="14.5" x14ac:dyDescent="0.35">
      <c r="A3267" s="44">
        <v>63812</v>
      </c>
      <c r="B3267" s="45" t="s">
        <v>1762</v>
      </c>
      <c r="C3267" s="46" t="s">
        <v>1783</v>
      </c>
      <c r="D3267" s="47">
        <v>2.1279903166329962E-4</v>
      </c>
      <c r="E3267" s="7">
        <v>0</v>
      </c>
      <c r="F3267" s="63">
        <f t="shared" si="102"/>
        <v>0</v>
      </c>
      <c r="G3267" s="64"/>
      <c r="H3267" s="7">
        <v>0</v>
      </c>
      <c r="I3267" s="63">
        <f t="shared" si="103"/>
        <v>0</v>
      </c>
      <c r="J3267" s="64"/>
    </row>
    <row r="3268" spans="1:10" ht="14.5" x14ac:dyDescent="0.35">
      <c r="A3268" s="44">
        <v>63841</v>
      </c>
      <c r="B3268" s="45" t="s">
        <v>3092</v>
      </c>
      <c r="C3268" s="46" t="s">
        <v>1783</v>
      </c>
      <c r="D3268" s="47">
        <v>5.8964516479409865E-6</v>
      </c>
      <c r="E3268" s="7">
        <v>0</v>
      </c>
      <c r="F3268" s="63">
        <f t="shared" si="102"/>
        <v>0</v>
      </c>
      <c r="G3268" s="64"/>
      <c r="H3268" s="7">
        <v>0</v>
      </c>
      <c r="I3268" s="63">
        <f t="shared" si="103"/>
        <v>0</v>
      </c>
      <c r="J3268" s="64"/>
    </row>
    <row r="3269" spans="1:10" ht="14.5" x14ac:dyDescent="0.35">
      <c r="A3269" s="44">
        <v>63853</v>
      </c>
      <c r="B3269" s="45" t="s">
        <v>3093</v>
      </c>
      <c r="C3269" s="46" t="s">
        <v>1783</v>
      </c>
      <c r="D3269" s="47">
        <v>1.1928844544249487E-5</v>
      </c>
      <c r="E3269" s="7">
        <v>0</v>
      </c>
      <c r="F3269" s="63">
        <f t="shared" si="102"/>
        <v>0</v>
      </c>
      <c r="G3269" s="64"/>
      <c r="H3269" s="7">
        <v>0</v>
      </c>
      <c r="I3269" s="63">
        <f t="shared" si="103"/>
        <v>0</v>
      </c>
      <c r="J3269" s="64"/>
    </row>
    <row r="3270" spans="1:10" ht="14.5" x14ac:dyDescent="0.35">
      <c r="A3270" s="44">
        <v>63852</v>
      </c>
      <c r="B3270" s="45" t="s">
        <v>3094</v>
      </c>
      <c r="C3270" s="46" t="s">
        <v>1783</v>
      </c>
      <c r="D3270" s="47">
        <v>5.3866719665628032E-6</v>
      </c>
      <c r="E3270" s="7">
        <v>0</v>
      </c>
      <c r="F3270" s="63">
        <f t="shared" si="102"/>
        <v>0</v>
      </c>
      <c r="G3270" s="64"/>
      <c r="H3270" s="7">
        <v>0</v>
      </c>
      <c r="I3270" s="63">
        <f t="shared" si="103"/>
        <v>0</v>
      </c>
      <c r="J3270" s="64"/>
    </row>
    <row r="3271" spans="1:10" ht="14.5" x14ac:dyDescent="0.35">
      <c r="A3271" s="44">
        <v>63825</v>
      </c>
      <c r="B3271" s="45" t="s">
        <v>3095</v>
      </c>
      <c r="C3271" s="46" t="s">
        <v>1783</v>
      </c>
      <c r="D3271" s="47">
        <v>3.3917341467695124E-5</v>
      </c>
      <c r="E3271" s="7">
        <v>0</v>
      </c>
      <c r="F3271" s="63">
        <f t="shared" si="102"/>
        <v>0</v>
      </c>
      <c r="G3271" s="64"/>
      <c r="H3271" s="7">
        <v>0</v>
      </c>
      <c r="I3271" s="63">
        <f t="shared" si="103"/>
        <v>0</v>
      </c>
      <c r="J3271" s="64"/>
    </row>
    <row r="3272" spans="1:10" ht="14.5" x14ac:dyDescent="0.35">
      <c r="A3272" s="44">
        <v>63815</v>
      </c>
      <c r="B3272" s="45" t="s">
        <v>3096</v>
      </c>
      <c r="C3272" s="46" t="s">
        <v>1783</v>
      </c>
      <c r="D3272" s="47">
        <v>3.808054219895029E-5</v>
      </c>
      <c r="E3272" s="7">
        <v>0</v>
      </c>
      <c r="F3272" s="63">
        <f t="shared" si="102"/>
        <v>0</v>
      </c>
      <c r="G3272" s="64"/>
      <c r="H3272" s="7">
        <v>0</v>
      </c>
      <c r="I3272" s="63">
        <f t="shared" si="103"/>
        <v>0</v>
      </c>
      <c r="J3272" s="64"/>
    </row>
    <row r="3273" spans="1:10" ht="14.5" x14ac:dyDescent="0.35">
      <c r="A3273" s="44">
        <v>63813</v>
      </c>
      <c r="B3273" s="45" t="s">
        <v>1763</v>
      </c>
      <c r="C3273" s="46" t="s">
        <v>1783</v>
      </c>
      <c r="D3273" s="47">
        <v>1.3274662903087892E-4</v>
      </c>
      <c r="E3273" s="7">
        <v>0</v>
      </c>
      <c r="F3273" s="63">
        <f t="shared" si="102"/>
        <v>0</v>
      </c>
      <c r="G3273" s="64"/>
      <c r="H3273" s="7">
        <v>0</v>
      </c>
      <c r="I3273" s="63">
        <f t="shared" si="103"/>
        <v>0</v>
      </c>
      <c r="J3273" s="64"/>
    </row>
    <row r="3274" spans="1:10" ht="14.5" x14ac:dyDescent="0.35">
      <c r="A3274" s="44">
        <v>63847</v>
      </c>
      <c r="B3274" s="45" t="s">
        <v>3097</v>
      </c>
      <c r="C3274" s="46" t="s">
        <v>1783</v>
      </c>
      <c r="D3274" s="47">
        <v>6.6781138260542004E-6</v>
      </c>
      <c r="E3274" s="7">
        <v>0</v>
      </c>
      <c r="F3274" s="63">
        <f t="shared" si="102"/>
        <v>0</v>
      </c>
      <c r="G3274" s="64"/>
      <c r="H3274" s="7">
        <v>0</v>
      </c>
      <c r="I3274" s="63">
        <f t="shared" si="103"/>
        <v>0</v>
      </c>
      <c r="J3274" s="64"/>
    </row>
    <row r="3275" spans="1:10" ht="14.5" x14ac:dyDescent="0.35">
      <c r="A3275" s="44">
        <v>63836</v>
      </c>
      <c r="B3275" s="45" t="s">
        <v>3098</v>
      </c>
      <c r="C3275" s="46" t="s">
        <v>1783</v>
      </c>
      <c r="D3275" s="47">
        <v>1.1521020799146941E-5</v>
      </c>
      <c r="E3275" s="7">
        <v>0</v>
      </c>
      <c r="F3275" s="63">
        <f t="shared" si="102"/>
        <v>0</v>
      </c>
      <c r="G3275" s="64"/>
      <c r="H3275" s="7">
        <v>0</v>
      </c>
      <c r="I3275" s="63">
        <f t="shared" si="103"/>
        <v>0</v>
      </c>
      <c r="J3275" s="64"/>
    </row>
    <row r="3276" spans="1:10" ht="14.5" x14ac:dyDescent="0.35">
      <c r="A3276" s="44">
        <v>63843</v>
      </c>
      <c r="B3276" s="45" t="s">
        <v>3099</v>
      </c>
      <c r="C3276" s="46" t="s">
        <v>1783</v>
      </c>
      <c r="D3276" s="47">
        <v>1.5140456536932042E-5</v>
      </c>
      <c r="E3276" s="7">
        <v>0</v>
      </c>
      <c r="F3276" s="63">
        <f t="shared" si="102"/>
        <v>0</v>
      </c>
      <c r="G3276" s="64"/>
      <c r="H3276" s="7">
        <v>0</v>
      </c>
      <c r="I3276" s="63">
        <f t="shared" si="103"/>
        <v>0</v>
      </c>
      <c r="J3276" s="64"/>
    </row>
    <row r="3277" spans="1:10" ht="14.5" x14ac:dyDescent="0.35">
      <c r="A3277" s="44">
        <v>63826</v>
      </c>
      <c r="B3277" s="45" t="s">
        <v>3100</v>
      </c>
      <c r="C3277" s="46" t="s">
        <v>1783</v>
      </c>
      <c r="D3277" s="47">
        <v>8.7682105197047516E-6</v>
      </c>
      <c r="E3277" s="7">
        <v>0</v>
      </c>
      <c r="F3277" s="63">
        <f t="shared" ref="F3277:F3340" si="104">+IF(E3277=1,D3277/$D$8,0)</f>
        <v>0</v>
      </c>
      <c r="G3277" s="64"/>
      <c r="H3277" s="7">
        <v>0</v>
      </c>
      <c r="I3277" s="63">
        <f t="shared" ref="I3277:I3340" si="105">IF(H3277=1,D3277/$D$8,0)</f>
        <v>0</v>
      </c>
      <c r="J3277" s="64"/>
    </row>
    <row r="3278" spans="1:10" ht="14.5" x14ac:dyDescent="0.35">
      <c r="A3278" s="44">
        <v>63851</v>
      </c>
      <c r="B3278" s="45" t="s">
        <v>3101</v>
      </c>
      <c r="C3278" s="46" t="s">
        <v>1783</v>
      </c>
      <c r="D3278" s="47">
        <v>1.2574565473995186E-5</v>
      </c>
      <c r="E3278" s="7">
        <v>0</v>
      </c>
      <c r="F3278" s="63">
        <f t="shared" si="104"/>
        <v>0</v>
      </c>
      <c r="G3278" s="64"/>
      <c r="H3278" s="7">
        <v>0</v>
      </c>
      <c r="I3278" s="63">
        <f t="shared" si="105"/>
        <v>0</v>
      </c>
      <c r="J3278" s="64"/>
    </row>
    <row r="3279" spans="1:10" ht="14.5" x14ac:dyDescent="0.35">
      <c r="A3279" s="44">
        <v>63827</v>
      </c>
      <c r="B3279" s="45" t="s">
        <v>3102</v>
      </c>
      <c r="C3279" s="46" t="s">
        <v>1783</v>
      </c>
      <c r="D3279" s="47">
        <v>4.81232019221005E-5</v>
      </c>
      <c r="E3279" s="7">
        <v>0</v>
      </c>
      <c r="F3279" s="63">
        <f t="shared" si="104"/>
        <v>0</v>
      </c>
      <c r="G3279" s="64"/>
      <c r="H3279" s="7">
        <v>0</v>
      </c>
      <c r="I3279" s="63">
        <f t="shared" si="105"/>
        <v>0</v>
      </c>
      <c r="J3279" s="64"/>
    </row>
    <row r="3280" spans="1:10" ht="14.5" x14ac:dyDescent="0.35">
      <c r="A3280" s="44">
        <v>63848</v>
      </c>
      <c r="B3280" s="45" t="s">
        <v>3103</v>
      </c>
      <c r="C3280" s="46" t="s">
        <v>1783</v>
      </c>
      <c r="D3280" s="47">
        <v>3.6704137059229193E-5</v>
      </c>
      <c r="E3280" s="7">
        <v>0</v>
      </c>
      <c r="F3280" s="63">
        <f t="shared" si="104"/>
        <v>0</v>
      </c>
      <c r="G3280" s="64"/>
      <c r="H3280" s="7">
        <v>0</v>
      </c>
      <c r="I3280" s="63">
        <f t="shared" si="105"/>
        <v>0</v>
      </c>
      <c r="J3280" s="64"/>
    </row>
    <row r="3281" spans="1:10" ht="14.5" x14ac:dyDescent="0.35">
      <c r="A3281" s="44">
        <v>63845</v>
      </c>
      <c r="B3281" s="45" t="s">
        <v>3104</v>
      </c>
      <c r="C3281" s="46" t="s">
        <v>1783</v>
      </c>
      <c r="D3281" s="47">
        <v>2.773201466697317E-5</v>
      </c>
      <c r="E3281" s="7">
        <v>0</v>
      </c>
      <c r="F3281" s="63">
        <f t="shared" si="104"/>
        <v>0</v>
      </c>
      <c r="G3281" s="64"/>
      <c r="H3281" s="7">
        <v>0</v>
      </c>
      <c r="I3281" s="63">
        <f t="shared" si="105"/>
        <v>0</v>
      </c>
      <c r="J3281" s="64"/>
    </row>
    <row r="3282" spans="1:10" ht="14.5" x14ac:dyDescent="0.35">
      <c r="A3282" s="44">
        <v>63822</v>
      </c>
      <c r="B3282" s="45" t="s">
        <v>1764</v>
      </c>
      <c r="C3282" s="46" t="s">
        <v>1783</v>
      </c>
      <c r="D3282" s="47">
        <v>2.6539130212548221E-4</v>
      </c>
      <c r="E3282" s="7">
        <v>0</v>
      </c>
      <c r="F3282" s="63">
        <f t="shared" si="104"/>
        <v>0</v>
      </c>
      <c r="G3282" s="64"/>
      <c r="H3282" s="7">
        <v>0</v>
      </c>
      <c r="I3282" s="63">
        <f t="shared" si="105"/>
        <v>0</v>
      </c>
      <c r="J3282" s="64"/>
    </row>
    <row r="3283" spans="1:10" ht="14.5" x14ac:dyDescent="0.35">
      <c r="A3283" s="44">
        <v>63821</v>
      </c>
      <c r="B3283" s="45" t="s">
        <v>1765</v>
      </c>
      <c r="C3283" s="46" t="s">
        <v>1783</v>
      </c>
      <c r="D3283" s="47">
        <v>4.3501199477604969E-4</v>
      </c>
      <c r="E3283" s="7">
        <v>0</v>
      </c>
      <c r="F3283" s="63">
        <f t="shared" si="104"/>
        <v>0</v>
      </c>
      <c r="G3283" s="64"/>
      <c r="H3283" s="7">
        <v>0</v>
      </c>
      <c r="I3283" s="63">
        <f t="shared" si="105"/>
        <v>0</v>
      </c>
      <c r="J3283" s="64"/>
    </row>
    <row r="3284" spans="1:10" ht="14.5" x14ac:dyDescent="0.35">
      <c r="A3284" s="44">
        <v>63831</v>
      </c>
      <c r="B3284" s="45" t="s">
        <v>3105</v>
      </c>
      <c r="C3284" s="46" t="s">
        <v>1783</v>
      </c>
      <c r="D3284" s="47">
        <v>3.2421987735652452E-5</v>
      </c>
      <c r="E3284" s="7">
        <v>0</v>
      </c>
      <c r="F3284" s="63">
        <f t="shared" si="104"/>
        <v>0</v>
      </c>
      <c r="G3284" s="64"/>
      <c r="H3284" s="7">
        <v>0</v>
      </c>
      <c r="I3284" s="63">
        <f t="shared" si="105"/>
        <v>0</v>
      </c>
      <c r="J3284" s="64"/>
    </row>
    <row r="3285" spans="1:10" ht="14.5" x14ac:dyDescent="0.35">
      <c r="A3285" s="44">
        <v>63854</v>
      </c>
      <c r="B3285" s="45" t="s">
        <v>3106</v>
      </c>
      <c r="C3285" s="46" t="s">
        <v>1783</v>
      </c>
      <c r="D3285" s="47">
        <v>2.0204268038621997E-5</v>
      </c>
      <c r="E3285" s="7">
        <v>0</v>
      </c>
      <c r="F3285" s="63">
        <f t="shared" si="104"/>
        <v>0</v>
      </c>
      <c r="G3285" s="64"/>
      <c r="H3285" s="7">
        <v>0</v>
      </c>
      <c r="I3285" s="63">
        <f t="shared" si="105"/>
        <v>0</v>
      </c>
      <c r="J3285" s="64"/>
    </row>
    <row r="3286" spans="1:10" ht="14.5" x14ac:dyDescent="0.35">
      <c r="A3286" s="44">
        <v>63811</v>
      </c>
      <c r="B3286" s="45" t="s">
        <v>1766</v>
      </c>
      <c r="C3286" s="46" t="s">
        <v>1783</v>
      </c>
      <c r="D3286" s="47">
        <v>2.8042980272613861E-4</v>
      </c>
      <c r="E3286" s="7">
        <v>0</v>
      </c>
      <c r="F3286" s="63">
        <f t="shared" si="104"/>
        <v>0</v>
      </c>
      <c r="G3286" s="64"/>
      <c r="H3286" s="7">
        <v>0</v>
      </c>
      <c r="I3286" s="63">
        <f t="shared" si="105"/>
        <v>0</v>
      </c>
      <c r="J3286" s="64"/>
    </row>
    <row r="3287" spans="1:10" ht="14.5" x14ac:dyDescent="0.35">
      <c r="A3287" s="44">
        <v>63839</v>
      </c>
      <c r="B3287" s="45" t="s">
        <v>3107</v>
      </c>
      <c r="C3287" s="46" t="s">
        <v>1783</v>
      </c>
      <c r="D3287" s="47">
        <v>3.689105627573453E-5</v>
      </c>
      <c r="E3287" s="7">
        <v>0</v>
      </c>
      <c r="F3287" s="63">
        <f t="shared" si="104"/>
        <v>0</v>
      </c>
      <c r="G3287" s="64"/>
      <c r="H3287" s="7">
        <v>0</v>
      </c>
      <c r="I3287" s="63">
        <f t="shared" si="105"/>
        <v>0</v>
      </c>
      <c r="J3287" s="64"/>
    </row>
    <row r="3288" spans="1:10" ht="14.5" x14ac:dyDescent="0.35">
      <c r="A3288" s="44">
        <v>63856</v>
      </c>
      <c r="B3288" s="45" t="s">
        <v>3108</v>
      </c>
      <c r="C3288" s="46" t="s">
        <v>1783</v>
      </c>
      <c r="D3288" s="47">
        <v>5.6585544632978337E-6</v>
      </c>
      <c r="E3288" s="7">
        <v>0</v>
      </c>
      <c r="F3288" s="63">
        <f t="shared" si="104"/>
        <v>0</v>
      </c>
      <c r="G3288" s="64"/>
      <c r="H3288" s="7">
        <v>0</v>
      </c>
      <c r="I3288" s="63">
        <f t="shared" si="105"/>
        <v>0</v>
      </c>
      <c r="J3288" s="64"/>
    </row>
    <row r="3289" spans="1:10" ht="14.5" x14ac:dyDescent="0.35">
      <c r="A3289" s="44">
        <v>63814</v>
      </c>
      <c r="B3289" s="45" t="s">
        <v>3109</v>
      </c>
      <c r="C3289" s="46" t="s">
        <v>1783</v>
      </c>
      <c r="D3289" s="47">
        <v>3.2303039143330876E-5</v>
      </c>
      <c r="E3289" s="7">
        <v>0</v>
      </c>
      <c r="F3289" s="63">
        <f t="shared" si="104"/>
        <v>0</v>
      </c>
      <c r="G3289" s="64"/>
      <c r="H3289" s="7">
        <v>0</v>
      </c>
      <c r="I3289" s="63">
        <f t="shared" si="105"/>
        <v>0</v>
      </c>
      <c r="J3289" s="64"/>
    </row>
    <row r="3290" spans="1:10" ht="14.5" x14ac:dyDescent="0.35">
      <c r="A3290" s="44">
        <v>76123</v>
      </c>
      <c r="B3290" s="45" t="s">
        <v>94</v>
      </c>
      <c r="C3290" s="46" t="s">
        <v>99</v>
      </c>
      <c r="D3290" s="47">
        <v>1.6507685642388329E-3</v>
      </c>
      <c r="E3290" s="7">
        <v>0</v>
      </c>
      <c r="F3290" s="63">
        <f t="shared" si="104"/>
        <v>0</v>
      </c>
      <c r="G3290" s="64"/>
      <c r="H3290" s="7">
        <v>0</v>
      </c>
      <c r="I3290" s="63">
        <f t="shared" si="105"/>
        <v>0</v>
      </c>
      <c r="J3290" s="64"/>
    </row>
    <row r="3291" spans="1:10" ht="14.5" x14ac:dyDescent="0.35">
      <c r="A3291" s="44">
        <v>76121</v>
      </c>
      <c r="B3291" s="45" t="s">
        <v>95</v>
      </c>
      <c r="C3291" s="46" t="s">
        <v>99</v>
      </c>
      <c r="D3291" s="47">
        <v>1.5705802203580448E-3</v>
      </c>
      <c r="E3291" s="7">
        <v>0</v>
      </c>
      <c r="F3291" s="63">
        <f t="shared" si="104"/>
        <v>0</v>
      </c>
      <c r="G3291" s="64"/>
      <c r="H3291" s="7">
        <v>0</v>
      </c>
      <c r="I3291" s="63">
        <f t="shared" si="105"/>
        <v>0</v>
      </c>
      <c r="J3291" s="64"/>
    </row>
    <row r="3292" spans="1:10" ht="14.5" x14ac:dyDescent="0.35">
      <c r="A3292" s="44">
        <v>76011</v>
      </c>
      <c r="B3292" s="45" t="s">
        <v>1767</v>
      </c>
      <c r="C3292" s="46" t="s">
        <v>99</v>
      </c>
      <c r="D3292" s="47">
        <v>9.0968484876332212E-4</v>
      </c>
      <c r="E3292" s="7">
        <v>0</v>
      </c>
      <c r="F3292" s="63">
        <f t="shared" si="104"/>
        <v>0</v>
      </c>
      <c r="G3292" s="64"/>
      <c r="H3292" s="7">
        <v>0</v>
      </c>
      <c r="I3292" s="63">
        <f t="shared" si="105"/>
        <v>0</v>
      </c>
      <c r="J3292" s="64"/>
    </row>
    <row r="3293" spans="1:10" ht="14.5" x14ac:dyDescent="0.35">
      <c r="A3293" s="44">
        <v>76012</v>
      </c>
      <c r="B3293" s="45" t="s">
        <v>1768</v>
      </c>
      <c r="C3293" s="46" t="s">
        <v>99</v>
      </c>
      <c r="D3293" s="47">
        <v>4.7482578789168582E-4</v>
      </c>
      <c r="E3293" s="7">
        <v>0</v>
      </c>
      <c r="F3293" s="63">
        <f t="shared" si="104"/>
        <v>0</v>
      </c>
      <c r="G3293" s="64"/>
      <c r="H3293" s="7">
        <v>0</v>
      </c>
      <c r="I3293" s="63">
        <f t="shared" si="105"/>
        <v>0</v>
      </c>
      <c r="J3293" s="64"/>
    </row>
    <row r="3294" spans="1:10" ht="14.5" x14ac:dyDescent="0.35">
      <c r="A3294" s="44">
        <v>76016</v>
      </c>
      <c r="B3294" s="45" t="s">
        <v>1769</v>
      </c>
      <c r="C3294" s="46" t="s">
        <v>99</v>
      </c>
      <c r="D3294" s="47">
        <v>1.8965503412873011E-4</v>
      </c>
      <c r="E3294" s="7">
        <v>0</v>
      </c>
      <c r="F3294" s="63">
        <f t="shared" si="104"/>
        <v>0</v>
      </c>
      <c r="G3294" s="64"/>
      <c r="H3294" s="7">
        <v>0</v>
      </c>
      <c r="I3294" s="63">
        <f t="shared" si="105"/>
        <v>0</v>
      </c>
      <c r="J3294" s="64"/>
    </row>
    <row r="3295" spans="1:10" ht="14.5" x14ac:dyDescent="0.35">
      <c r="A3295" s="44">
        <v>76013</v>
      </c>
      <c r="B3295" s="45" t="s">
        <v>1770</v>
      </c>
      <c r="C3295" s="46" t="s">
        <v>99</v>
      </c>
      <c r="D3295" s="47">
        <v>1.3884699255137118E-4</v>
      </c>
      <c r="E3295" s="7">
        <v>0</v>
      </c>
      <c r="F3295" s="63">
        <f t="shared" si="104"/>
        <v>0</v>
      </c>
      <c r="G3295" s="64"/>
      <c r="H3295" s="7">
        <v>0</v>
      </c>
      <c r="I3295" s="63">
        <f t="shared" si="105"/>
        <v>0</v>
      </c>
      <c r="J3295" s="64"/>
    </row>
    <row r="3296" spans="1:10" ht="14.5" x14ac:dyDescent="0.35">
      <c r="A3296" s="44">
        <v>76017</v>
      </c>
      <c r="B3296" s="45" t="s">
        <v>1771</v>
      </c>
      <c r="C3296" s="46" t="s">
        <v>99</v>
      </c>
      <c r="D3296" s="47">
        <v>2.3223863017985435E-4</v>
      </c>
      <c r="E3296" s="7">
        <v>0</v>
      </c>
      <c r="F3296" s="63">
        <f t="shared" si="104"/>
        <v>0</v>
      </c>
      <c r="G3296" s="64"/>
      <c r="H3296" s="7">
        <v>0</v>
      </c>
      <c r="I3296" s="63">
        <f t="shared" si="105"/>
        <v>0</v>
      </c>
      <c r="J3296" s="64"/>
    </row>
    <row r="3297" spans="1:10" ht="14.5" x14ac:dyDescent="0.35">
      <c r="A3297" s="44">
        <v>76014</v>
      </c>
      <c r="B3297" s="45" t="s">
        <v>1772</v>
      </c>
      <c r="C3297" s="46" t="s">
        <v>99</v>
      </c>
      <c r="D3297" s="47">
        <v>1.0083442097660464E-4</v>
      </c>
      <c r="E3297" s="7">
        <v>0</v>
      </c>
      <c r="F3297" s="63">
        <f t="shared" si="104"/>
        <v>0</v>
      </c>
      <c r="G3297" s="64"/>
      <c r="H3297" s="7">
        <v>0</v>
      </c>
      <c r="I3297" s="63">
        <f t="shared" si="105"/>
        <v>0</v>
      </c>
      <c r="J3297" s="64"/>
    </row>
    <row r="3298" spans="1:10" ht="14.5" x14ac:dyDescent="0.35">
      <c r="A3298" s="44">
        <v>76125</v>
      </c>
      <c r="B3298" s="45" t="s">
        <v>96</v>
      </c>
      <c r="C3298" s="46" t="s">
        <v>99</v>
      </c>
      <c r="D3298" s="47">
        <v>9.3359351581995883E-4</v>
      </c>
      <c r="E3298" s="7">
        <v>0</v>
      </c>
      <c r="F3298" s="63">
        <f t="shared" si="104"/>
        <v>0</v>
      </c>
      <c r="G3298" s="64"/>
      <c r="H3298" s="7">
        <v>0</v>
      </c>
      <c r="I3298" s="63">
        <f t="shared" si="105"/>
        <v>0</v>
      </c>
      <c r="J3298" s="64"/>
    </row>
    <row r="3299" spans="1:10" ht="14.5" x14ac:dyDescent="0.35">
      <c r="A3299" s="44">
        <v>76015</v>
      </c>
      <c r="B3299" s="45" t="s">
        <v>1773</v>
      </c>
      <c r="C3299" s="46" t="s">
        <v>99</v>
      </c>
      <c r="D3299" s="47">
        <v>2.3524633029998562E-4</v>
      </c>
      <c r="E3299" s="7">
        <v>0</v>
      </c>
      <c r="F3299" s="63">
        <f t="shared" si="104"/>
        <v>0</v>
      </c>
      <c r="G3299" s="64"/>
      <c r="H3299" s="7">
        <v>0</v>
      </c>
      <c r="I3299" s="63">
        <f t="shared" si="105"/>
        <v>0</v>
      </c>
      <c r="J3299" s="64"/>
    </row>
    <row r="3300" spans="1:10" ht="14.5" x14ac:dyDescent="0.35">
      <c r="A3300" s="44">
        <v>9031</v>
      </c>
      <c r="B3300" s="45" t="s">
        <v>3110</v>
      </c>
      <c r="C3300" s="46" t="s">
        <v>1788</v>
      </c>
      <c r="D3300" s="47">
        <v>9.7231977894865484E-5</v>
      </c>
      <c r="E3300" s="7">
        <v>0</v>
      </c>
      <c r="F3300" s="63">
        <f t="shared" si="104"/>
        <v>0</v>
      </c>
      <c r="G3300" s="64"/>
      <c r="H3300" s="7">
        <v>0</v>
      </c>
      <c r="I3300" s="63">
        <f t="shared" si="105"/>
        <v>0</v>
      </c>
      <c r="J3300" s="64"/>
    </row>
    <row r="3301" spans="1:10" ht="14.5" x14ac:dyDescent="0.35">
      <c r="A3301" s="44">
        <v>9040</v>
      </c>
      <c r="B3301" s="45" t="s">
        <v>3111</v>
      </c>
      <c r="C3301" s="46" t="s">
        <v>1788</v>
      </c>
      <c r="D3301" s="47">
        <v>7.1029302272026864E-6</v>
      </c>
      <c r="E3301" s="7">
        <v>0</v>
      </c>
      <c r="F3301" s="63">
        <f t="shared" si="104"/>
        <v>0</v>
      </c>
      <c r="G3301" s="64"/>
      <c r="H3301" s="7">
        <v>0</v>
      </c>
      <c r="I3301" s="63">
        <f t="shared" si="105"/>
        <v>0</v>
      </c>
      <c r="J3301" s="64"/>
    </row>
    <row r="3302" spans="1:10" ht="14.5" x14ac:dyDescent="0.35">
      <c r="A3302" s="44">
        <v>9040</v>
      </c>
      <c r="B3302" s="45" t="s">
        <v>3112</v>
      </c>
      <c r="C3302" s="46" t="s">
        <v>1788</v>
      </c>
      <c r="D3302" s="47">
        <v>1.2217719697030458E-5</v>
      </c>
      <c r="E3302" s="7">
        <v>0</v>
      </c>
      <c r="F3302" s="63">
        <f t="shared" si="104"/>
        <v>0</v>
      </c>
      <c r="G3302" s="64"/>
      <c r="H3302" s="7">
        <v>0</v>
      </c>
      <c r="I3302" s="63">
        <f t="shared" si="105"/>
        <v>0</v>
      </c>
      <c r="J3302" s="64"/>
    </row>
    <row r="3303" spans="1:10" ht="14.5" x14ac:dyDescent="0.35">
      <c r="A3303" s="44">
        <v>9040</v>
      </c>
      <c r="B3303" s="45" t="s">
        <v>3113</v>
      </c>
      <c r="C3303" s="46" t="s">
        <v>1788</v>
      </c>
      <c r="D3303" s="47">
        <v>1.8623951026349629E-5</v>
      </c>
      <c r="E3303" s="7">
        <v>0</v>
      </c>
      <c r="F3303" s="63">
        <f t="shared" si="104"/>
        <v>0</v>
      </c>
      <c r="G3303" s="64"/>
      <c r="H3303" s="7">
        <v>0</v>
      </c>
      <c r="I3303" s="63">
        <f t="shared" si="105"/>
        <v>0</v>
      </c>
      <c r="J3303" s="64"/>
    </row>
    <row r="3304" spans="1:10" ht="14.5" x14ac:dyDescent="0.35">
      <c r="A3304" s="44">
        <v>9021</v>
      </c>
      <c r="B3304" s="45" t="s">
        <v>3114</v>
      </c>
      <c r="C3304" s="46" t="s">
        <v>1788</v>
      </c>
      <c r="D3304" s="47">
        <v>1.9643510389105994E-5</v>
      </c>
      <c r="E3304" s="7">
        <v>0</v>
      </c>
      <c r="F3304" s="63">
        <f t="shared" si="104"/>
        <v>0</v>
      </c>
      <c r="G3304" s="64"/>
      <c r="H3304" s="7">
        <v>0</v>
      </c>
      <c r="I3304" s="63">
        <f t="shared" si="105"/>
        <v>0</v>
      </c>
      <c r="J3304" s="64"/>
    </row>
    <row r="3305" spans="1:10" ht="14.5" x14ac:dyDescent="0.35">
      <c r="A3305" s="44">
        <v>9010</v>
      </c>
      <c r="B3305" s="45" t="s">
        <v>3115</v>
      </c>
      <c r="C3305" s="46" t="s">
        <v>1788</v>
      </c>
      <c r="D3305" s="47">
        <v>1.7757325568006717E-5</v>
      </c>
      <c r="E3305" s="7">
        <v>0</v>
      </c>
      <c r="F3305" s="63">
        <f t="shared" si="104"/>
        <v>0</v>
      </c>
      <c r="G3305" s="64"/>
      <c r="H3305" s="7">
        <v>0</v>
      </c>
      <c r="I3305" s="63">
        <f t="shared" si="105"/>
        <v>0</v>
      </c>
      <c r="J3305" s="64"/>
    </row>
    <row r="3306" spans="1:10" ht="14.5" x14ac:dyDescent="0.35">
      <c r="A3306" s="44">
        <v>9040</v>
      </c>
      <c r="B3306" s="45" t="s">
        <v>3116</v>
      </c>
      <c r="C3306" s="46" t="s">
        <v>1788</v>
      </c>
      <c r="D3306" s="47">
        <v>4.4605722120591036E-5</v>
      </c>
      <c r="E3306" s="7">
        <v>0</v>
      </c>
      <c r="F3306" s="63">
        <f t="shared" si="104"/>
        <v>0</v>
      </c>
      <c r="G3306" s="64"/>
      <c r="H3306" s="7">
        <v>0</v>
      </c>
      <c r="I3306" s="63">
        <f t="shared" si="105"/>
        <v>0</v>
      </c>
      <c r="J3306" s="64"/>
    </row>
    <row r="3307" spans="1:10" ht="14.5" x14ac:dyDescent="0.35">
      <c r="A3307" s="44">
        <v>9011</v>
      </c>
      <c r="B3307" s="45" t="s">
        <v>3117</v>
      </c>
      <c r="C3307" s="46" t="s">
        <v>1788</v>
      </c>
      <c r="D3307" s="47">
        <v>4.7154620527481954E-5</v>
      </c>
      <c r="E3307" s="7">
        <v>0</v>
      </c>
      <c r="F3307" s="63">
        <f t="shared" si="104"/>
        <v>0</v>
      </c>
      <c r="G3307" s="64"/>
      <c r="H3307" s="7">
        <v>0</v>
      </c>
      <c r="I3307" s="63">
        <f t="shared" si="105"/>
        <v>0</v>
      </c>
      <c r="J3307" s="64"/>
    </row>
    <row r="3308" spans="1:10" ht="14.5" x14ac:dyDescent="0.35">
      <c r="A3308" s="44">
        <v>9013</v>
      </c>
      <c r="B3308" s="45" t="s">
        <v>1774</v>
      </c>
      <c r="C3308" s="46" t="s">
        <v>1788</v>
      </c>
      <c r="D3308" s="47">
        <v>4.4605722120591033E-4</v>
      </c>
      <c r="E3308" s="7">
        <v>0</v>
      </c>
      <c r="F3308" s="63">
        <f t="shared" si="104"/>
        <v>0</v>
      </c>
      <c r="G3308" s="64"/>
      <c r="H3308" s="7">
        <v>0</v>
      </c>
      <c r="I3308" s="63">
        <f t="shared" si="105"/>
        <v>0</v>
      </c>
      <c r="J3308" s="64"/>
    </row>
    <row r="3309" spans="1:10" ht="14.5" x14ac:dyDescent="0.35">
      <c r="A3309" s="44">
        <v>9014</v>
      </c>
      <c r="B3309" s="45" t="s">
        <v>3118</v>
      </c>
      <c r="C3309" s="46" t="s">
        <v>1788</v>
      </c>
      <c r="D3309" s="47">
        <v>1.0068148707219119E-4</v>
      </c>
      <c r="E3309" s="7">
        <v>0</v>
      </c>
      <c r="F3309" s="63">
        <f t="shared" si="104"/>
        <v>0</v>
      </c>
      <c r="G3309" s="64"/>
      <c r="H3309" s="7">
        <v>0</v>
      </c>
      <c r="I3309" s="63">
        <f t="shared" si="105"/>
        <v>0</v>
      </c>
      <c r="J3309" s="64"/>
    </row>
    <row r="3310" spans="1:10" ht="14.5" x14ac:dyDescent="0.35">
      <c r="A3310" s="44">
        <v>9040</v>
      </c>
      <c r="B3310" s="45" t="s">
        <v>3119</v>
      </c>
      <c r="C3310" s="46" t="s">
        <v>1788</v>
      </c>
      <c r="D3310" s="47">
        <v>2.8870522622051111E-5</v>
      </c>
      <c r="E3310" s="7">
        <v>0</v>
      </c>
      <c r="F3310" s="63">
        <f t="shared" si="104"/>
        <v>0</v>
      </c>
      <c r="G3310" s="64"/>
      <c r="H3310" s="7">
        <v>0</v>
      </c>
      <c r="I3310" s="63">
        <f t="shared" si="105"/>
        <v>0</v>
      </c>
      <c r="J3310" s="64"/>
    </row>
    <row r="3311" spans="1:10" ht="14.5" x14ac:dyDescent="0.35">
      <c r="A3311" s="44">
        <v>9020</v>
      </c>
      <c r="B3311" s="45" t="s">
        <v>3120</v>
      </c>
      <c r="C3311" s="46" t="s">
        <v>1788</v>
      </c>
      <c r="D3311" s="47">
        <v>1.3169308435603068E-5</v>
      </c>
      <c r="E3311" s="7">
        <v>0</v>
      </c>
      <c r="F3311" s="63">
        <f t="shared" si="104"/>
        <v>0</v>
      </c>
      <c r="G3311" s="64"/>
      <c r="H3311" s="7">
        <v>0</v>
      </c>
      <c r="I3311" s="63">
        <f t="shared" si="105"/>
        <v>0</v>
      </c>
      <c r="J3311" s="64"/>
    </row>
    <row r="3312" spans="1:10" ht="14.5" x14ac:dyDescent="0.35">
      <c r="A3312" s="44">
        <v>9010</v>
      </c>
      <c r="B3312" s="45" t="s">
        <v>3121</v>
      </c>
      <c r="C3312" s="46" t="s">
        <v>1788</v>
      </c>
      <c r="D3312" s="47">
        <v>7.0876368367613407E-5</v>
      </c>
      <c r="E3312" s="7">
        <v>0</v>
      </c>
      <c r="F3312" s="63">
        <f t="shared" si="104"/>
        <v>0</v>
      </c>
      <c r="G3312" s="64"/>
      <c r="H3312" s="7">
        <v>0</v>
      </c>
      <c r="I3312" s="63">
        <f t="shared" si="105"/>
        <v>0</v>
      </c>
      <c r="J3312" s="64"/>
    </row>
    <row r="3313" spans="1:10" ht="14.5" x14ac:dyDescent="0.35">
      <c r="A3313" s="44">
        <v>9041</v>
      </c>
      <c r="B3313" s="45" t="s">
        <v>3122</v>
      </c>
      <c r="C3313" s="46" t="s">
        <v>1788</v>
      </c>
      <c r="D3313" s="47">
        <v>1.6059759229017367E-4</v>
      </c>
      <c r="E3313" s="7">
        <v>0</v>
      </c>
      <c r="F3313" s="63">
        <f t="shared" si="104"/>
        <v>0</v>
      </c>
      <c r="G3313" s="64"/>
      <c r="H3313" s="7">
        <v>0</v>
      </c>
      <c r="I3313" s="63">
        <f t="shared" si="105"/>
        <v>0</v>
      </c>
      <c r="J3313" s="64"/>
    </row>
    <row r="3314" spans="1:10" ht="14.5" x14ac:dyDescent="0.35">
      <c r="A3314" s="44">
        <v>9010</v>
      </c>
      <c r="B3314" s="45" t="s">
        <v>3123</v>
      </c>
      <c r="C3314" s="46" t="s">
        <v>1788</v>
      </c>
      <c r="D3314" s="47">
        <v>2.7833970603248804E-5</v>
      </c>
      <c r="E3314" s="7">
        <v>0</v>
      </c>
      <c r="F3314" s="63">
        <f t="shared" si="104"/>
        <v>0</v>
      </c>
      <c r="G3314" s="64"/>
      <c r="H3314" s="7">
        <v>0</v>
      </c>
      <c r="I3314" s="63">
        <f t="shared" si="105"/>
        <v>0</v>
      </c>
      <c r="J3314" s="64"/>
    </row>
    <row r="3315" spans="1:10" ht="14.5" x14ac:dyDescent="0.35">
      <c r="A3315" s="44">
        <v>9015</v>
      </c>
      <c r="B3315" s="45" t="s">
        <v>1775</v>
      </c>
      <c r="C3315" s="46" t="s">
        <v>1788</v>
      </c>
      <c r="D3315" s="47">
        <v>9.9661927709434819E-5</v>
      </c>
      <c r="E3315" s="7">
        <v>0</v>
      </c>
      <c r="F3315" s="63">
        <f t="shared" si="104"/>
        <v>0</v>
      </c>
      <c r="G3315" s="64"/>
      <c r="H3315" s="7">
        <v>0</v>
      </c>
      <c r="I3315" s="63">
        <f t="shared" si="105"/>
        <v>0</v>
      </c>
      <c r="J3315" s="64"/>
    </row>
    <row r="3316" spans="1:10" ht="14.5" x14ac:dyDescent="0.35">
      <c r="A3316" s="44">
        <v>9040</v>
      </c>
      <c r="B3316" s="45" t="s">
        <v>3124</v>
      </c>
      <c r="C3316" s="46" t="s">
        <v>1788</v>
      </c>
      <c r="D3316" s="47">
        <v>3.3458539754454758E-5</v>
      </c>
      <c r="E3316" s="7">
        <v>0</v>
      </c>
      <c r="F3316" s="63">
        <f t="shared" si="104"/>
        <v>0</v>
      </c>
      <c r="G3316" s="64"/>
      <c r="H3316" s="7">
        <v>0</v>
      </c>
      <c r="I3316" s="63">
        <f t="shared" si="105"/>
        <v>0</v>
      </c>
      <c r="J3316" s="64"/>
    </row>
    <row r="3317" spans="1:10" ht="14.5" x14ac:dyDescent="0.35">
      <c r="A3317" s="51">
        <v>9051</v>
      </c>
      <c r="B3317" s="45" t="s">
        <v>3125</v>
      </c>
      <c r="C3317" s="46" t="s">
        <v>1788</v>
      </c>
      <c r="D3317" s="47">
        <v>3.5072842078819007E-5</v>
      </c>
      <c r="E3317" s="7">
        <v>0</v>
      </c>
      <c r="F3317" s="63">
        <f t="shared" si="104"/>
        <v>0</v>
      </c>
      <c r="G3317" s="64"/>
      <c r="H3317" s="7">
        <v>0</v>
      </c>
      <c r="I3317" s="63">
        <f t="shared" si="105"/>
        <v>0</v>
      </c>
      <c r="J3317" s="64"/>
    </row>
    <row r="3318" spans="1:10" ht="14.5" x14ac:dyDescent="0.35">
      <c r="A3318" s="51">
        <v>9052</v>
      </c>
      <c r="B3318" s="45" t="s">
        <v>3126</v>
      </c>
      <c r="C3318" s="46" t="s">
        <v>1788</v>
      </c>
      <c r="D3318" s="47">
        <v>9.2440048889910555E-6</v>
      </c>
      <c r="E3318" s="7">
        <v>0</v>
      </c>
      <c r="F3318" s="63">
        <f t="shared" si="104"/>
        <v>0</v>
      </c>
      <c r="G3318" s="64"/>
      <c r="H3318" s="7">
        <v>0</v>
      </c>
      <c r="I3318" s="63">
        <f t="shared" si="105"/>
        <v>0</v>
      </c>
      <c r="J3318" s="64"/>
    </row>
    <row r="3319" spans="1:10" ht="14.5" x14ac:dyDescent="0.35">
      <c r="A3319" s="51">
        <v>9053</v>
      </c>
      <c r="B3319" s="45" t="s">
        <v>3127</v>
      </c>
      <c r="C3319" s="46" t="s">
        <v>1788</v>
      </c>
      <c r="D3319" s="47">
        <v>9.5668653538639065E-6</v>
      </c>
      <c r="E3319" s="7">
        <v>0</v>
      </c>
      <c r="F3319" s="63">
        <f t="shared" si="104"/>
        <v>0</v>
      </c>
      <c r="G3319" s="64"/>
      <c r="H3319" s="7">
        <v>0</v>
      </c>
      <c r="I3319" s="63">
        <f t="shared" si="105"/>
        <v>0</v>
      </c>
      <c r="J3319" s="64"/>
    </row>
    <row r="3320" spans="1:10" ht="14.5" x14ac:dyDescent="0.35">
      <c r="A3320" s="44">
        <v>9010</v>
      </c>
      <c r="B3320" s="45" t="s">
        <v>3128</v>
      </c>
      <c r="C3320" s="46" t="s">
        <v>1788</v>
      </c>
      <c r="D3320" s="47">
        <v>4.4843619305234188E-5</v>
      </c>
      <c r="E3320" s="7">
        <v>0</v>
      </c>
      <c r="F3320" s="63">
        <f t="shared" si="104"/>
        <v>0</v>
      </c>
      <c r="G3320" s="64"/>
      <c r="H3320" s="7">
        <v>0</v>
      </c>
      <c r="I3320" s="63">
        <f t="shared" si="105"/>
        <v>0</v>
      </c>
      <c r="J3320" s="64"/>
    </row>
    <row r="3321" spans="1:10" ht="14.5" x14ac:dyDescent="0.35">
      <c r="A3321" s="44">
        <v>9040</v>
      </c>
      <c r="B3321" s="45" t="s">
        <v>3129</v>
      </c>
      <c r="C3321" s="46" t="s">
        <v>1788</v>
      </c>
      <c r="D3321" s="47">
        <v>2.5709888597506375E-5</v>
      </c>
      <c r="E3321" s="7">
        <v>0</v>
      </c>
      <c r="F3321" s="63">
        <f t="shared" si="104"/>
        <v>0</v>
      </c>
      <c r="G3321" s="64"/>
      <c r="H3321" s="7">
        <v>0</v>
      </c>
      <c r="I3321" s="63">
        <f t="shared" si="105"/>
        <v>0</v>
      </c>
      <c r="J3321" s="64"/>
    </row>
    <row r="3322" spans="1:10" ht="14.5" x14ac:dyDescent="0.35">
      <c r="A3322" s="51">
        <v>9054</v>
      </c>
      <c r="B3322" s="45" t="s">
        <v>3130</v>
      </c>
      <c r="C3322" s="46" t="s">
        <v>1788</v>
      </c>
      <c r="D3322" s="47">
        <v>1.2982389219097733E-5</v>
      </c>
      <c r="E3322" s="7">
        <v>0</v>
      </c>
      <c r="F3322" s="63">
        <f t="shared" si="104"/>
        <v>0</v>
      </c>
      <c r="G3322" s="64"/>
      <c r="H3322" s="7">
        <v>0</v>
      </c>
      <c r="I3322" s="63">
        <f t="shared" si="105"/>
        <v>0</v>
      </c>
      <c r="J3322" s="64"/>
    </row>
    <row r="3323" spans="1:10" ht="14.5" x14ac:dyDescent="0.35">
      <c r="A3323" s="44">
        <v>9020</v>
      </c>
      <c r="B3323" s="45" t="s">
        <v>3131</v>
      </c>
      <c r="C3323" s="46" t="s">
        <v>1788</v>
      </c>
      <c r="D3323" s="47">
        <v>5.1997527500574692E-6</v>
      </c>
      <c r="E3323" s="7">
        <v>0</v>
      </c>
      <c r="F3323" s="63">
        <f t="shared" si="104"/>
        <v>0</v>
      </c>
      <c r="G3323" s="64"/>
      <c r="H3323" s="7">
        <v>0</v>
      </c>
      <c r="I3323" s="63">
        <f t="shared" si="105"/>
        <v>0</v>
      </c>
      <c r="J3323" s="64"/>
    </row>
    <row r="3324" spans="1:10" ht="14.5" x14ac:dyDescent="0.35">
      <c r="A3324" s="51">
        <v>9055</v>
      </c>
      <c r="B3324" s="45" t="s">
        <v>3132</v>
      </c>
      <c r="C3324" s="46" t="s">
        <v>1788</v>
      </c>
      <c r="D3324" s="47">
        <v>1.9031774771452176E-5</v>
      </c>
      <c r="E3324" s="7">
        <v>0</v>
      </c>
      <c r="F3324" s="63">
        <f t="shared" si="104"/>
        <v>0</v>
      </c>
      <c r="G3324" s="64"/>
      <c r="H3324" s="7">
        <v>0</v>
      </c>
      <c r="I3324" s="63">
        <f t="shared" si="105"/>
        <v>0</v>
      </c>
      <c r="J3324" s="64"/>
    </row>
    <row r="3325" spans="1:10" ht="14.5" x14ac:dyDescent="0.35">
      <c r="A3325" s="44">
        <v>9040</v>
      </c>
      <c r="B3325" s="45" t="s">
        <v>3133</v>
      </c>
      <c r="C3325" s="46" t="s">
        <v>1788</v>
      </c>
      <c r="D3325" s="47">
        <v>1.2557572817949248E-5</v>
      </c>
      <c r="E3325" s="7">
        <v>0</v>
      </c>
      <c r="F3325" s="63">
        <f t="shared" si="104"/>
        <v>0</v>
      </c>
      <c r="G3325" s="64"/>
      <c r="H3325" s="7">
        <v>0</v>
      </c>
      <c r="I3325" s="63">
        <f t="shared" si="105"/>
        <v>0</v>
      </c>
      <c r="J3325" s="64"/>
    </row>
    <row r="3326" spans="1:10" ht="14.5" x14ac:dyDescent="0.35">
      <c r="A3326" s="44">
        <v>9020</v>
      </c>
      <c r="B3326" s="45" t="s">
        <v>3134</v>
      </c>
      <c r="C3326" s="46" t="s">
        <v>1788</v>
      </c>
      <c r="D3326" s="47">
        <v>1.9558547108876298E-5</v>
      </c>
      <c r="E3326" s="7">
        <v>0</v>
      </c>
      <c r="F3326" s="63">
        <f t="shared" si="104"/>
        <v>0</v>
      </c>
      <c r="G3326" s="64"/>
      <c r="H3326" s="7">
        <v>0</v>
      </c>
      <c r="I3326" s="63">
        <f t="shared" si="105"/>
        <v>0</v>
      </c>
      <c r="J3326" s="64"/>
    </row>
    <row r="3327" spans="1:10" ht="14.5" x14ac:dyDescent="0.35">
      <c r="A3327" s="44">
        <v>9010</v>
      </c>
      <c r="B3327" s="45" t="s">
        <v>3135</v>
      </c>
      <c r="C3327" s="46" t="s">
        <v>1788</v>
      </c>
      <c r="D3327" s="47">
        <v>3.2557928984019973E-5</v>
      </c>
      <c r="E3327" s="7">
        <v>0</v>
      </c>
      <c r="F3327" s="63">
        <f t="shared" si="104"/>
        <v>0</v>
      </c>
      <c r="G3327" s="64"/>
      <c r="H3327" s="7">
        <v>0</v>
      </c>
      <c r="I3327" s="63">
        <f t="shared" si="105"/>
        <v>0</v>
      </c>
      <c r="J3327" s="64"/>
    </row>
    <row r="3328" spans="1:10" ht="14.5" x14ac:dyDescent="0.35">
      <c r="A3328" s="44">
        <v>9040</v>
      </c>
      <c r="B3328" s="45" t="s">
        <v>3136</v>
      </c>
      <c r="C3328" s="46" t="s">
        <v>1788</v>
      </c>
      <c r="D3328" s="47">
        <v>7.5957172525349304E-6</v>
      </c>
      <c r="E3328" s="7">
        <v>0</v>
      </c>
      <c r="F3328" s="63">
        <f t="shared" si="104"/>
        <v>0</v>
      </c>
      <c r="G3328" s="64"/>
      <c r="H3328" s="7">
        <v>0</v>
      </c>
      <c r="I3328" s="63">
        <f t="shared" si="105"/>
        <v>0</v>
      </c>
      <c r="J3328" s="64"/>
    </row>
    <row r="3329" spans="1:10" ht="14.5" x14ac:dyDescent="0.35">
      <c r="A3329" s="44">
        <v>9010</v>
      </c>
      <c r="B3329" s="45" t="s">
        <v>3137</v>
      </c>
      <c r="C3329" s="46" t="s">
        <v>1788</v>
      </c>
      <c r="D3329" s="47">
        <v>7.8455092964102406E-5</v>
      </c>
      <c r="E3329" s="7">
        <v>0</v>
      </c>
      <c r="F3329" s="63">
        <f t="shared" si="104"/>
        <v>0</v>
      </c>
      <c r="G3329" s="64"/>
      <c r="H3329" s="7">
        <v>0</v>
      </c>
      <c r="I3329" s="63">
        <f t="shared" si="105"/>
        <v>0</v>
      </c>
      <c r="J3329" s="64"/>
    </row>
    <row r="3330" spans="1:10" ht="14.5" x14ac:dyDescent="0.35">
      <c r="A3330" s="44">
        <v>9035</v>
      </c>
      <c r="B3330" s="45" t="s">
        <v>3138</v>
      </c>
      <c r="C3330" s="46" t="s">
        <v>1788</v>
      </c>
      <c r="D3330" s="47">
        <v>1.0450483468252756E-4</v>
      </c>
      <c r="E3330" s="7">
        <v>0</v>
      </c>
      <c r="F3330" s="63">
        <f t="shared" si="104"/>
        <v>0</v>
      </c>
      <c r="G3330" s="64"/>
      <c r="H3330" s="7">
        <v>0</v>
      </c>
      <c r="I3330" s="63">
        <f t="shared" si="105"/>
        <v>0</v>
      </c>
      <c r="J3330" s="64"/>
    </row>
    <row r="3331" spans="1:10" ht="14.5" x14ac:dyDescent="0.35">
      <c r="A3331" s="44">
        <v>9040</v>
      </c>
      <c r="B3331" s="45" t="s">
        <v>3139</v>
      </c>
      <c r="C3331" s="46" t="s">
        <v>1788</v>
      </c>
      <c r="D3331" s="47">
        <v>1.5361361065529256E-5</v>
      </c>
      <c r="E3331" s="7">
        <v>0</v>
      </c>
      <c r="F3331" s="63">
        <f t="shared" si="104"/>
        <v>0</v>
      </c>
      <c r="G3331" s="64"/>
      <c r="H3331" s="7">
        <v>0</v>
      </c>
      <c r="I3331" s="63">
        <f t="shared" si="105"/>
        <v>0</v>
      </c>
      <c r="J3331" s="64"/>
    </row>
    <row r="3332" spans="1:10" ht="14.5" x14ac:dyDescent="0.35">
      <c r="A3332" s="44">
        <v>9040</v>
      </c>
      <c r="B3332" s="45" t="s">
        <v>3140</v>
      </c>
      <c r="C3332" s="46" t="s">
        <v>1788</v>
      </c>
      <c r="D3332" s="47">
        <v>4.2141786993929818E-5</v>
      </c>
      <c r="E3332" s="7">
        <v>0</v>
      </c>
      <c r="F3332" s="63">
        <f t="shared" si="104"/>
        <v>0</v>
      </c>
      <c r="G3332" s="64"/>
      <c r="H3332" s="7">
        <v>0</v>
      </c>
      <c r="I3332" s="63">
        <f t="shared" si="105"/>
        <v>0</v>
      </c>
      <c r="J3332" s="64"/>
    </row>
    <row r="3333" spans="1:10" ht="14.5" x14ac:dyDescent="0.35">
      <c r="A3333" s="44">
        <v>9036</v>
      </c>
      <c r="B3333" s="45" t="s">
        <v>3141</v>
      </c>
      <c r="C3333" s="46" t="s">
        <v>1788</v>
      </c>
      <c r="D3333" s="47">
        <v>1.8674928994487448E-4</v>
      </c>
      <c r="E3333" s="7">
        <v>0</v>
      </c>
      <c r="F3333" s="63">
        <f t="shared" si="104"/>
        <v>0</v>
      </c>
      <c r="G3333" s="64"/>
      <c r="H3333" s="7">
        <v>0</v>
      </c>
      <c r="I3333" s="63">
        <f t="shared" si="105"/>
        <v>0</v>
      </c>
      <c r="J3333" s="64"/>
    </row>
    <row r="3334" spans="1:10" ht="14.5" x14ac:dyDescent="0.35">
      <c r="A3334" s="44">
        <v>9016</v>
      </c>
      <c r="B3334" s="45" t="s">
        <v>1776</v>
      </c>
      <c r="C3334" s="46" t="s">
        <v>1788</v>
      </c>
      <c r="D3334" s="47">
        <v>4.263967181607584E-4</v>
      </c>
      <c r="E3334" s="7">
        <v>0</v>
      </c>
      <c r="F3334" s="63">
        <f t="shared" si="104"/>
        <v>0</v>
      </c>
      <c r="G3334" s="64"/>
      <c r="H3334" s="7">
        <v>0</v>
      </c>
      <c r="I3334" s="63">
        <f t="shared" si="105"/>
        <v>0</v>
      </c>
      <c r="J3334" s="64"/>
    </row>
    <row r="3335" spans="1:10" ht="14.5" x14ac:dyDescent="0.35">
      <c r="A3335" s="51">
        <v>9056</v>
      </c>
      <c r="B3335" s="45" t="s">
        <v>3142</v>
      </c>
      <c r="C3335" s="46" t="s">
        <v>1788</v>
      </c>
      <c r="D3335" s="47">
        <v>4.1496066064184116E-5</v>
      </c>
      <c r="E3335" s="7">
        <v>0</v>
      </c>
      <c r="F3335" s="63">
        <f t="shared" si="104"/>
        <v>0</v>
      </c>
      <c r="G3335" s="64"/>
      <c r="H3335" s="7">
        <v>0</v>
      </c>
      <c r="I3335" s="63">
        <f t="shared" si="105"/>
        <v>0</v>
      </c>
      <c r="J3335" s="64"/>
    </row>
    <row r="3336" spans="1:10" ht="14.5" x14ac:dyDescent="0.35">
      <c r="A3336" s="44">
        <v>9020</v>
      </c>
      <c r="B3336" s="45" t="s">
        <v>3143</v>
      </c>
      <c r="C3336" s="46" t="s">
        <v>1788</v>
      </c>
      <c r="D3336" s="47">
        <v>3.5684577696472829E-6</v>
      </c>
      <c r="E3336" s="7">
        <v>0</v>
      </c>
      <c r="F3336" s="63">
        <f t="shared" si="104"/>
        <v>0</v>
      </c>
      <c r="G3336" s="64"/>
      <c r="H3336" s="7">
        <v>0</v>
      </c>
      <c r="I3336" s="63">
        <f t="shared" si="105"/>
        <v>0</v>
      </c>
      <c r="J3336" s="64"/>
    </row>
    <row r="3337" spans="1:10" ht="14.5" x14ac:dyDescent="0.35">
      <c r="A3337" s="44">
        <v>9022</v>
      </c>
      <c r="B3337" s="45" t="s">
        <v>3144</v>
      </c>
      <c r="C3337" s="46" t="s">
        <v>1788</v>
      </c>
      <c r="D3337" s="47">
        <v>2.7494117482330018E-5</v>
      </c>
      <c r="E3337" s="7">
        <v>0</v>
      </c>
      <c r="F3337" s="63">
        <f t="shared" si="104"/>
        <v>0</v>
      </c>
      <c r="G3337" s="64"/>
      <c r="H3337" s="7">
        <v>0</v>
      </c>
      <c r="I3337" s="63">
        <f t="shared" si="105"/>
        <v>0</v>
      </c>
      <c r="J3337" s="64"/>
    </row>
    <row r="3338" spans="1:10" ht="14.5" x14ac:dyDescent="0.35">
      <c r="A3338" s="44">
        <v>9040</v>
      </c>
      <c r="B3338" s="45" t="s">
        <v>3145</v>
      </c>
      <c r="C3338" s="46" t="s">
        <v>1788</v>
      </c>
      <c r="D3338" s="47">
        <v>3.4053282716062638E-5</v>
      </c>
      <c r="E3338" s="7">
        <v>0</v>
      </c>
      <c r="F3338" s="63">
        <f t="shared" si="104"/>
        <v>0</v>
      </c>
      <c r="G3338" s="64"/>
      <c r="H3338" s="7">
        <v>0</v>
      </c>
      <c r="I3338" s="63">
        <f t="shared" si="105"/>
        <v>0</v>
      </c>
      <c r="J3338" s="64"/>
    </row>
    <row r="3339" spans="1:10" ht="14.5" x14ac:dyDescent="0.35">
      <c r="A3339" s="44">
        <v>9010</v>
      </c>
      <c r="B3339" s="45" t="s">
        <v>3146</v>
      </c>
      <c r="C3339" s="46" t="s">
        <v>1788</v>
      </c>
      <c r="D3339" s="47">
        <v>2.0832996312321757E-5</v>
      </c>
      <c r="E3339" s="7">
        <v>0</v>
      </c>
      <c r="F3339" s="63">
        <f t="shared" si="104"/>
        <v>0</v>
      </c>
      <c r="G3339" s="64"/>
      <c r="H3339" s="7">
        <v>0</v>
      </c>
      <c r="I3339" s="63">
        <f t="shared" si="105"/>
        <v>0</v>
      </c>
      <c r="J3339" s="64"/>
    </row>
    <row r="3340" spans="1:10" ht="14.5" x14ac:dyDescent="0.35">
      <c r="A3340" s="44">
        <v>9023</v>
      </c>
      <c r="B3340" s="45" t="s">
        <v>1777</v>
      </c>
      <c r="C3340" s="46" t="s">
        <v>1788</v>
      </c>
      <c r="D3340" s="47">
        <v>7.5413407531879246E-5</v>
      </c>
      <c r="E3340" s="7">
        <v>0</v>
      </c>
      <c r="F3340" s="63">
        <f t="shared" si="104"/>
        <v>0</v>
      </c>
      <c r="G3340" s="64"/>
      <c r="H3340" s="7">
        <v>0</v>
      </c>
      <c r="I3340" s="63">
        <f t="shared" si="105"/>
        <v>0</v>
      </c>
      <c r="J3340" s="64"/>
    </row>
    <row r="3341" spans="1:10" ht="14.5" x14ac:dyDescent="0.35">
      <c r="A3341" s="44">
        <v>9043</v>
      </c>
      <c r="B3341" s="45" t="s">
        <v>3147</v>
      </c>
      <c r="C3341" s="46" t="s">
        <v>1788</v>
      </c>
      <c r="D3341" s="47">
        <v>8.7801053789369099E-5</v>
      </c>
      <c r="E3341" s="7">
        <v>0</v>
      </c>
      <c r="F3341" s="63">
        <f t="shared" ref="F3341:F3404" si="106">+IF(E3341=1,D3341/$D$8,0)</f>
        <v>0</v>
      </c>
      <c r="G3341" s="64"/>
      <c r="H3341" s="7">
        <v>0</v>
      </c>
      <c r="I3341" s="63">
        <f t="shared" ref="I3341:I3404" si="107">IF(H3341=1,D3341/$D$8,0)</f>
        <v>0</v>
      </c>
      <c r="J3341" s="64"/>
    </row>
    <row r="3342" spans="1:10" ht="14.5" x14ac:dyDescent="0.35">
      <c r="A3342" s="44">
        <v>9010</v>
      </c>
      <c r="B3342" s="45" t="s">
        <v>3148</v>
      </c>
      <c r="C3342" s="46" t="s">
        <v>1788</v>
      </c>
      <c r="D3342" s="47">
        <v>2.5607932661230738E-5</v>
      </c>
      <c r="E3342" s="7">
        <v>0</v>
      </c>
      <c r="F3342" s="63">
        <f t="shared" si="106"/>
        <v>0</v>
      </c>
      <c r="G3342" s="64"/>
      <c r="H3342" s="7">
        <v>0</v>
      </c>
      <c r="I3342" s="63">
        <f t="shared" si="107"/>
        <v>0</v>
      </c>
      <c r="J3342" s="64"/>
    </row>
    <row r="3343" spans="1:10" ht="14.5" x14ac:dyDescent="0.35">
      <c r="A3343" s="44">
        <v>9010</v>
      </c>
      <c r="B3343" s="45" t="s">
        <v>3149</v>
      </c>
      <c r="C3343" s="46" t="s">
        <v>1788</v>
      </c>
      <c r="D3343" s="47">
        <v>5.1640681723609964E-5</v>
      </c>
      <c r="E3343" s="7">
        <v>0</v>
      </c>
      <c r="F3343" s="63">
        <f t="shared" si="106"/>
        <v>0</v>
      </c>
      <c r="G3343" s="64"/>
      <c r="H3343" s="7">
        <v>0</v>
      </c>
      <c r="I3343" s="63">
        <f t="shared" si="107"/>
        <v>0</v>
      </c>
      <c r="J3343" s="64"/>
    </row>
    <row r="3344" spans="1:10" ht="14.5" x14ac:dyDescent="0.35">
      <c r="A3344" s="51">
        <v>9057</v>
      </c>
      <c r="B3344" s="45" t="s">
        <v>3150</v>
      </c>
      <c r="C3344" s="46" t="s">
        <v>1788</v>
      </c>
      <c r="D3344" s="47">
        <v>1.4256838422543191E-5</v>
      </c>
      <c r="E3344" s="7">
        <v>0</v>
      </c>
      <c r="F3344" s="63">
        <f t="shared" si="106"/>
        <v>0</v>
      </c>
      <c r="G3344" s="64"/>
      <c r="H3344" s="7">
        <v>0</v>
      </c>
      <c r="I3344" s="63">
        <f t="shared" si="107"/>
        <v>0</v>
      </c>
      <c r="J3344" s="64"/>
    </row>
    <row r="3345" spans="1:10" ht="14.5" x14ac:dyDescent="0.35">
      <c r="A3345" s="51">
        <v>9058</v>
      </c>
      <c r="B3345" s="45" t="s">
        <v>3151</v>
      </c>
      <c r="C3345" s="46" t="s">
        <v>1788</v>
      </c>
      <c r="D3345" s="47">
        <v>1.9524561796784418E-5</v>
      </c>
      <c r="E3345" s="7">
        <v>0</v>
      </c>
      <c r="F3345" s="63">
        <f t="shared" si="106"/>
        <v>0</v>
      </c>
      <c r="G3345" s="64"/>
      <c r="H3345" s="7">
        <v>0</v>
      </c>
      <c r="I3345" s="63">
        <f t="shared" si="107"/>
        <v>0</v>
      </c>
      <c r="J3345" s="64"/>
    </row>
    <row r="3346" spans="1:10" ht="14.5" x14ac:dyDescent="0.35">
      <c r="A3346" s="44">
        <v>9024</v>
      </c>
      <c r="B3346" s="45" t="s">
        <v>3152</v>
      </c>
      <c r="C3346" s="46" t="s">
        <v>1788</v>
      </c>
      <c r="D3346" s="47">
        <v>3.9168072185890412E-5</v>
      </c>
      <c r="E3346" s="7">
        <v>0</v>
      </c>
      <c r="F3346" s="63">
        <f t="shared" si="106"/>
        <v>0</v>
      </c>
      <c r="G3346" s="64"/>
      <c r="H3346" s="7">
        <v>0</v>
      </c>
      <c r="I3346" s="63">
        <f t="shared" si="107"/>
        <v>0</v>
      </c>
      <c r="J3346" s="64"/>
    </row>
    <row r="3347" spans="1:10" ht="14.5" x14ac:dyDescent="0.35">
      <c r="A3347" s="51">
        <v>9059</v>
      </c>
      <c r="B3347" s="45" t="s">
        <v>3153</v>
      </c>
      <c r="C3347" s="46" t="s">
        <v>1788</v>
      </c>
      <c r="D3347" s="47">
        <v>3.4410128493027366E-5</v>
      </c>
      <c r="E3347" s="7">
        <v>0</v>
      </c>
      <c r="F3347" s="63">
        <f t="shared" si="106"/>
        <v>0</v>
      </c>
      <c r="G3347" s="64"/>
      <c r="H3347" s="7">
        <v>0</v>
      </c>
      <c r="I3347" s="63">
        <f t="shared" si="107"/>
        <v>0</v>
      </c>
      <c r="J3347" s="64"/>
    </row>
    <row r="3348" spans="1:10" ht="14.5" x14ac:dyDescent="0.35">
      <c r="A3348" s="44">
        <v>9010</v>
      </c>
      <c r="B3348" s="45" t="s">
        <v>3154</v>
      </c>
      <c r="C3348" s="46" t="s">
        <v>1788</v>
      </c>
      <c r="D3348" s="47">
        <v>2.4401454081969039E-5</v>
      </c>
      <c r="E3348" s="7">
        <v>0</v>
      </c>
      <c r="F3348" s="63">
        <f t="shared" si="106"/>
        <v>0</v>
      </c>
      <c r="G3348" s="64"/>
      <c r="H3348" s="7">
        <v>0</v>
      </c>
      <c r="I3348" s="63">
        <f t="shared" si="107"/>
        <v>0</v>
      </c>
      <c r="J3348" s="64"/>
    </row>
    <row r="3349" spans="1:10" ht="14.5" x14ac:dyDescent="0.35">
      <c r="A3349" s="51">
        <v>9061</v>
      </c>
      <c r="B3349" s="45" t="s">
        <v>3155</v>
      </c>
      <c r="C3349" s="46" t="s">
        <v>1788</v>
      </c>
      <c r="D3349" s="47">
        <v>3.3390569130271005E-5</v>
      </c>
      <c r="E3349" s="7">
        <v>0</v>
      </c>
      <c r="F3349" s="63">
        <f t="shared" si="106"/>
        <v>0</v>
      </c>
      <c r="G3349" s="64"/>
      <c r="H3349" s="7">
        <v>0</v>
      </c>
      <c r="I3349" s="63">
        <f t="shared" si="107"/>
        <v>0</v>
      </c>
      <c r="J3349" s="64"/>
    </row>
    <row r="3350" spans="1:10" ht="14.5" x14ac:dyDescent="0.35">
      <c r="A3350" s="44">
        <v>9040</v>
      </c>
      <c r="B3350" s="45" t="s">
        <v>3156</v>
      </c>
      <c r="C3350" s="46" t="s">
        <v>1788</v>
      </c>
      <c r="D3350" s="47">
        <v>1.4834588728105133E-5</v>
      </c>
      <c r="E3350" s="7">
        <v>0</v>
      </c>
      <c r="F3350" s="63">
        <f t="shared" si="106"/>
        <v>0</v>
      </c>
      <c r="G3350" s="64"/>
      <c r="H3350" s="7">
        <v>0</v>
      </c>
      <c r="I3350" s="63">
        <f t="shared" si="107"/>
        <v>0</v>
      </c>
      <c r="J3350" s="64"/>
    </row>
    <row r="3351" spans="1:10" ht="14.5" x14ac:dyDescent="0.35">
      <c r="A3351" s="44">
        <v>9030</v>
      </c>
      <c r="B3351" s="45" t="s">
        <v>1778</v>
      </c>
      <c r="C3351" s="46" t="s">
        <v>1788</v>
      </c>
      <c r="D3351" s="47">
        <v>4.2022838401608242E-5</v>
      </c>
      <c r="E3351" s="7">
        <v>0</v>
      </c>
      <c r="F3351" s="63">
        <f t="shared" si="106"/>
        <v>0</v>
      </c>
      <c r="G3351" s="64"/>
      <c r="H3351" s="7">
        <v>0</v>
      </c>
      <c r="I3351" s="63">
        <f t="shared" si="107"/>
        <v>0</v>
      </c>
      <c r="J3351" s="64"/>
    </row>
    <row r="3352" spans="1:10" ht="14.5" x14ac:dyDescent="0.35">
      <c r="A3352" s="44">
        <v>9020</v>
      </c>
      <c r="B3352" s="45" t="s">
        <v>3157</v>
      </c>
      <c r="C3352" s="46" t="s">
        <v>1788</v>
      </c>
      <c r="D3352" s="47">
        <v>9.6348359780476637E-6</v>
      </c>
      <c r="E3352" s="7">
        <v>0</v>
      </c>
      <c r="F3352" s="63">
        <f t="shared" si="106"/>
        <v>0</v>
      </c>
      <c r="G3352" s="64"/>
      <c r="H3352" s="7">
        <v>0</v>
      </c>
      <c r="I3352" s="63">
        <f t="shared" si="107"/>
        <v>0</v>
      </c>
      <c r="J3352" s="64"/>
    </row>
    <row r="3353" spans="1:10" ht="14.5" x14ac:dyDescent="0.35">
      <c r="A3353" s="44">
        <v>9010</v>
      </c>
      <c r="B3353" s="45" t="s">
        <v>3158</v>
      </c>
      <c r="C3353" s="46" t="s">
        <v>1788</v>
      </c>
      <c r="D3353" s="47">
        <v>2.2192408795996911E-5</v>
      </c>
      <c r="E3353" s="7">
        <v>0</v>
      </c>
      <c r="F3353" s="63">
        <f t="shared" si="106"/>
        <v>0</v>
      </c>
      <c r="G3353" s="64"/>
      <c r="H3353" s="7">
        <v>0</v>
      </c>
      <c r="I3353" s="63">
        <f t="shared" si="107"/>
        <v>0</v>
      </c>
      <c r="J3353" s="64"/>
    </row>
    <row r="3354" spans="1:10" ht="14.5" x14ac:dyDescent="0.35">
      <c r="A3354" s="44">
        <v>9020</v>
      </c>
      <c r="B3354" s="45" t="s">
        <v>3159</v>
      </c>
      <c r="C3354" s="46" t="s">
        <v>1788</v>
      </c>
      <c r="D3354" s="47">
        <v>1.8929818835176538E-5</v>
      </c>
      <c r="E3354" s="7">
        <v>0</v>
      </c>
      <c r="F3354" s="63">
        <f t="shared" si="106"/>
        <v>0</v>
      </c>
      <c r="G3354" s="64"/>
      <c r="H3354" s="7">
        <v>0</v>
      </c>
      <c r="I3354" s="63">
        <f t="shared" si="107"/>
        <v>0</v>
      </c>
      <c r="J3354" s="64"/>
    </row>
    <row r="3355" spans="1:10" ht="14.5" x14ac:dyDescent="0.35">
      <c r="A3355" s="44">
        <v>9010</v>
      </c>
      <c r="B3355" s="45" t="s">
        <v>3160</v>
      </c>
      <c r="C3355" s="46" t="s">
        <v>1788</v>
      </c>
      <c r="D3355" s="47">
        <v>1.3475176244429977E-5</v>
      </c>
      <c r="E3355" s="7">
        <v>0</v>
      </c>
      <c r="F3355" s="63">
        <f t="shared" si="106"/>
        <v>0</v>
      </c>
      <c r="G3355" s="64"/>
      <c r="H3355" s="7">
        <v>0</v>
      </c>
      <c r="I3355" s="63">
        <f t="shared" si="107"/>
        <v>0</v>
      </c>
      <c r="J3355" s="64"/>
    </row>
    <row r="3356" spans="1:10" ht="14.5" x14ac:dyDescent="0.35">
      <c r="A3356" s="44">
        <v>9010</v>
      </c>
      <c r="B3356" s="45" t="s">
        <v>3161</v>
      </c>
      <c r="C3356" s="46" t="s">
        <v>1788</v>
      </c>
      <c r="D3356" s="47">
        <v>8.2159491982117206E-5</v>
      </c>
      <c r="E3356" s="7">
        <v>0</v>
      </c>
      <c r="F3356" s="63">
        <f t="shared" si="106"/>
        <v>0</v>
      </c>
      <c r="G3356" s="64"/>
      <c r="H3356" s="7">
        <v>0</v>
      </c>
      <c r="I3356" s="63">
        <f t="shared" si="107"/>
        <v>0</v>
      </c>
      <c r="J3356" s="64"/>
    </row>
    <row r="3357" spans="1:10" ht="14.5" x14ac:dyDescent="0.35">
      <c r="A3357" s="51">
        <v>9062</v>
      </c>
      <c r="B3357" s="45" t="s">
        <v>3162</v>
      </c>
      <c r="C3357" s="46" t="s">
        <v>1788</v>
      </c>
      <c r="D3357" s="47">
        <v>1.4222853110451313E-5</v>
      </c>
      <c r="E3357" s="7">
        <v>0</v>
      </c>
      <c r="F3357" s="63">
        <f t="shared" si="106"/>
        <v>0</v>
      </c>
      <c r="G3357" s="64"/>
      <c r="H3357" s="7">
        <v>0</v>
      </c>
      <c r="I3357" s="63">
        <f t="shared" si="107"/>
        <v>0</v>
      </c>
      <c r="J3357" s="64"/>
    </row>
    <row r="3358" spans="1:10" ht="14.5" x14ac:dyDescent="0.35">
      <c r="A3358" s="44">
        <v>9030</v>
      </c>
      <c r="B3358" s="45" t="s">
        <v>1779</v>
      </c>
      <c r="C3358" s="46" t="s">
        <v>1788</v>
      </c>
      <c r="D3358" s="47">
        <v>8.1377829804003983E-5</v>
      </c>
      <c r="E3358" s="7">
        <v>0</v>
      </c>
      <c r="F3358" s="63">
        <f t="shared" si="106"/>
        <v>0</v>
      </c>
      <c r="G3358" s="64"/>
      <c r="H3358" s="7">
        <v>0</v>
      </c>
      <c r="I3358" s="63">
        <f t="shared" si="107"/>
        <v>0</v>
      </c>
      <c r="J3358" s="64"/>
    </row>
    <row r="3359" spans="1:10" ht="14.5" x14ac:dyDescent="0.35">
      <c r="A3359" s="44">
        <v>9020</v>
      </c>
      <c r="B3359" s="45" t="s">
        <v>3163</v>
      </c>
      <c r="C3359" s="46" t="s">
        <v>1788</v>
      </c>
      <c r="D3359" s="47">
        <v>2.5998763750287346E-5</v>
      </c>
      <c r="E3359" s="7">
        <v>0</v>
      </c>
      <c r="F3359" s="63">
        <f t="shared" si="106"/>
        <v>0</v>
      </c>
      <c r="G3359" s="64"/>
      <c r="H3359" s="7">
        <v>0</v>
      </c>
      <c r="I3359" s="63">
        <f t="shared" si="107"/>
        <v>0</v>
      </c>
      <c r="J3359" s="64"/>
    </row>
    <row r="3360" spans="1:10" ht="14.5" x14ac:dyDescent="0.35">
      <c r="A3360" s="44">
        <v>9040</v>
      </c>
      <c r="B3360" s="45" t="s">
        <v>3164</v>
      </c>
      <c r="C3360" s="46" t="s">
        <v>1788</v>
      </c>
      <c r="D3360" s="47">
        <v>1.9099745395635933E-5</v>
      </c>
      <c r="E3360" s="7">
        <v>0</v>
      </c>
      <c r="F3360" s="63">
        <f t="shared" si="106"/>
        <v>0</v>
      </c>
      <c r="G3360" s="64"/>
      <c r="H3360" s="7">
        <v>0</v>
      </c>
      <c r="I3360" s="63">
        <f t="shared" si="107"/>
        <v>0</v>
      </c>
      <c r="J3360" s="64"/>
    </row>
    <row r="3361" spans="1:10" ht="14.5" x14ac:dyDescent="0.35">
      <c r="A3361" s="44">
        <v>9037</v>
      </c>
      <c r="B3361" s="45" t="s">
        <v>3165</v>
      </c>
      <c r="C3361" s="46" t="s">
        <v>1788</v>
      </c>
      <c r="D3361" s="47">
        <v>1.3689283710608815E-4</v>
      </c>
      <c r="E3361" s="7">
        <v>0</v>
      </c>
      <c r="F3361" s="63">
        <f t="shared" si="106"/>
        <v>0</v>
      </c>
      <c r="G3361" s="64"/>
      <c r="H3361" s="7">
        <v>0</v>
      </c>
      <c r="I3361" s="63">
        <f t="shared" si="107"/>
        <v>0</v>
      </c>
      <c r="J3361" s="64"/>
    </row>
    <row r="3362" spans="1:10" ht="14.5" x14ac:dyDescent="0.35">
      <c r="A3362" s="44">
        <v>9010</v>
      </c>
      <c r="B3362" s="45" t="s">
        <v>3166</v>
      </c>
      <c r="C3362" s="46" t="s">
        <v>1788</v>
      </c>
      <c r="D3362" s="47">
        <v>9.5668653538639052E-5</v>
      </c>
      <c r="E3362" s="7">
        <v>0</v>
      </c>
      <c r="F3362" s="63">
        <f t="shared" si="106"/>
        <v>0</v>
      </c>
      <c r="G3362" s="64"/>
      <c r="H3362" s="7">
        <v>0</v>
      </c>
      <c r="I3362" s="63">
        <f t="shared" si="107"/>
        <v>0</v>
      </c>
      <c r="J3362" s="64"/>
    </row>
    <row r="3363" spans="1:10" ht="14.5" x14ac:dyDescent="0.35">
      <c r="A3363" s="44">
        <v>9040</v>
      </c>
      <c r="B3363" s="45" t="s">
        <v>3167</v>
      </c>
      <c r="C3363" s="46" t="s">
        <v>1788</v>
      </c>
      <c r="D3363" s="47">
        <v>1.2234712353076398E-5</v>
      </c>
      <c r="E3363" s="7">
        <v>0</v>
      </c>
      <c r="F3363" s="63">
        <f t="shared" si="106"/>
        <v>0</v>
      </c>
      <c r="G3363" s="64"/>
      <c r="H3363" s="7">
        <v>0</v>
      </c>
      <c r="I3363" s="63">
        <f t="shared" si="107"/>
        <v>0</v>
      </c>
      <c r="J3363" s="64"/>
    </row>
    <row r="3364" spans="1:10" ht="14.5" x14ac:dyDescent="0.35">
      <c r="A3364" s="44">
        <v>9026</v>
      </c>
      <c r="B3364" s="45" t="s">
        <v>1780</v>
      </c>
      <c r="C3364" s="46" t="s">
        <v>1788</v>
      </c>
      <c r="D3364" s="47">
        <v>1.4275530344193724E-4</v>
      </c>
      <c r="E3364" s="7">
        <v>0</v>
      </c>
      <c r="F3364" s="63">
        <f t="shared" si="106"/>
        <v>0</v>
      </c>
      <c r="G3364" s="64"/>
      <c r="H3364" s="7">
        <v>0</v>
      </c>
      <c r="I3364" s="63">
        <f t="shared" si="107"/>
        <v>0</v>
      </c>
      <c r="J3364" s="64"/>
    </row>
    <row r="3365" spans="1:10" ht="14.5" x14ac:dyDescent="0.35">
      <c r="A3365" s="44">
        <v>9040</v>
      </c>
      <c r="B3365" s="45" t="s">
        <v>3168</v>
      </c>
      <c r="C3365" s="46" t="s">
        <v>1788</v>
      </c>
      <c r="D3365" s="47">
        <v>5.8216839613388526E-5</v>
      </c>
      <c r="E3365" s="7">
        <v>0</v>
      </c>
      <c r="F3365" s="63">
        <f t="shared" si="106"/>
        <v>0</v>
      </c>
      <c r="G3365" s="64"/>
      <c r="H3365" s="7">
        <v>0</v>
      </c>
      <c r="I3365" s="63">
        <f t="shared" si="107"/>
        <v>0</v>
      </c>
      <c r="J3365" s="64"/>
    </row>
    <row r="3366" spans="1:10" ht="14.5" x14ac:dyDescent="0.35">
      <c r="A3366" s="44">
        <v>9025</v>
      </c>
      <c r="B3366" s="45" t="s">
        <v>3169</v>
      </c>
      <c r="C3366" s="46" t="s">
        <v>1788</v>
      </c>
      <c r="D3366" s="47">
        <v>1.3796337443698232E-4</v>
      </c>
      <c r="E3366" s="7">
        <v>0</v>
      </c>
      <c r="F3366" s="63">
        <f t="shared" si="106"/>
        <v>0</v>
      </c>
      <c r="G3366" s="64"/>
      <c r="H3366" s="7">
        <v>0</v>
      </c>
      <c r="I3366" s="63">
        <f t="shared" si="107"/>
        <v>0</v>
      </c>
      <c r="J3366" s="64"/>
    </row>
    <row r="3367" spans="1:10" ht="14.5" x14ac:dyDescent="0.35">
      <c r="A3367" s="44">
        <v>9010</v>
      </c>
      <c r="B3367" s="45" t="s">
        <v>3170</v>
      </c>
      <c r="C3367" s="46" t="s">
        <v>1788</v>
      </c>
      <c r="D3367" s="47">
        <v>5.3747771073306454E-5</v>
      </c>
      <c r="E3367" s="7">
        <v>0</v>
      </c>
      <c r="F3367" s="63">
        <f t="shared" si="106"/>
        <v>0</v>
      </c>
      <c r="G3367" s="64"/>
      <c r="H3367" s="7">
        <v>0</v>
      </c>
      <c r="I3367" s="63">
        <f t="shared" si="107"/>
        <v>0</v>
      </c>
      <c r="J3367" s="64"/>
    </row>
    <row r="3368" spans="1:10" ht="14.5" x14ac:dyDescent="0.35">
      <c r="A3368" s="44">
        <v>9040</v>
      </c>
      <c r="B3368" s="45" t="s">
        <v>3171</v>
      </c>
      <c r="C3368" s="46" t="s">
        <v>1788</v>
      </c>
      <c r="D3368" s="47">
        <v>2.8717588717637658E-5</v>
      </c>
      <c r="E3368" s="7">
        <v>0</v>
      </c>
      <c r="F3368" s="63">
        <f t="shared" si="106"/>
        <v>0</v>
      </c>
      <c r="G3368" s="64"/>
      <c r="H3368" s="7">
        <v>0</v>
      </c>
      <c r="I3368" s="63">
        <f t="shared" si="107"/>
        <v>0</v>
      </c>
      <c r="J3368" s="64"/>
    </row>
    <row r="3369" spans="1:10" ht="14.5" x14ac:dyDescent="0.35">
      <c r="A3369" s="44">
        <v>9010</v>
      </c>
      <c r="B3369" s="45" t="s">
        <v>3172</v>
      </c>
      <c r="C3369" s="46" t="s">
        <v>1788</v>
      </c>
      <c r="D3369" s="47">
        <v>4.4384817591993823E-5</v>
      </c>
      <c r="E3369" s="7">
        <v>0</v>
      </c>
      <c r="F3369" s="63">
        <f t="shared" si="106"/>
        <v>0</v>
      </c>
      <c r="G3369" s="64"/>
      <c r="H3369" s="7">
        <v>0</v>
      </c>
      <c r="I3369" s="63">
        <f t="shared" si="107"/>
        <v>0</v>
      </c>
      <c r="J3369" s="64"/>
    </row>
    <row r="3370" spans="1:10" ht="14.5" x14ac:dyDescent="0.35">
      <c r="A3370" s="44">
        <v>9017</v>
      </c>
      <c r="B3370" s="45" t="s">
        <v>1781</v>
      </c>
      <c r="C3370" s="46" t="s">
        <v>1788</v>
      </c>
      <c r="D3370" s="47">
        <v>1.8088682360902536E-4</v>
      </c>
      <c r="E3370" s="7">
        <v>0</v>
      </c>
      <c r="F3370" s="63">
        <f t="shared" si="106"/>
        <v>0</v>
      </c>
      <c r="G3370" s="64"/>
      <c r="H3370" s="7">
        <v>0</v>
      </c>
      <c r="I3370" s="63">
        <f t="shared" si="107"/>
        <v>0</v>
      </c>
      <c r="J3370" s="64"/>
    </row>
    <row r="3371" spans="1:10" ht="14.5" x14ac:dyDescent="0.35">
      <c r="A3371" s="44">
        <v>9030</v>
      </c>
      <c r="B3371" s="45" t="s">
        <v>1782</v>
      </c>
      <c r="C3371" s="46" t="s">
        <v>1788</v>
      </c>
      <c r="D3371" s="47">
        <v>6.4589085630615813E-5</v>
      </c>
      <c r="E3371" s="7">
        <v>0</v>
      </c>
      <c r="F3371" s="63">
        <f t="shared" si="106"/>
        <v>0</v>
      </c>
      <c r="G3371" s="64"/>
      <c r="H3371" s="7">
        <v>0</v>
      </c>
      <c r="I3371" s="63">
        <f t="shared" si="107"/>
        <v>0</v>
      </c>
      <c r="J3371" s="64"/>
    </row>
    <row r="3372" spans="1:10" ht="14.5" x14ac:dyDescent="0.35">
      <c r="A3372" s="44">
        <v>9040</v>
      </c>
      <c r="B3372" s="45" t="s">
        <v>3173</v>
      </c>
      <c r="C3372" s="46" t="s">
        <v>1788</v>
      </c>
      <c r="D3372" s="47">
        <v>1.8878840867038719E-5</v>
      </c>
      <c r="E3372" s="7">
        <v>0</v>
      </c>
      <c r="F3372" s="63">
        <f t="shared" si="106"/>
        <v>0</v>
      </c>
      <c r="G3372" s="64"/>
      <c r="H3372" s="7">
        <v>0</v>
      </c>
      <c r="I3372" s="63">
        <f t="shared" si="107"/>
        <v>0</v>
      </c>
      <c r="J3372" s="64"/>
    </row>
    <row r="3373" spans="1:10" ht="14.5" x14ac:dyDescent="0.35">
      <c r="A3373" s="44">
        <v>9040</v>
      </c>
      <c r="B3373" s="45" t="s">
        <v>3174</v>
      </c>
      <c r="C3373" s="46" t="s">
        <v>1788</v>
      </c>
      <c r="D3373" s="47">
        <v>2.1784585050894365E-5</v>
      </c>
      <c r="E3373" s="7">
        <v>0</v>
      </c>
      <c r="F3373" s="63">
        <f t="shared" si="106"/>
        <v>0</v>
      </c>
      <c r="G3373" s="64"/>
      <c r="H3373" s="7">
        <v>0</v>
      </c>
      <c r="I3373" s="63">
        <f t="shared" si="107"/>
        <v>0</v>
      </c>
      <c r="J3373" s="64"/>
    </row>
    <row r="3374" spans="1:10" ht="14.5" x14ac:dyDescent="0.35">
      <c r="A3374" s="44">
        <v>9040</v>
      </c>
      <c r="B3374" s="45" t="s">
        <v>3175</v>
      </c>
      <c r="C3374" s="46" t="s">
        <v>1788</v>
      </c>
      <c r="D3374" s="47">
        <v>8.1173917931452708E-5</v>
      </c>
      <c r="E3374" s="7">
        <v>0</v>
      </c>
      <c r="F3374" s="63">
        <f t="shared" si="106"/>
        <v>0</v>
      </c>
      <c r="G3374" s="64"/>
      <c r="H3374" s="7">
        <v>0</v>
      </c>
      <c r="I3374" s="63">
        <f t="shared" si="107"/>
        <v>0</v>
      </c>
      <c r="J3374" s="64"/>
    </row>
    <row r="3375" spans="1:10" ht="14.5" x14ac:dyDescent="0.35">
      <c r="A3375" s="44">
        <v>9040</v>
      </c>
      <c r="B3375" s="45" t="s">
        <v>3176</v>
      </c>
      <c r="C3375" s="46" t="s">
        <v>1788</v>
      </c>
      <c r="D3375" s="47">
        <v>4.5200465082198916E-5</v>
      </c>
      <c r="E3375" s="7">
        <v>0</v>
      </c>
      <c r="F3375" s="63">
        <f t="shared" si="106"/>
        <v>0</v>
      </c>
      <c r="G3375" s="64"/>
      <c r="H3375" s="7">
        <v>0</v>
      </c>
      <c r="I3375" s="63">
        <f t="shared" si="107"/>
        <v>0</v>
      </c>
      <c r="J3375" s="64"/>
    </row>
    <row r="3376" spans="1:10" ht="14.5" x14ac:dyDescent="0.35">
      <c r="A3376" s="44">
        <v>9038</v>
      </c>
      <c r="B3376" s="45" t="s">
        <v>3177</v>
      </c>
      <c r="C3376" s="46" t="s">
        <v>1788</v>
      </c>
      <c r="D3376" s="47">
        <v>1.4606887137089545E-4</v>
      </c>
      <c r="E3376" s="7">
        <v>0</v>
      </c>
      <c r="F3376" s="63">
        <f t="shared" si="106"/>
        <v>0</v>
      </c>
      <c r="G3376" s="64"/>
      <c r="H3376" s="7">
        <v>0</v>
      </c>
      <c r="I3376" s="63">
        <f t="shared" si="107"/>
        <v>0</v>
      </c>
      <c r="J3376" s="64"/>
    </row>
    <row r="3377" spans="1:10" ht="14.5" x14ac:dyDescent="0.35">
      <c r="A3377" s="44">
        <v>9027</v>
      </c>
      <c r="B3377" s="45" t="s">
        <v>3178</v>
      </c>
      <c r="C3377" s="46" t="s">
        <v>1788</v>
      </c>
      <c r="D3377" s="47">
        <v>7.7146658448565064E-5</v>
      </c>
      <c r="E3377" s="7">
        <v>0</v>
      </c>
      <c r="F3377" s="63">
        <f t="shared" si="106"/>
        <v>0</v>
      </c>
      <c r="G3377" s="64"/>
      <c r="H3377" s="7">
        <v>0</v>
      </c>
      <c r="I3377" s="63">
        <f t="shared" si="107"/>
        <v>0</v>
      </c>
      <c r="J3377" s="64"/>
    </row>
    <row r="3378" spans="1:10" ht="14.5" x14ac:dyDescent="0.35">
      <c r="A3378" s="51">
        <v>9063</v>
      </c>
      <c r="B3378" s="45" t="s">
        <v>3179</v>
      </c>
      <c r="C3378" s="46" t="s">
        <v>1788</v>
      </c>
      <c r="D3378" s="47">
        <v>1.0416498156160878E-5</v>
      </c>
      <c r="E3378" s="7">
        <v>0</v>
      </c>
      <c r="F3378" s="63">
        <f t="shared" si="106"/>
        <v>0</v>
      </c>
      <c r="G3378" s="64"/>
      <c r="H3378" s="7">
        <v>0</v>
      </c>
      <c r="I3378" s="63">
        <f t="shared" si="107"/>
        <v>0</v>
      </c>
      <c r="J3378" s="64"/>
    </row>
    <row r="3379" spans="1:10" ht="14.5" x14ac:dyDescent="0.35">
      <c r="A3379" s="44">
        <v>9029</v>
      </c>
      <c r="B3379" s="45" t="s">
        <v>3180</v>
      </c>
      <c r="C3379" s="46" t="s">
        <v>1788</v>
      </c>
      <c r="D3379" s="47">
        <v>2.2260379420180669E-6</v>
      </c>
      <c r="E3379" s="7">
        <v>0</v>
      </c>
      <c r="F3379" s="63">
        <f t="shared" si="106"/>
        <v>0</v>
      </c>
      <c r="G3379" s="64"/>
      <c r="H3379" s="7">
        <v>0</v>
      </c>
      <c r="I3379" s="63">
        <f t="shared" si="107"/>
        <v>0</v>
      </c>
      <c r="J3379" s="64"/>
    </row>
    <row r="3380" spans="1:10" ht="14.5" x14ac:dyDescent="0.35">
      <c r="A3380" s="51">
        <v>9064</v>
      </c>
      <c r="B3380" s="45" t="s">
        <v>3181</v>
      </c>
      <c r="C3380" s="46" t="s">
        <v>1788</v>
      </c>
      <c r="D3380" s="47">
        <v>1.9626517733060055E-5</v>
      </c>
      <c r="E3380" s="7">
        <v>0</v>
      </c>
      <c r="F3380" s="63">
        <f t="shared" si="106"/>
        <v>0</v>
      </c>
      <c r="G3380" s="64"/>
      <c r="H3380" s="7">
        <v>0</v>
      </c>
      <c r="I3380" s="63">
        <f t="shared" si="107"/>
        <v>0</v>
      </c>
      <c r="J3380" s="64"/>
    </row>
    <row r="3381" spans="1:10" ht="14.5" x14ac:dyDescent="0.35">
      <c r="A3381" s="51">
        <v>9065</v>
      </c>
      <c r="B3381" s="45" t="s">
        <v>3182</v>
      </c>
      <c r="C3381" s="46" t="s">
        <v>1788</v>
      </c>
      <c r="D3381" s="47">
        <v>1.3305249683970582E-5</v>
      </c>
      <c r="E3381" s="7">
        <v>0</v>
      </c>
      <c r="F3381" s="63">
        <f t="shared" si="106"/>
        <v>0</v>
      </c>
      <c r="G3381" s="64"/>
      <c r="H3381" s="7">
        <v>0</v>
      </c>
      <c r="I3381" s="63">
        <f t="shared" si="107"/>
        <v>0</v>
      </c>
      <c r="J3381" s="64"/>
    </row>
    <row r="3382" spans="1:10" ht="14.5" x14ac:dyDescent="0.35">
      <c r="A3382" s="44">
        <v>9020</v>
      </c>
      <c r="B3382" s="45" t="s">
        <v>3183</v>
      </c>
      <c r="C3382" s="46" t="s">
        <v>1788</v>
      </c>
      <c r="D3382" s="47">
        <v>9.9067184747826943E-6</v>
      </c>
      <c r="E3382" s="7">
        <v>0</v>
      </c>
      <c r="F3382" s="63">
        <f t="shared" si="106"/>
        <v>0</v>
      </c>
      <c r="G3382" s="64"/>
      <c r="H3382" s="7">
        <v>0</v>
      </c>
      <c r="I3382" s="63">
        <f t="shared" si="107"/>
        <v>0</v>
      </c>
      <c r="J3382" s="64"/>
    </row>
    <row r="3383" spans="1:10" ht="14.5" x14ac:dyDescent="0.35">
      <c r="A3383" s="44">
        <v>9010</v>
      </c>
      <c r="B3383" s="45" t="s">
        <v>3184</v>
      </c>
      <c r="C3383" s="46" t="s">
        <v>1788</v>
      </c>
      <c r="D3383" s="47">
        <v>6.0459870211452531E-5</v>
      </c>
      <c r="E3383" s="7">
        <v>0</v>
      </c>
      <c r="F3383" s="63">
        <f t="shared" si="106"/>
        <v>0</v>
      </c>
      <c r="G3383" s="64"/>
      <c r="H3383" s="7">
        <v>0</v>
      </c>
      <c r="I3383" s="63">
        <f t="shared" si="107"/>
        <v>0</v>
      </c>
      <c r="J3383" s="64"/>
    </row>
    <row r="3384" spans="1:10" ht="14.5" x14ac:dyDescent="0.35">
      <c r="A3384" s="44">
        <v>9040</v>
      </c>
      <c r="B3384" s="45" t="s">
        <v>3185</v>
      </c>
      <c r="C3384" s="46" t="s">
        <v>1788</v>
      </c>
      <c r="D3384" s="47">
        <v>1.7553413695455442E-5</v>
      </c>
      <c r="E3384" s="7">
        <v>0</v>
      </c>
      <c r="F3384" s="63">
        <f t="shared" si="106"/>
        <v>0</v>
      </c>
      <c r="G3384" s="64"/>
      <c r="H3384" s="7">
        <v>0</v>
      </c>
      <c r="I3384" s="63">
        <f t="shared" si="107"/>
        <v>0</v>
      </c>
      <c r="J3384" s="64"/>
    </row>
    <row r="3385" spans="1:10" ht="14.5" x14ac:dyDescent="0.35">
      <c r="A3385" s="44">
        <v>9040</v>
      </c>
      <c r="B3385" s="45" t="s">
        <v>3186</v>
      </c>
      <c r="C3385" s="46" t="s">
        <v>1788</v>
      </c>
      <c r="D3385" s="47">
        <v>3.0977611971747601E-5</v>
      </c>
      <c r="E3385" s="7">
        <v>0</v>
      </c>
      <c r="F3385" s="63">
        <f t="shared" si="106"/>
        <v>0</v>
      </c>
      <c r="G3385" s="64"/>
      <c r="H3385" s="7">
        <v>0</v>
      </c>
      <c r="I3385" s="63">
        <f t="shared" si="107"/>
        <v>0</v>
      </c>
      <c r="J3385" s="64"/>
    </row>
    <row r="3386" spans="1:10" ht="14.5" x14ac:dyDescent="0.35">
      <c r="A3386" s="44">
        <v>9040</v>
      </c>
      <c r="B3386" s="45" t="s">
        <v>3187</v>
      </c>
      <c r="C3386" s="46" t="s">
        <v>1788</v>
      </c>
      <c r="D3386" s="47">
        <v>3.165731821358518E-5</v>
      </c>
      <c r="E3386" s="7">
        <v>0</v>
      </c>
      <c r="F3386" s="63">
        <f t="shared" si="106"/>
        <v>0</v>
      </c>
      <c r="G3386" s="64"/>
      <c r="H3386" s="7">
        <v>0</v>
      </c>
      <c r="I3386" s="63">
        <f t="shared" si="107"/>
        <v>0</v>
      </c>
      <c r="J3386" s="64"/>
    </row>
    <row r="3387" spans="1:10" ht="14.5" x14ac:dyDescent="0.35">
      <c r="A3387" s="44">
        <v>9040</v>
      </c>
      <c r="B3387" s="45" t="s">
        <v>3188</v>
      </c>
      <c r="C3387" s="46" t="s">
        <v>1788</v>
      </c>
      <c r="D3387" s="47">
        <v>1.8080186032879564E-5</v>
      </c>
      <c r="E3387" s="7">
        <v>0</v>
      </c>
      <c r="F3387" s="63">
        <f t="shared" si="106"/>
        <v>0</v>
      </c>
      <c r="G3387" s="64"/>
      <c r="H3387" s="7">
        <v>0</v>
      </c>
      <c r="I3387" s="63">
        <f t="shared" si="107"/>
        <v>0</v>
      </c>
      <c r="J3387" s="64"/>
    </row>
    <row r="3388" spans="1:10" ht="14.5" x14ac:dyDescent="0.35">
      <c r="A3388" s="44">
        <v>9019</v>
      </c>
      <c r="B3388" s="45" t="s">
        <v>3189</v>
      </c>
      <c r="C3388" s="46" t="s">
        <v>1788</v>
      </c>
      <c r="D3388" s="47">
        <v>5.5362073397670702E-5</v>
      </c>
      <c r="E3388" s="7">
        <v>0</v>
      </c>
      <c r="F3388" s="63">
        <f t="shared" si="106"/>
        <v>0</v>
      </c>
      <c r="G3388" s="64"/>
      <c r="H3388" s="7">
        <v>0</v>
      </c>
      <c r="I3388" s="63">
        <f t="shared" si="107"/>
        <v>0</v>
      </c>
      <c r="J3388" s="64"/>
    </row>
    <row r="3389" spans="1:10" ht="14.5" x14ac:dyDescent="0.35">
      <c r="A3389" s="44">
        <v>9010</v>
      </c>
      <c r="B3389" s="45" t="s">
        <v>3190</v>
      </c>
      <c r="C3389" s="46" t="s">
        <v>1788</v>
      </c>
      <c r="D3389" s="47">
        <v>1.7332509166858232E-5</v>
      </c>
      <c r="E3389" s="7">
        <v>0</v>
      </c>
      <c r="F3389" s="63">
        <f t="shared" si="106"/>
        <v>0</v>
      </c>
      <c r="G3389" s="64"/>
      <c r="H3389" s="7">
        <v>0</v>
      </c>
      <c r="I3389" s="63">
        <f t="shared" si="107"/>
        <v>0</v>
      </c>
      <c r="J3389" s="64"/>
    </row>
    <row r="3390" spans="1:10" ht="14.5" x14ac:dyDescent="0.35">
      <c r="A3390" s="44">
        <v>9029</v>
      </c>
      <c r="B3390" s="45" t="s">
        <v>3191</v>
      </c>
      <c r="C3390" s="46" t="s">
        <v>1788</v>
      </c>
      <c r="D3390" s="47">
        <v>1.5786177466677741E-5</v>
      </c>
      <c r="E3390" s="7">
        <v>0</v>
      </c>
      <c r="F3390" s="63">
        <f t="shared" si="106"/>
        <v>0</v>
      </c>
      <c r="G3390" s="64"/>
      <c r="H3390" s="7">
        <v>0</v>
      </c>
      <c r="I3390" s="63">
        <f t="shared" si="107"/>
        <v>0</v>
      </c>
      <c r="J3390" s="64"/>
    </row>
    <row r="3391" spans="1:10" ht="14.5" x14ac:dyDescent="0.35">
      <c r="A3391" s="44">
        <v>9020</v>
      </c>
      <c r="B3391" s="45" t="s">
        <v>3192</v>
      </c>
      <c r="C3391" s="46" t="s">
        <v>1788</v>
      </c>
      <c r="D3391" s="47">
        <v>6.4402166414110485E-6</v>
      </c>
      <c r="E3391" s="7">
        <v>0</v>
      </c>
      <c r="F3391" s="63">
        <f t="shared" si="106"/>
        <v>0</v>
      </c>
      <c r="G3391" s="64"/>
      <c r="H3391" s="7">
        <v>0</v>
      </c>
      <c r="I3391" s="63">
        <f t="shared" si="107"/>
        <v>0</v>
      </c>
      <c r="J3391" s="64"/>
    </row>
    <row r="3392" spans="1:10" ht="14.5" x14ac:dyDescent="0.35">
      <c r="A3392" s="44">
        <v>9020</v>
      </c>
      <c r="B3392" s="45" t="s">
        <v>3193</v>
      </c>
      <c r="C3392" s="46" t="s">
        <v>1788</v>
      </c>
      <c r="D3392" s="47">
        <v>6.8225514024446859E-5</v>
      </c>
      <c r="E3392" s="7">
        <v>0</v>
      </c>
      <c r="F3392" s="63">
        <f t="shared" si="106"/>
        <v>0</v>
      </c>
      <c r="G3392" s="64"/>
      <c r="H3392" s="7">
        <v>0</v>
      </c>
      <c r="I3392" s="63">
        <f t="shared" si="107"/>
        <v>0</v>
      </c>
      <c r="J3392" s="64"/>
    </row>
    <row r="3393" spans="1:10" ht="14.5" x14ac:dyDescent="0.35">
      <c r="A3393" s="44">
        <v>9020</v>
      </c>
      <c r="B3393" s="45" t="s">
        <v>3194</v>
      </c>
      <c r="C3393" s="46" t="s">
        <v>1788</v>
      </c>
      <c r="D3393" s="47">
        <v>8.3094088064643862E-6</v>
      </c>
      <c r="E3393" s="7">
        <v>0</v>
      </c>
      <c r="F3393" s="63">
        <f t="shared" si="106"/>
        <v>0</v>
      </c>
      <c r="G3393" s="64"/>
      <c r="H3393" s="7">
        <v>0</v>
      </c>
      <c r="I3393" s="63">
        <f t="shared" si="107"/>
        <v>0</v>
      </c>
      <c r="J3393" s="64"/>
    </row>
    <row r="3394" spans="1:10" ht="14.5" x14ac:dyDescent="0.35">
      <c r="A3394" s="44">
        <v>9010</v>
      </c>
      <c r="B3394" s="45" t="s">
        <v>3195</v>
      </c>
      <c r="C3394" s="46" t="s">
        <v>1788</v>
      </c>
      <c r="D3394" s="47">
        <v>3.065475150687475E-5</v>
      </c>
      <c r="E3394" s="7">
        <v>0</v>
      </c>
      <c r="F3394" s="63">
        <f t="shared" si="106"/>
        <v>0</v>
      </c>
      <c r="G3394" s="64"/>
      <c r="H3394" s="7">
        <v>0</v>
      </c>
      <c r="I3394" s="63">
        <f t="shared" si="107"/>
        <v>0</v>
      </c>
      <c r="J3394" s="64"/>
    </row>
    <row r="3395" spans="1:10" ht="14.5" x14ac:dyDescent="0.35">
      <c r="A3395" s="44">
        <v>9039</v>
      </c>
      <c r="B3395" s="45" t="s">
        <v>3196</v>
      </c>
      <c r="C3395" s="46" t="s">
        <v>1788</v>
      </c>
      <c r="D3395" s="47">
        <v>2.2403117730966559E-4</v>
      </c>
      <c r="E3395" s="7">
        <v>0</v>
      </c>
      <c r="F3395" s="63">
        <f t="shared" si="106"/>
        <v>0</v>
      </c>
      <c r="G3395" s="64"/>
      <c r="H3395" s="7">
        <v>0</v>
      </c>
      <c r="I3395" s="63">
        <f t="shared" si="107"/>
        <v>0</v>
      </c>
      <c r="J3395" s="64"/>
    </row>
    <row r="3396" spans="1:10" ht="14.5" x14ac:dyDescent="0.35">
      <c r="A3396" s="44">
        <v>9020</v>
      </c>
      <c r="B3396" s="45" t="s">
        <v>3197</v>
      </c>
      <c r="C3396" s="46" t="s">
        <v>1788</v>
      </c>
      <c r="D3396" s="47">
        <v>4.1309146847678786E-5</v>
      </c>
      <c r="E3396" s="7">
        <v>0</v>
      </c>
      <c r="F3396" s="63">
        <f t="shared" si="106"/>
        <v>0</v>
      </c>
      <c r="G3396" s="64"/>
      <c r="H3396" s="7">
        <v>0</v>
      </c>
      <c r="I3396" s="63">
        <f t="shared" si="107"/>
        <v>0</v>
      </c>
      <c r="J3396" s="64"/>
    </row>
    <row r="3397" spans="1:10" ht="14.5" x14ac:dyDescent="0.35">
      <c r="A3397" s="44">
        <v>9010</v>
      </c>
      <c r="B3397" s="45" t="s">
        <v>3198</v>
      </c>
      <c r="C3397" s="46" t="s">
        <v>1788</v>
      </c>
      <c r="D3397" s="47">
        <v>5.7265250874815918E-5</v>
      </c>
      <c r="E3397" s="7">
        <v>0</v>
      </c>
      <c r="F3397" s="63">
        <f t="shared" si="106"/>
        <v>0</v>
      </c>
      <c r="G3397" s="64"/>
      <c r="H3397" s="7">
        <v>0</v>
      </c>
      <c r="I3397" s="63">
        <f t="shared" si="107"/>
        <v>0</v>
      </c>
      <c r="J3397" s="64"/>
    </row>
    <row r="3398" spans="1:10" ht="14.5" x14ac:dyDescent="0.35">
      <c r="A3398" s="51">
        <v>9066</v>
      </c>
      <c r="B3398" s="45" t="s">
        <v>3199</v>
      </c>
      <c r="C3398" s="46" t="s">
        <v>1788</v>
      </c>
      <c r="D3398" s="47">
        <v>1.7060626670123199E-5</v>
      </c>
      <c r="E3398" s="7">
        <v>0</v>
      </c>
      <c r="F3398" s="63">
        <f t="shared" si="106"/>
        <v>0</v>
      </c>
      <c r="G3398" s="64"/>
      <c r="H3398" s="7">
        <v>0</v>
      </c>
      <c r="I3398" s="63">
        <f t="shared" si="107"/>
        <v>0</v>
      </c>
      <c r="J3398" s="64"/>
    </row>
    <row r="3399" spans="1:10" ht="14.5" x14ac:dyDescent="0.35">
      <c r="A3399" s="44">
        <v>9020</v>
      </c>
      <c r="B3399" s="45" t="s">
        <v>3200</v>
      </c>
      <c r="C3399" s="46" t="s">
        <v>1788</v>
      </c>
      <c r="D3399" s="47">
        <v>9.9237111308286344E-6</v>
      </c>
      <c r="E3399" s="7">
        <v>0</v>
      </c>
      <c r="F3399" s="63">
        <f t="shared" si="106"/>
        <v>0</v>
      </c>
      <c r="G3399" s="64"/>
      <c r="H3399" s="7">
        <v>0</v>
      </c>
      <c r="I3399" s="63">
        <f t="shared" si="107"/>
        <v>0</v>
      </c>
      <c r="J3399" s="64"/>
    </row>
    <row r="3400" spans="1:10" ht="14.5" x14ac:dyDescent="0.35">
      <c r="A3400" s="44">
        <v>9020</v>
      </c>
      <c r="B3400" s="45" t="s">
        <v>3201</v>
      </c>
      <c r="C3400" s="46" t="s">
        <v>1788</v>
      </c>
      <c r="D3400" s="47">
        <v>2.0204268038621997E-5</v>
      </c>
      <c r="E3400" s="7">
        <v>0</v>
      </c>
      <c r="F3400" s="63">
        <f t="shared" si="106"/>
        <v>0</v>
      </c>
      <c r="G3400" s="64"/>
      <c r="H3400" s="7">
        <v>0</v>
      </c>
      <c r="I3400" s="63">
        <f t="shared" si="107"/>
        <v>0</v>
      </c>
      <c r="J3400" s="64"/>
    </row>
    <row r="3401" spans="1:10" ht="14.5" x14ac:dyDescent="0.35">
      <c r="A3401" s="44">
        <v>9010</v>
      </c>
      <c r="B3401" s="45" t="s">
        <v>3202</v>
      </c>
      <c r="C3401" s="46" t="s">
        <v>1788</v>
      </c>
      <c r="D3401" s="47">
        <v>1.6907692765709743E-5</v>
      </c>
      <c r="E3401" s="7">
        <v>0</v>
      </c>
      <c r="F3401" s="63">
        <f t="shared" si="106"/>
        <v>0</v>
      </c>
      <c r="G3401" s="64"/>
      <c r="H3401" s="7">
        <v>0</v>
      </c>
      <c r="I3401" s="63">
        <f t="shared" si="107"/>
        <v>0</v>
      </c>
      <c r="J3401" s="64"/>
    </row>
    <row r="3402" spans="1:10" ht="14.5" x14ac:dyDescent="0.35">
      <c r="A3402" s="44">
        <v>9040</v>
      </c>
      <c r="B3402" s="45" t="s">
        <v>3203</v>
      </c>
      <c r="C3402" s="46" t="s">
        <v>1788</v>
      </c>
      <c r="D3402" s="47">
        <v>7.5447392843971123E-5</v>
      </c>
      <c r="E3402" s="7">
        <v>0</v>
      </c>
      <c r="F3402" s="63">
        <f t="shared" si="106"/>
        <v>0</v>
      </c>
      <c r="G3402" s="64"/>
      <c r="H3402" s="7">
        <v>0</v>
      </c>
      <c r="I3402" s="63">
        <f t="shared" si="107"/>
        <v>0</v>
      </c>
      <c r="J3402" s="64"/>
    </row>
    <row r="3403" spans="1:10" ht="14.5" x14ac:dyDescent="0.35">
      <c r="A3403" s="44">
        <v>9040</v>
      </c>
      <c r="B3403" s="45" t="s">
        <v>3204</v>
      </c>
      <c r="C3403" s="46" t="s">
        <v>1788</v>
      </c>
      <c r="D3403" s="47">
        <v>1.6210993867826226E-5</v>
      </c>
      <c r="E3403" s="7">
        <v>0</v>
      </c>
      <c r="F3403" s="63">
        <f t="shared" si="106"/>
        <v>0</v>
      </c>
      <c r="G3403" s="64"/>
      <c r="H3403" s="7">
        <v>0</v>
      </c>
      <c r="I3403" s="63">
        <f t="shared" si="107"/>
        <v>0</v>
      </c>
      <c r="J3403" s="64"/>
    </row>
    <row r="3404" spans="1:10" ht="14.5" x14ac:dyDescent="0.35">
      <c r="A3404" s="44">
        <v>9049</v>
      </c>
      <c r="B3404" s="45" t="s">
        <v>3205</v>
      </c>
      <c r="C3404" s="46" t="s">
        <v>1788</v>
      </c>
      <c r="D3404" s="47">
        <v>6.2414025656735568E-5</v>
      </c>
      <c r="E3404" s="7">
        <v>0</v>
      </c>
      <c r="F3404" s="63">
        <f t="shared" si="106"/>
        <v>0</v>
      </c>
      <c r="G3404" s="64"/>
      <c r="H3404" s="7">
        <v>0</v>
      </c>
      <c r="I3404" s="63">
        <f t="shared" si="107"/>
        <v>0</v>
      </c>
      <c r="J3404" s="64"/>
    </row>
    <row r="3405" spans="1:10" ht="14.5" x14ac:dyDescent="0.35">
      <c r="A3405" s="44">
        <v>9034</v>
      </c>
      <c r="B3405" s="45" t="s">
        <v>3206</v>
      </c>
      <c r="C3405" s="46" t="s">
        <v>1788</v>
      </c>
      <c r="D3405" s="47">
        <v>1.119306253746031E-4</v>
      </c>
      <c r="E3405" s="7">
        <v>0</v>
      </c>
      <c r="F3405" s="63">
        <f t="shared" ref="F3405:F3406" si="108">+IF(E3405=1,D3405/$D$8,0)</f>
        <v>0</v>
      </c>
      <c r="G3405" s="64"/>
      <c r="H3405" s="7">
        <v>0</v>
      </c>
      <c r="I3405" s="63">
        <f t="shared" ref="I3405:I3406" si="109">IF(H3405=1,D3405/$D$8,0)</f>
        <v>0</v>
      </c>
      <c r="J3405" s="64"/>
    </row>
    <row r="3406" spans="1:10" ht="14.5" x14ac:dyDescent="0.35">
      <c r="A3406" s="44">
        <v>9010</v>
      </c>
      <c r="B3406" s="45" t="s">
        <v>3207</v>
      </c>
      <c r="C3406" s="46" t="s">
        <v>1788</v>
      </c>
      <c r="D3406" s="47">
        <v>4.3688118694110305E-5</v>
      </c>
      <c r="E3406" s="7">
        <v>0</v>
      </c>
      <c r="F3406" s="63">
        <f t="shared" si="108"/>
        <v>0</v>
      </c>
      <c r="G3406" s="64"/>
      <c r="H3406" s="7">
        <v>0</v>
      </c>
      <c r="I3406" s="63">
        <f t="shared" si="109"/>
        <v>0</v>
      </c>
      <c r="J3406" s="64"/>
    </row>
  </sheetData>
  <sheetProtection algorithmName="SHA-512" hashValue="mCiqNPJIEe0z327OCs3qVBRPQdOwWzHuT06/Cf4nQlxDh9+Rm9jGem6XvjoIiwm3fCEYPShTy7lqGrFUr/yCaw==" saltValue="8De+GLq8ukM56i2Ag6eylw==" spinCount="100000" sheet="1" objects="1" scenarios="1"/>
  <mergeCells count="6801"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A1:J1"/>
    <mergeCell ref="C2:J2"/>
    <mergeCell ref="C3:J3"/>
    <mergeCell ref="C4:J4"/>
    <mergeCell ref="A6:J7"/>
    <mergeCell ref="E8:G8"/>
    <mergeCell ref="H8:J8"/>
    <mergeCell ref="F13:G13"/>
    <mergeCell ref="I13:J13"/>
    <mergeCell ref="F31:G31"/>
    <mergeCell ref="I31:J31"/>
    <mergeCell ref="F32:G32"/>
    <mergeCell ref="I32:J32"/>
    <mergeCell ref="F33:G33"/>
    <mergeCell ref="I33:J33"/>
    <mergeCell ref="F28:G28"/>
    <mergeCell ref="I28:J28"/>
    <mergeCell ref="F29:G29"/>
    <mergeCell ref="I29:J29"/>
    <mergeCell ref="F30:G30"/>
    <mergeCell ref="I30:J30"/>
    <mergeCell ref="F25:G25"/>
    <mergeCell ref="I25:J25"/>
    <mergeCell ref="F26:G26"/>
    <mergeCell ref="I26:J26"/>
    <mergeCell ref="F27:G27"/>
    <mergeCell ref="I27:J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49:G49"/>
    <mergeCell ref="I49:J49"/>
    <mergeCell ref="F50:G50"/>
    <mergeCell ref="I50:J50"/>
    <mergeCell ref="F51:G51"/>
    <mergeCell ref="I51:J51"/>
    <mergeCell ref="F46:G46"/>
    <mergeCell ref="I46:J46"/>
    <mergeCell ref="F47:G47"/>
    <mergeCell ref="I47:J47"/>
    <mergeCell ref="F48:G48"/>
    <mergeCell ref="I48:J48"/>
    <mergeCell ref="F43:G43"/>
    <mergeCell ref="I43:J43"/>
    <mergeCell ref="F44:G44"/>
    <mergeCell ref="I44:J44"/>
    <mergeCell ref="F45:G45"/>
    <mergeCell ref="I45:J45"/>
    <mergeCell ref="F40:G40"/>
    <mergeCell ref="I40:J40"/>
    <mergeCell ref="F41:G41"/>
    <mergeCell ref="I41:J41"/>
    <mergeCell ref="F42:G42"/>
    <mergeCell ref="I42:J42"/>
    <mergeCell ref="F37:G37"/>
    <mergeCell ref="I37:J37"/>
    <mergeCell ref="F38:G38"/>
    <mergeCell ref="I38:J38"/>
    <mergeCell ref="F39:G39"/>
    <mergeCell ref="I39:J39"/>
    <mergeCell ref="F34:G34"/>
    <mergeCell ref="I34:J34"/>
    <mergeCell ref="F35:G35"/>
    <mergeCell ref="I35:J35"/>
    <mergeCell ref="F36:G36"/>
    <mergeCell ref="I36:J36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58:G58"/>
    <mergeCell ref="I58:J58"/>
    <mergeCell ref="F59:G59"/>
    <mergeCell ref="I59:J59"/>
    <mergeCell ref="F60:G60"/>
    <mergeCell ref="I60:J60"/>
    <mergeCell ref="F55:G55"/>
    <mergeCell ref="I55:J55"/>
    <mergeCell ref="F56:G56"/>
    <mergeCell ref="I56:J56"/>
    <mergeCell ref="F57:G57"/>
    <mergeCell ref="I57:J57"/>
    <mergeCell ref="F52:G52"/>
    <mergeCell ref="I52:J52"/>
    <mergeCell ref="F53:G53"/>
    <mergeCell ref="I53:J53"/>
    <mergeCell ref="F54:G54"/>
    <mergeCell ref="I54:J54"/>
    <mergeCell ref="F85:G85"/>
    <mergeCell ref="I85:J85"/>
    <mergeCell ref="F86:G86"/>
    <mergeCell ref="I86:J86"/>
    <mergeCell ref="F87:G87"/>
    <mergeCell ref="I87:J87"/>
    <mergeCell ref="F82:G82"/>
    <mergeCell ref="I82:J82"/>
    <mergeCell ref="F83:G83"/>
    <mergeCell ref="I83:J83"/>
    <mergeCell ref="F84:G84"/>
    <mergeCell ref="I84:J84"/>
    <mergeCell ref="F79:G79"/>
    <mergeCell ref="I79:J79"/>
    <mergeCell ref="F80:G80"/>
    <mergeCell ref="I80:J80"/>
    <mergeCell ref="F81:G81"/>
    <mergeCell ref="I81:J81"/>
    <mergeCell ref="F76:G76"/>
    <mergeCell ref="I76:J76"/>
    <mergeCell ref="F77:G77"/>
    <mergeCell ref="I77:J77"/>
    <mergeCell ref="F78:G78"/>
    <mergeCell ref="I78:J78"/>
    <mergeCell ref="F73:G73"/>
    <mergeCell ref="I73:J73"/>
    <mergeCell ref="F74:G74"/>
    <mergeCell ref="I74:J74"/>
    <mergeCell ref="F75:G75"/>
    <mergeCell ref="I75:J75"/>
    <mergeCell ref="F70:G70"/>
    <mergeCell ref="I70:J70"/>
    <mergeCell ref="F71:G71"/>
    <mergeCell ref="I71:J71"/>
    <mergeCell ref="F72:G72"/>
    <mergeCell ref="I72:J72"/>
    <mergeCell ref="F103:G103"/>
    <mergeCell ref="I103:J103"/>
    <mergeCell ref="F104:G104"/>
    <mergeCell ref="I104:J104"/>
    <mergeCell ref="F105:G105"/>
    <mergeCell ref="I105:J105"/>
    <mergeCell ref="F100:G100"/>
    <mergeCell ref="I100:J100"/>
    <mergeCell ref="F101:G101"/>
    <mergeCell ref="I101:J101"/>
    <mergeCell ref="F102:G102"/>
    <mergeCell ref="I102:J102"/>
    <mergeCell ref="F97:G97"/>
    <mergeCell ref="I97:J97"/>
    <mergeCell ref="F98:G98"/>
    <mergeCell ref="I98:J98"/>
    <mergeCell ref="F99:G99"/>
    <mergeCell ref="I99:J99"/>
    <mergeCell ref="F94:G94"/>
    <mergeCell ref="I94:J94"/>
    <mergeCell ref="F95:G95"/>
    <mergeCell ref="I95:J95"/>
    <mergeCell ref="F96:G96"/>
    <mergeCell ref="I96:J96"/>
    <mergeCell ref="F91:G91"/>
    <mergeCell ref="I91:J91"/>
    <mergeCell ref="F92:G92"/>
    <mergeCell ref="I92:J92"/>
    <mergeCell ref="F93:G93"/>
    <mergeCell ref="I93:J93"/>
    <mergeCell ref="F88:G88"/>
    <mergeCell ref="I88:J88"/>
    <mergeCell ref="F89:G89"/>
    <mergeCell ref="I89:J89"/>
    <mergeCell ref="F90:G90"/>
    <mergeCell ref="I90:J90"/>
    <mergeCell ref="F121:G121"/>
    <mergeCell ref="I121:J121"/>
    <mergeCell ref="F122:G122"/>
    <mergeCell ref="I122:J122"/>
    <mergeCell ref="F123:G123"/>
    <mergeCell ref="I123:J123"/>
    <mergeCell ref="F118:G118"/>
    <mergeCell ref="I118:J118"/>
    <mergeCell ref="F119:G119"/>
    <mergeCell ref="I119:J119"/>
    <mergeCell ref="F120:G120"/>
    <mergeCell ref="I120:J120"/>
    <mergeCell ref="F115:G115"/>
    <mergeCell ref="I115:J115"/>
    <mergeCell ref="F116:G116"/>
    <mergeCell ref="I116:J116"/>
    <mergeCell ref="F117:G117"/>
    <mergeCell ref="I117:J117"/>
    <mergeCell ref="F112:G112"/>
    <mergeCell ref="I112:J112"/>
    <mergeCell ref="F113:G113"/>
    <mergeCell ref="I113:J113"/>
    <mergeCell ref="F114:G114"/>
    <mergeCell ref="I114:J114"/>
    <mergeCell ref="F109:G109"/>
    <mergeCell ref="I109:J109"/>
    <mergeCell ref="F110:G110"/>
    <mergeCell ref="I110:J110"/>
    <mergeCell ref="F111:G111"/>
    <mergeCell ref="I111:J111"/>
    <mergeCell ref="F106:G106"/>
    <mergeCell ref="I106:J106"/>
    <mergeCell ref="F107:G107"/>
    <mergeCell ref="I107:J107"/>
    <mergeCell ref="F108:G108"/>
    <mergeCell ref="I108:J108"/>
    <mergeCell ref="F136:G136"/>
    <mergeCell ref="I136:J136"/>
    <mergeCell ref="F137:G137"/>
    <mergeCell ref="I137:J137"/>
    <mergeCell ref="F138:G138"/>
    <mergeCell ref="I138:J138"/>
    <mergeCell ref="F133:G133"/>
    <mergeCell ref="I133:J133"/>
    <mergeCell ref="F134:G134"/>
    <mergeCell ref="I134:J134"/>
    <mergeCell ref="F135:G135"/>
    <mergeCell ref="I135:J135"/>
    <mergeCell ref="F130:G130"/>
    <mergeCell ref="I130:J130"/>
    <mergeCell ref="F131:G131"/>
    <mergeCell ref="I131:J131"/>
    <mergeCell ref="F132:G132"/>
    <mergeCell ref="I132:J132"/>
    <mergeCell ref="F127:G127"/>
    <mergeCell ref="I127:J127"/>
    <mergeCell ref="F128:G128"/>
    <mergeCell ref="I128:J128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156:G156"/>
    <mergeCell ref="I156:J156"/>
    <mergeCell ref="F157:G157"/>
    <mergeCell ref="I157:J157"/>
    <mergeCell ref="F158:G158"/>
    <mergeCell ref="I158:J158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39:G139"/>
    <mergeCell ref="I139:J139"/>
    <mergeCell ref="F140:G140"/>
    <mergeCell ref="I140:J140"/>
    <mergeCell ref="F159:G159"/>
    <mergeCell ref="I159:J159"/>
    <mergeCell ref="F160:G160"/>
    <mergeCell ref="I160:J16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76:G376"/>
    <mergeCell ref="I376:J37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61:G361"/>
    <mergeCell ref="I361:J36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391:G391"/>
    <mergeCell ref="I391:J39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491:G491"/>
    <mergeCell ref="I491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36:G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46:G646"/>
    <mergeCell ref="I646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41:G641"/>
    <mergeCell ref="I641:J64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76:G676"/>
    <mergeCell ref="I676:J67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71:G671"/>
    <mergeCell ref="I671:J67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86:G686"/>
    <mergeCell ref="I686:J68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716:G716"/>
    <mergeCell ref="I716:J71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51:G751"/>
    <mergeCell ref="I751:J75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41:G741"/>
    <mergeCell ref="I741:J74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76:G776"/>
    <mergeCell ref="I776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71:G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66:G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06:G806"/>
    <mergeCell ref="I806:J80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01:G801"/>
    <mergeCell ref="I801:J80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21:G821"/>
    <mergeCell ref="I821:J82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56:G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46:G846"/>
    <mergeCell ref="I846:J84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41:G841"/>
    <mergeCell ref="I841:J84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76:G876"/>
    <mergeCell ref="I876:J87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71:G871"/>
    <mergeCell ref="I871:J87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61:G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96:G896"/>
    <mergeCell ref="I896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891:G891"/>
    <mergeCell ref="I891:J89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86:G886"/>
    <mergeCell ref="I886:J88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11:G911"/>
    <mergeCell ref="I911:J91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06:G906"/>
    <mergeCell ref="I906:J90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56:G956"/>
    <mergeCell ref="I956:J95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76:G976"/>
    <mergeCell ref="I976:J97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71:G971"/>
    <mergeCell ref="I971:J97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61:G961"/>
    <mergeCell ref="I961:J96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96:G996"/>
    <mergeCell ref="I996:J99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991:G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86:G986"/>
    <mergeCell ref="I986:J98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11:G1011"/>
    <mergeCell ref="I1011:J101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01:G1001"/>
    <mergeCell ref="I1001:J100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1036:G1036"/>
    <mergeCell ref="I1036:J103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26:G1026"/>
    <mergeCell ref="I1026:J102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21:G1021"/>
    <mergeCell ref="I1021:J102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51:G1051"/>
    <mergeCell ref="I1051:J105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41:G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76:G1076"/>
    <mergeCell ref="I1076:J107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66:G1066"/>
    <mergeCell ref="I1066:J106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96:G1096"/>
    <mergeCell ref="I1096:J109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091:G1091"/>
    <mergeCell ref="I1091:J109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81:G1081"/>
    <mergeCell ref="I1081:J108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11:G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06:G1106"/>
    <mergeCell ref="I1106:J110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31:G1131"/>
    <mergeCell ref="I1131:J113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26:G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21:G1121"/>
    <mergeCell ref="I1121:J112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56:G1156"/>
    <mergeCell ref="I1156:J115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51:G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46:G1146"/>
    <mergeCell ref="I1146:J114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76:G1176"/>
    <mergeCell ref="I1176:J117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61:G1161"/>
    <mergeCell ref="I1161:J116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191:G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86:G1186"/>
    <mergeCell ref="I1186:J118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81:G1181"/>
    <mergeCell ref="I1181:J1181"/>
    <mergeCell ref="F1182:G1182"/>
    <mergeCell ref="I1182:J1182"/>
    <mergeCell ref="F1183:G1183"/>
    <mergeCell ref="I1183:J1183"/>
    <mergeCell ref="F1184:G1184"/>
    <mergeCell ref="I1184:J1184"/>
    <mergeCell ref="F1185:G1185"/>
    <mergeCell ref="I1185:J1185"/>
    <mergeCell ref="F1216:G1216"/>
    <mergeCell ref="I1216:J1216"/>
    <mergeCell ref="F1217:G1217"/>
    <mergeCell ref="I1217:J1217"/>
    <mergeCell ref="F1218:G1218"/>
    <mergeCell ref="I1218:J1218"/>
    <mergeCell ref="F1219:G1219"/>
    <mergeCell ref="I1219:J1219"/>
    <mergeCell ref="F1220:G1220"/>
    <mergeCell ref="I1220:J1220"/>
    <mergeCell ref="F1211:G1211"/>
    <mergeCell ref="I1211:J1211"/>
    <mergeCell ref="F1212:G1212"/>
    <mergeCell ref="I1212:J1212"/>
    <mergeCell ref="F1213:G1213"/>
    <mergeCell ref="I1213:J1213"/>
    <mergeCell ref="F1214:G1214"/>
    <mergeCell ref="I1214:J1214"/>
    <mergeCell ref="F1215:G1215"/>
    <mergeCell ref="I1215:J1215"/>
    <mergeCell ref="F1206:G1206"/>
    <mergeCell ref="I1206:J120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01:G1201"/>
    <mergeCell ref="I1201:J1201"/>
    <mergeCell ref="F1202:G1202"/>
    <mergeCell ref="I1202:J1202"/>
    <mergeCell ref="F1203:G1203"/>
    <mergeCell ref="I1203:J1203"/>
    <mergeCell ref="F1204:G1204"/>
    <mergeCell ref="I1204:J1204"/>
    <mergeCell ref="F1205:G1205"/>
    <mergeCell ref="I1205:J1205"/>
    <mergeCell ref="F1236:G1236"/>
    <mergeCell ref="I1236:J1236"/>
    <mergeCell ref="F1237:G1237"/>
    <mergeCell ref="I1237:J1237"/>
    <mergeCell ref="F1238:G1238"/>
    <mergeCell ref="I1238:J1238"/>
    <mergeCell ref="F1239:G1239"/>
    <mergeCell ref="I1239:J1239"/>
    <mergeCell ref="F1240:G1240"/>
    <mergeCell ref="I1240:J1240"/>
    <mergeCell ref="F1231:G1231"/>
    <mergeCell ref="I1231:J123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26:G1226"/>
    <mergeCell ref="I1226:J1226"/>
    <mergeCell ref="F1227:G1227"/>
    <mergeCell ref="I1227:J1227"/>
    <mergeCell ref="F1228:G1228"/>
    <mergeCell ref="I1228:J1228"/>
    <mergeCell ref="F1229:G1229"/>
    <mergeCell ref="I1229:J1229"/>
    <mergeCell ref="F1230:G1230"/>
    <mergeCell ref="I1230:J1230"/>
    <mergeCell ref="F1221:G1221"/>
    <mergeCell ref="I1221:J1221"/>
    <mergeCell ref="F1222:G1222"/>
    <mergeCell ref="I1222:J1222"/>
    <mergeCell ref="F1223:G1223"/>
    <mergeCell ref="I1223:J1223"/>
    <mergeCell ref="F1224:G1224"/>
    <mergeCell ref="I1224:J1224"/>
    <mergeCell ref="F1225:G1225"/>
    <mergeCell ref="I1225:J1225"/>
    <mergeCell ref="F1256:G1256"/>
    <mergeCell ref="I1256:J1256"/>
    <mergeCell ref="F1257:G1257"/>
    <mergeCell ref="I1257:J1257"/>
    <mergeCell ref="F1258:G1258"/>
    <mergeCell ref="I1258:J1258"/>
    <mergeCell ref="F1259:G1259"/>
    <mergeCell ref="I1259:J1259"/>
    <mergeCell ref="F1260:G1260"/>
    <mergeCell ref="I1260:J1260"/>
    <mergeCell ref="F1251:G1251"/>
    <mergeCell ref="I1251:J125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F1246:G1246"/>
    <mergeCell ref="I1246:J124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41:G1241"/>
    <mergeCell ref="I1241:J1241"/>
    <mergeCell ref="F1242:G1242"/>
    <mergeCell ref="I1242:J1242"/>
    <mergeCell ref="F1243:G1243"/>
    <mergeCell ref="I1243:J1243"/>
    <mergeCell ref="F1244:G1244"/>
    <mergeCell ref="I1244:J1244"/>
    <mergeCell ref="F1245:G1245"/>
    <mergeCell ref="I1245:J1245"/>
    <mergeCell ref="F1276:G1276"/>
    <mergeCell ref="I1276:J127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71:G1271"/>
    <mergeCell ref="I1271:J1271"/>
    <mergeCell ref="F1272:G1272"/>
    <mergeCell ref="I1272:J1272"/>
    <mergeCell ref="F1273:G1273"/>
    <mergeCell ref="I1273:J1273"/>
    <mergeCell ref="F1274:G1274"/>
    <mergeCell ref="I1274:J1274"/>
    <mergeCell ref="F1275:G1275"/>
    <mergeCell ref="I1275:J1275"/>
    <mergeCell ref="F1266:G1266"/>
    <mergeCell ref="I1266:J1266"/>
    <mergeCell ref="F1267:G1267"/>
    <mergeCell ref="I1267:J1267"/>
    <mergeCell ref="F1268:G1268"/>
    <mergeCell ref="I1268:J1268"/>
    <mergeCell ref="F1269:G1269"/>
    <mergeCell ref="I1269:J1269"/>
    <mergeCell ref="F1270:G1270"/>
    <mergeCell ref="I1270:J1270"/>
    <mergeCell ref="F1261:G1261"/>
    <mergeCell ref="I1261:J126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96:G1296"/>
    <mergeCell ref="I1296:J1296"/>
    <mergeCell ref="F1297:G1297"/>
    <mergeCell ref="I1297:J1297"/>
    <mergeCell ref="F1298:G1298"/>
    <mergeCell ref="I1298:J1298"/>
    <mergeCell ref="F1299:G1299"/>
    <mergeCell ref="I1299:J1299"/>
    <mergeCell ref="F1300:G1300"/>
    <mergeCell ref="I1300:J1300"/>
    <mergeCell ref="F1291:G1291"/>
    <mergeCell ref="I1291:J1291"/>
    <mergeCell ref="F1292:G1292"/>
    <mergeCell ref="I1292:J1292"/>
    <mergeCell ref="F1293:G1293"/>
    <mergeCell ref="I1293:J1293"/>
    <mergeCell ref="F1294:G1294"/>
    <mergeCell ref="I1294:J1294"/>
    <mergeCell ref="F1295:G1295"/>
    <mergeCell ref="I1295:J1295"/>
    <mergeCell ref="F1286:G1286"/>
    <mergeCell ref="I1286:J128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F1281:G1281"/>
    <mergeCell ref="I1281:J1281"/>
    <mergeCell ref="F1282:G1282"/>
    <mergeCell ref="I1282:J1282"/>
    <mergeCell ref="F1283:G1283"/>
    <mergeCell ref="I1283:J1283"/>
    <mergeCell ref="F1284:G1284"/>
    <mergeCell ref="I1284:J1284"/>
    <mergeCell ref="F1285:G1285"/>
    <mergeCell ref="I1285:J1285"/>
    <mergeCell ref="F1316:G1316"/>
    <mergeCell ref="I1316:J131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F1311:G1311"/>
    <mergeCell ref="I1311:J131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F1306:G1306"/>
    <mergeCell ref="I1306:J1306"/>
    <mergeCell ref="F1307:G1307"/>
    <mergeCell ref="I1307:J1307"/>
    <mergeCell ref="F1308:G1308"/>
    <mergeCell ref="I1308:J1308"/>
    <mergeCell ref="F1309:G1309"/>
    <mergeCell ref="I1309:J1309"/>
    <mergeCell ref="F1310:G1310"/>
    <mergeCell ref="I1310:J1310"/>
    <mergeCell ref="F1301:G1301"/>
    <mergeCell ref="I1301:J130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336:G1336"/>
    <mergeCell ref="I1336:J1336"/>
    <mergeCell ref="F1337:G1337"/>
    <mergeCell ref="I1337:J1337"/>
    <mergeCell ref="F1338:G1338"/>
    <mergeCell ref="I1338:J1338"/>
    <mergeCell ref="F1339:G1339"/>
    <mergeCell ref="I1339:J1339"/>
    <mergeCell ref="F1340:G1340"/>
    <mergeCell ref="I1340:J1340"/>
    <mergeCell ref="F1331:G1331"/>
    <mergeCell ref="I1331:J1331"/>
    <mergeCell ref="F1332:G1332"/>
    <mergeCell ref="I1332:J1332"/>
    <mergeCell ref="F1333:G1333"/>
    <mergeCell ref="I1333:J1333"/>
    <mergeCell ref="F1334:G1334"/>
    <mergeCell ref="I1334:J1334"/>
    <mergeCell ref="F1335:G1335"/>
    <mergeCell ref="I1335:J1335"/>
    <mergeCell ref="F1326:G1326"/>
    <mergeCell ref="I1326:J1326"/>
    <mergeCell ref="F1327:G1327"/>
    <mergeCell ref="I1327:J1327"/>
    <mergeCell ref="F1328:G1328"/>
    <mergeCell ref="I1328:J1328"/>
    <mergeCell ref="F1329:G1329"/>
    <mergeCell ref="I1329:J1329"/>
    <mergeCell ref="F1330:G1330"/>
    <mergeCell ref="I1330:J1330"/>
    <mergeCell ref="F1321:G1321"/>
    <mergeCell ref="I1321:J1321"/>
    <mergeCell ref="F1322:G1322"/>
    <mergeCell ref="I1322:J1322"/>
    <mergeCell ref="F1323:G1323"/>
    <mergeCell ref="I1323:J1323"/>
    <mergeCell ref="F1324:G1324"/>
    <mergeCell ref="I1324:J1324"/>
    <mergeCell ref="F1325:G1325"/>
    <mergeCell ref="I1325:J1325"/>
    <mergeCell ref="F1356:G1356"/>
    <mergeCell ref="I1356:J135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51:G1351"/>
    <mergeCell ref="I1351:J135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46:G1346"/>
    <mergeCell ref="I1346:J134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41:G1341"/>
    <mergeCell ref="I1341:J134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F1376:G1376"/>
    <mergeCell ref="I1376:J1376"/>
    <mergeCell ref="F1377:G1377"/>
    <mergeCell ref="I1377:J1377"/>
    <mergeCell ref="F1378:G1378"/>
    <mergeCell ref="I1378:J1378"/>
    <mergeCell ref="F1379:G1379"/>
    <mergeCell ref="I1379:J1379"/>
    <mergeCell ref="F1380:G1380"/>
    <mergeCell ref="I1380:J1380"/>
    <mergeCell ref="F1371:G1371"/>
    <mergeCell ref="I1371:J1371"/>
    <mergeCell ref="F1372:G1372"/>
    <mergeCell ref="I1372:J1372"/>
    <mergeCell ref="F1373:G1373"/>
    <mergeCell ref="I1373:J1373"/>
    <mergeCell ref="F1374:G1374"/>
    <mergeCell ref="I1374:J1374"/>
    <mergeCell ref="F1375:G1375"/>
    <mergeCell ref="I1375:J1375"/>
    <mergeCell ref="F1366:G1366"/>
    <mergeCell ref="I1366:J136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F1361:G1361"/>
    <mergeCell ref="I1361:J136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F1396:G1396"/>
    <mergeCell ref="I1396:J1396"/>
    <mergeCell ref="F1397:G1397"/>
    <mergeCell ref="I1397:J1397"/>
    <mergeCell ref="F1398:G1398"/>
    <mergeCell ref="I1398:J1398"/>
    <mergeCell ref="F1399:G1399"/>
    <mergeCell ref="I1399:J1399"/>
    <mergeCell ref="F1400:G1400"/>
    <mergeCell ref="I1400:J1400"/>
    <mergeCell ref="F1391:G1391"/>
    <mergeCell ref="I1391:J1391"/>
    <mergeCell ref="F1392:G1392"/>
    <mergeCell ref="I1392:J1392"/>
    <mergeCell ref="F1393:G1393"/>
    <mergeCell ref="I1393:J1393"/>
    <mergeCell ref="F1394:G1394"/>
    <mergeCell ref="I1394:J1394"/>
    <mergeCell ref="F1395:G1395"/>
    <mergeCell ref="I1395:J1395"/>
    <mergeCell ref="F1386:G1386"/>
    <mergeCell ref="I1386:J1386"/>
    <mergeCell ref="F1387:G1387"/>
    <mergeCell ref="I1387:J1387"/>
    <mergeCell ref="F1388:G1388"/>
    <mergeCell ref="I1388:J1388"/>
    <mergeCell ref="F1389:G1389"/>
    <mergeCell ref="I1389:J1389"/>
    <mergeCell ref="F1390:G1390"/>
    <mergeCell ref="I1390:J1390"/>
    <mergeCell ref="F1381:G1381"/>
    <mergeCell ref="I1381:J138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416:G1416"/>
    <mergeCell ref="I1416:J1416"/>
    <mergeCell ref="F1417:G1417"/>
    <mergeCell ref="I1417:J1417"/>
    <mergeCell ref="F1418:G1418"/>
    <mergeCell ref="I1418:J1418"/>
    <mergeCell ref="F1419:G1419"/>
    <mergeCell ref="I1419:J1419"/>
    <mergeCell ref="F1420:G1420"/>
    <mergeCell ref="I1420:J1420"/>
    <mergeCell ref="F1411:G1411"/>
    <mergeCell ref="I1411:J1411"/>
    <mergeCell ref="F1412:G1412"/>
    <mergeCell ref="I1412:J1412"/>
    <mergeCell ref="F1413:G1413"/>
    <mergeCell ref="I1413:J1413"/>
    <mergeCell ref="F1414:G1414"/>
    <mergeCell ref="I1414:J1414"/>
    <mergeCell ref="F1415:G1415"/>
    <mergeCell ref="I1415:J1415"/>
    <mergeCell ref="F1406:G1406"/>
    <mergeCell ref="I1406:J140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01:G1401"/>
    <mergeCell ref="I1401:J1401"/>
    <mergeCell ref="F1402:G1402"/>
    <mergeCell ref="I1402:J1402"/>
    <mergeCell ref="F1403:G1403"/>
    <mergeCell ref="I1403:J1403"/>
    <mergeCell ref="F1404:G1404"/>
    <mergeCell ref="I1404:J1404"/>
    <mergeCell ref="F1405:G1405"/>
    <mergeCell ref="I1405:J1405"/>
    <mergeCell ref="F1436:G1436"/>
    <mergeCell ref="I1436:J143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31:G1431"/>
    <mergeCell ref="I1431:J1431"/>
    <mergeCell ref="F1432:G1432"/>
    <mergeCell ref="I1432:J1432"/>
    <mergeCell ref="F1433:G1433"/>
    <mergeCell ref="I1433:J1433"/>
    <mergeCell ref="F1434:G1434"/>
    <mergeCell ref="I1434:J1434"/>
    <mergeCell ref="F1435:G1435"/>
    <mergeCell ref="I1435:J1435"/>
    <mergeCell ref="F1426:G1426"/>
    <mergeCell ref="I1426:J1426"/>
    <mergeCell ref="F1427:G1427"/>
    <mergeCell ref="I1427:J1427"/>
    <mergeCell ref="F1428:G1428"/>
    <mergeCell ref="I1428:J1428"/>
    <mergeCell ref="F1429:G1429"/>
    <mergeCell ref="I1429:J1429"/>
    <mergeCell ref="F1430:G1430"/>
    <mergeCell ref="I1430:J1430"/>
    <mergeCell ref="F1421:G1421"/>
    <mergeCell ref="I1421:J142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F1456:G1456"/>
    <mergeCell ref="I1456:J1456"/>
    <mergeCell ref="F1457:G1457"/>
    <mergeCell ref="I1457:J1457"/>
    <mergeCell ref="F1458:G1458"/>
    <mergeCell ref="I1458:J1458"/>
    <mergeCell ref="F1459:G1459"/>
    <mergeCell ref="I1459:J1459"/>
    <mergeCell ref="F1460:G1460"/>
    <mergeCell ref="I1460:J1460"/>
    <mergeCell ref="F1451:G1451"/>
    <mergeCell ref="I1451:J145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F1446:G1446"/>
    <mergeCell ref="I1446:J1446"/>
    <mergeCell ref="F1447:G1447"/>
    <mergeCell ref="I1447:J1447"/>
    <mergeCell ref="F1448:G1448"/>
    <mergeCell ref="I1448:J1448"/>
    <mergeCell ref="F1449:G1449"/>
    <mergeCell ref="I1449:J1449"/>
    <mergeCell ref="F1450:G1450"/>
    <mergeCell ref="I1450:J1450"/>
    <mergeCell ref="F1441:G1441"/>
    <mergeCell ref="I1441:J1441"/>
    <mergeCell ref="F1442:G1442"/>
    <mergeCell ref="I1442:J1442"/>
    <mergeCell ref="F1443:G1443"/>
    <mergeCell ref="I1443:J1443"/>
    <mergeCell ref="F1444:G1444"/>
    <mergeCell ref="I1444:J1444"/>
    <mergeCell ref="F1445:G1445"/>
    <mergeCell ref="I1445:J1445"/>
    <mergeCell ref="F1476:G1476"/>
    <mergeCell ref="I1476:J1476"/>
    <mergeCell ref="F1477:G1477"/>
    <mergeCell ref="I1477:J1477"/>
    <mergeCell ref="F1478:G1478"/>
    <mergeCell ref="I1478:J1478"/>
    <mergeCell ref="F1479:G1479"/>
    <mergeCell ref="I1479:J1479"/>
    <mergeCell ref="F1480:G1480"/>
    <mergeCell ref="I1480:J1480"/>
    <mergeCell ref="F1471:G1471"/>
    <mergeCell ref="I1471:J1471"/>
    <mergeCell ref="F1472:G1472"/>
    <mergeCell ref="I1472:J1472"/>
    <mergeCell ref="F1473:G1473"/>
    <mergeCell ref="I1473:J1473"/>
    <mergeCell ref="F1474:G1474"/>
    <mergeCell ref="I1474:J1474"/>
    <mergeCell ref="F1475:G1475"/>
    <mergeCell ref="I1475:J1475"/>
    <mergeCell ref="F1466:G1466"/>
    <mergeCell ref="I1466:J1466"/>
    <mergeCell ref="F1467:G1467"/>
    <mergeCell ref="I1467:J1467"/>
    <mergeCell ref="F1468:G1468"/>
    <mergeCell ref="I1468:J1468"/>
    <mergeCell ref="F1469:G1469"/>
    <mergeCell ref="I1469:J1469"/>
    <mergeCell ref="F1470:G1470"/>
    <mergeCell ref="I1470:J1470"/>
    <mergeCell ref="F1461:G1461"/>
    <mergeCell ref="I1461:J1461"/>
    <mergeCell ref="F1462:G1462"/>
    <mergeCell ref="I1462:J1462"/>
    <mergeCell ref="F1463:G1463"/>
    <mergeCell ref="I1463:J1463"/>
    <mergeCell ref="F1464:G1464"/>
    <mergeCell ref="I1464:J1464"/>
    <mergeCell ref="F1465:G1465"/>
    <mergeCell ref="I1465:J1465"/>
    <mergeCell ref="F1496:G1496"/>
    <mergeCell ref="I1496:J1496"/>
    <mergeCell ref="F1497:G1497"/>
    <mergeCell ref="I1497:J1497"/>
    <mergeCell ref="F1498:G1498"/>
    <mergeCell ref="I1498:J1498"/>
    <mergeCell ref="F1499:G1499"/>
    <mergeCell ref="I1499:J1499"/>
    <mergeCell ref="F1500:G1500"/>
    <mergeCell ref="I1500:J1500"/>
    <mergeCell ref="F1491:G1491"/>
    <mergeCell ref="I1491:J1491"/>
    <mergeCell ref="F1492:G1492"/>
    <mergeCell ref="I1492:J1492"/>
    <mergeCell ref="F1493:G1493"/>
    <mergeCell ref="I1493:J1493"/>
    <mergeCell ref="F1494:G1494"/>
    <mergeCell ref="I1494:J1494"/>
    <mergeCell ref="F1495:G1495"/>
    <mergeCell ref="I1495:J1495"/>
    <mergeCell ref="F1486:G1486"/>
    <mergeCell ref="I1486:J148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F1481:G1481"/>
    <mergeCell ref="I1481:J1481"/>
    <mergeCell ref="F1482:G1482"/>
    <mergeCell ref="I1482:J1482"/>
    <mergeCell ref="F1483:G1483"/>
    <mergeCell ref="I1483:J1483"/>
    <mergeCell ref="F1484:G1484"/>
    <mergeCell ref="I1484:J1484"/>
    <mergeCell ref="F1485:G1485"/>
    <mergeCell ref="I1485:J1485"/>
    <mergeCell ref="F1516:G1516"/>
    <mergeCell ref="I1516:J1516"/>
    <mergeCell ref="F1517:G1517"/>
    <mergeCell ref="I1517:J1517"/>
    <mergeCell ref="F1518:G1518"/>
    <mergeCell ref="I1518:J1518"/>
    <mergeCell ref="F1519:G1519"/>
    <mergeCell ref="I1519:J1519"/>
    <mergeCell ref="F1520:G1520"/>
    <mergeCell ref="I1520:J1520"/>
    <mergeCell ref="F1511:G1511"/>
    <mergeCell ref="I1511:J1511"/>
    <mergeCell ref="F1512:G1512"/>
    <mergeCell ref="I1512:J1512"/>
    <mergeCell ref="F1513:G1513"/>
    <mergeCell ref="I1513:J1513"/>
    <mergeCell ref="F1514:G1514"/>
    <mergeCell ref="I1514:J1514"/>
    <mergeCell ref="F1515:G1515"/>
    <mergeCell ref="I1515:J1515"/>
    <mergeCell ref="F1506:G1506"/>
    <mergeCell ref="I1506:J1506"/>
    <mergeCell ref="F1507:G1507"/>
    <mergeCell ref="I1507:J1507"/>
    <mergeCell ref="F1508:G1508"/>
    <mergeCell ref="I1508:J1508"/>
    <mergeCell ref="F1509:G1509"/>
    <mergeCell ref="I1509:J1509"/>
    <mergeCell ref="F1510:G1510"/>
    <mergeCell ref="I1510:J1510"/>
    <mergeCell ref="F1501:G1501"/>
    <mergeCell ref="I1501:J1501"/>
    <mergeCell ref="F1502:G1502"/>
    <mergeCell ref="I1502:J1502"/>
    <mergeCell ref="F1503:G1503"/>
    <mergeCell ref="I1503:J1503"/>
    <mergeCell ref="F1504:G1504"/>
    <mergeCell ref="I1504:J1504"/>
    <mergeCell ref="F1505:G1505"/>
    <mergeCell ref="I1505:J1505"/>
    <mergeCell ref="F1536:G1536"/>
    <mergeCell ref="I1536:J1536"/>
    <mergeCell ref="F1537:G1537"/>
    <mergeCell ref="I1537:J1537"/>
    <mergeCell ref="F1538:G1538"/>
    <mergeCell ref="I1538:J1538"/>
    <mergeCell ref="F1539:G1539"/>
    <mergeCell ref="I1539:J1539"/>
    <mergeCell ref="F1540:G1540"/>
    <mergeCell ref="I1540:J1540"/>
    <mergeCell ref="F1531:G1531"/>
    <mergeCell ref="I1531:J1531"/>
    <mergeCell ref="F1532:G1532"/>
    <mergeCell ref="I1532:J1532"/>
    <mergeCell ref="F1533:G1533"/>
    <mergeCell ref="I1533:J1533"/>
    <mergeCell ref="F1534:G1534"/>
    <mergeCell ref="I1534:J1534"/>
    <mergeCell ref="F1535:G1535"/>
    <mergeCell ref="I1535:J1535"/>
    <mergeCell ref="F1526:G1526"/>
    <mergeCell ref="I1526:J1526"/>
    <mergeCell ref="F1527:G1527"/>
    <mergeCell ref="I1527:J1527"/>
    <mergeCell ref="F1528:G1528"/>
    <mergeCell ref="I1528:J1528"/>
    <mergeCell ref="F1529:G1529"/>
    <mergeCell ref="I1529:J1529"/>
    <mergeCell ref="F1530:G1530"/>
    <mergeCell ref="I1530:J1530"/>
    <mergeCell ref="F1521:G1521"/>
    <mergeCell ref="I1521:J1521"/>
    <mergeCell ref="F1522:G1522"/>
    <mergeCell ref="I1522:J1522"/>
    <mergeCell ref="F1523:G1523"/>
    <mergeCell ref="I1523:J1523"/>
    <mergeCell ref="F1524:G1524"/>
    <mergeCell ref="I1524:J1524"/>
    <mergeCell ref="F1525:G1525"/>
    <mergeCell ref="I1525:J1525"/>
    <mergeCell ref="F1556:G1556"/>
    <mergeCell ref="I1556:J1556"/>
    <mergeCell ref="F1557:G1557"/>
    <mergeCell ref="I1557:J1557"/>
    <mergeCell ref="F1558:G1558"/>
    <mergeCell ref="I1558:J1558"/>
    <mergeCell ref="F1559:G1559"/>
    <mergeCell ref="I1559:J1559"/>
    <mergeCell ref="F1560:G1560"/>
    <mergeCell ref="I1560:J1560"/>
    <mergeCell ref="F1551:G1551"/>
    <mergeCell ref="I1551:J1551"/>
    <mergeCell ref="F1552:G1552"/>
    <mergeCell ref="I1552:J1552"/>
    <mergeCell ref="F1553:G1553"/>
    <mergeCell ref="I1553:J1553"/>
    <mergeCell ref="F1554:G1554"/>
    <mergeCell ref="I1554:J1554"/>
    <mergeCell ref="F1555:G1555"/>
    <mergeCell ref="I1555:J1555"/>
    <mergeCell ref="F1546:G1546"/>
    <mergeCell ref="I1546:J154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41:G1541"/>
    <mergeCell ref="I1541:J1541"/>
    <mergeCell ref="F1542:G1542"/>
    <mergeCell ref="I1542:J1542"/>
    <mergeCell ref="F1543:G1543"/>
    <mergeCell ref="I1543:J1543"/>
    <mergeCell ref="F1544:G1544"/>
    <mergeCell ref="I1544:J1544"/>
    <mergeCell ref="F1545:G1545"/>
    <mergeCell ref="I1545:J1545"/>
    <mergeCell ref="F1576:G1576"/>
    <mergeCell ref="I1576:J1576"/>
    <mergeCell ref="F1577:G1577"/>
    <mergeCell ref="I1577:J1577"/>
    <mergeCell ref="F1578:G1578"/>
    <mergeCell ref="I1578:J1578"/>
    <mergeCell ref="F1579:G1579"/>
    <mergeCell ref="I1579:J1579"/>
    <mergeCell ref="F1580:G1580"/>
    <mergeCell ref="I1580:J1580"/>
    <mergeCell ref="F1571:G1571"/>
    <mergeCell ref="I1571:J157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66:G1566"/>
    <mergeCell ref="I1566:J156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61:G1561"/>
    <mergeCell ref="I1561:J156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96:G1596"/>
    <mergeCell ref="I1596:J1596"/>
    <mergeCell ref="F1597:G1597"/>
    <mergeCell ref="I1597:J1597"/>
    <mergeCell ref="F1598:G1598"/>
    <mergeCell ref="I1598:J1598"/>
    <mergeCell ref="F1599:G1599"/>
    <mergeCell ref="I1599:J1599"/>
    <mergeCell ref="F1600:G1600"/>
    <mergeCell ref="I1600:J1600"/>
    <mergeCell ref="F1591:G1591"/>
    <mergeCell ref="I1591:J1591"/>
    <mergeCell ref="F1592:G1592"/>
    <mergeCell ref="I1592:J1592"/>
    <mergeCell ref="F1593:G1593"/>
    <mergeCell ref="I1593:J1593"/>
    <mergeCell ref="F1594:G1594"/>
    <mergeCell ref="I1594:J1594"/>
    <mergeCell ref="F1595:G1595"/>
    <mergeCell ref="I1595:J1595"/>
    <mergeCell ref="F1586:G1586"/>
    <mergeCell ref="I1586:J1586"/>
    <mergeCell ref="F1587:G1587"/>
    <mergeCell ref="I1587:J1587"/>
    <mergeCell ref="F1588:G1588"/>
    <mergeCell ref="I1588:J1588"/>
    <mergeCell ref="F1589:G1589"/>
    <mergeCell ref="I1589:J1589"/>
    <mergeCell ref="F1590:G1590"/>
    <mergeCell ref="I1590:J1590"/>
    <mergeCell ref="F1581:G1581"/>
    <mergeCell ref="I1581:J1581"/>
    <mergeCell ref="F1582:G1582"/>
    <mergeCell ref="I1582:J1582"/>
    <mergeCell ref="F1583:G1583"/>
    <mergeCell ref="I1583:J1583"/>
    <mergeCell ref="F1584:G1584"/>
    <mergeCell ref="I1584:J1584"/>
    <mergeCell ref="F1585:G1585"/>
    <mergeCell ref="I1585:J1585"/>
    <mergeCell ref="F1616:G1616"/>
    <mergeCell ref="I1616:J1616"/>
    <mergeCell ref="F1617:G1617"/>
    <mergeCell ref="I1617:J1617"/>
    <mergeCell ref="F1618:G1618"/>
    <mergeCell ref="I1618:J1618"/>
    <mergeCell ref="F1619:G1619"/>
    <mergeCell ref="I1619:J1619"/>
    <mergeCell ref="F1620:G1620"/>
    <mergeCell ref="I1620:J1620"/>
    <mergeCell ref="F1611:G1611"/>
    <mergeCell ref="I1611:J1611"/>
    <mergeCell ref="F1612:G1612"/>
    <mergeCell ref="I1612:J1612"/>
    <mergeCell ref="F1613:G1613"/>
    <mergeCell ref="I1613:J1613"/>
    <mergeCell ref="F1614:G1614"/>
    <mergeCell ref="I1614:J1614"/>
    <mergeCell ref="F1615:G1615"/>
    <mergeCell ref="I1615:J1615"/>
    <mergeCell ref="F1606:G1606"/>
    <mergeCell ref="I1606:J1606"/>
    <mergeCell ref="F1607:G1607"/>
    <mergeCell ref="I1607:J1607"/>
    <mergeCell ref="F1608:G1608"/>
    <mergeCell ref="I1608:J1608"/>
    <mergeCell ref="F1609:G1609"/>
    <mergeCell ref="I1609:J1609"/>
    <mergeCell ref="F1610:G1610"/>
    <mergeCell ref="I1610:J1610"/>
    <mergeCell ref="F1601:G1601"/>
    <mergeCell ref="I1601:J1601"/>
    <mergeCell ref="F1602:G1602"/>
    <mergeCell ref="I1602:J1602"/>
    <mergeCell ref="F1603:G1603"/>
    <mergeCell ref="I1603:J1603"/>
    <mergeCell ref="F1604:G1604"/>
    <mergeCell ref="I1604:J1604"/>
    <mergeCell ref="F1605:G1605"/>
    <mergeCell ref="I1605:J1605"/>
    <mergeCell ref="F1636:G1636"/>
    <mergeCell ref="I1636:J1636"/>
    <mergeCell ref="F1637:G1637"/>
    <mergeCell ref="I1637:J1637"/>
    <mergeCell ref="F1638:G1638"/>
    <mergeCell ref="I1638:J1638"/>
    <mergeCell ref="F1639:G1639"/>
    <mergeCell ref="I1639:J1639"/>
    <mergeCell ref="F1640:G1640"/>
    <mergeCell ref="I1640:J1640"/>
    <mergeCell ref="F1631:G1631"/>
    <mergeCell ref="I1631:J1631"/>
    <mergeCell ref="F1632:G1632"/>
    <mergeCell ref="I1632:J1632"/>
    <mergeCell ref="F1633:G1633"/>
    <mergeCell ref="I1633:J1633"/>
    <mergeCell ref="F1634:G1634"/>
    <mergeCell ref="I1634:J1634"/>
    <mergeCell ref="F1635:G1635"/>
    <mergeCell ref="I1635:J1635"/>
    <mergeCell ref="F1626:G1626"/>
    <mergeCell ref="I1626:J1626"/>
    <mergeCell ref="F1627:G1627"/>
    <mergeCell ref="I1627:J1627"/>
    <mergeCell ref="F1628:G1628"/>
    <mergeCell ref="I1628:J1628"/>
    <mergeCell ref="F1629:G1629"/>
    <mergeCell ref="I1629:J1629"/>
    <mergeCell ref="F1630:G1630"/>
    <mergeCell ref="I1630:J1630"/>
    <mergeCell ref="F1621:G1621"/>
    <mergeCell ref="I1621:J1621"/>
    <mergeCell ref="F1622:G1622"/>
    <mergeCell ref="I1622:J1622"/>
    <mergeCell ref="F1623:G1623"/>
    <mergeCell ref="I1623:J1623"/>
    <mergeCell ref="F1624:G1624"/>
    <mergeCell ref="I1624:J1624"/>
    <mergeCell ref="F1625:G1625"/>
    <mergeCell ref="I1625:J1625"/>
    <mergeCell ref="F1656:G1656"/>
    <mergeCell ref="I1656:J1656"/>
    <mergeCell ref="F1657:G1657"/>
    <mergeCell ref="I1657:J1657"/>
    <mergeCell ref="F1658:G1658"/>
    <mergeCell ref="I1658:J1658"/>
    <mergeCell ref="F1659:G1659"/>
    <mergeCell ref="I1659:J1659"/>
    <mergeCell ref="F1660:G1660"/>
    <mergeCell ref="I1660:J1660"/>
    <mergeCell ref="F1651:G1651"/>
    <mergeCell ref="I1651:J1651"/>
    <mergeCell ref="F1652:G1652"/>
    <mergeCell ref="I1652:J1652"/>
    <mergeCell ref="F1653:G1653"/>
    <mergeCell ref="I1653:J1653"/>
    <mergeCell ref="F1654:G1654"/>
    <mergeCell ref="I1654:J1654"/>
    <mergeCell ref="F1655:G1655"/>
    <mergeCell ref="I1655:J1655"/>
    <mergeCell ref="F1646:G1646"/>
    <mergeCell ref="I1646:J1646"/>
    <mergeCell ref="F1647:G1647"/>
    <mergeCell ref="I1647:J1647"/>
    <mergeCell ref="F1648:G1648"/>
    <mergeCell ref="I1648:J1648"/>
    <mergeCell ref="F1649:G1649"/>
    <mergeCell ref="I1649:J1649"/>
    <mergeCell ref="F1650:G1650"/>
    <mergeCell ref="I1650:J1650"/>
    <mergeCell ref="F1641:G1641"/>
    <mergeCell ref="I1641:J1641"/>
    <mergeCell ref="F1642:G1642"/>
    <mergeCell ref="I1642:J1642"/>
    <mergeCell ref="F1643:G1643"/>
    <mergeCell ref="I1643:J1643"/>
    <mergeCell ref="F1644:G1644"/>
    <mergeCell ref="I1644:J1644"/>
    <mergeCell ref="F1645:G1645"/>
    <mergeCell ref="I1645:J1645"/>
    <mergeCell ref="F1676:G1676"/>
    <mergeCell ref="I1676:J1676"/>
    <mergeCell ref="F1677:G1677"/>
    <mergeCell ref="I1677:J1677"/>
    <mergeCell ref="F1678:G1678"/>
    <mergeCell ref="I1678:J1678"/>
    <mergeCell ref="F1679:G1679"/>
    <mergeCell ref="I1679:J1679"/>
    <mergeCell ref="F1680:G1680"/>
    <mergeCell ref="I1680:J1680"/>
    <mergeCell ref="F1671:G1671"/>
    <mergeCell ref="I1671:J1671"/>
    <mergeCell ref="F1672:G1672"/>
    <mergeCell ref="I1672:J1672"/>
    <mergeCell ref="F1673:G1673"/>
    <mergeCell ref="I1673:J1673"/>
    <mergeCell ref="F1674:G1674"/>
    <mergeCell ref="I1674:J1674"/>
    <mergeCell ref="F1675:G1675"/>
    <mergeCell ref="I1675:J1675"/>
    <mergeCell ref="F1666:G1666"/>
    <mergeCell ref="I1666:J1666"/>
    <mergeCell ref="F1667:G1667"/>
    <mergeCell ref="I1667:J1667"/>
    <mergeCell ref="F1668:G1668"/>
    <mergeCell ref="I1668:J1668"/>
    <mergeCell ref="F1669:G1669"/>
    <mergeCell ref="I1669:J1669"/>
    <mergeCell ref="F1670:G1670"/>
    <mergeCell ref="I1670:J1670"/>
    <mergeCell ref="F1661:G1661"/>
    <mergeCell ref="I1661:J1661"/>
    <mergeCell ref="F1662:G1662"/>
    <mergeCell ref="I1662:J1662"/>
    <mergeCell ref="F1663:G1663"/>
    <mergeCell ref="I1663:J1663"/>
    <mergeCell ref="F1664:G1664"/>
    <mergeCell ref="I1664:J1664"/>
    <mergeCell ref="F1665:G1665"/>
    <mergeCell ref="I1665:J1665"/>
    <mergeCell ref="F1696:G1696"/>
    <mergeCell ref="I1696:J1696"/>
    <mergeCell ref="F1697:G1697"/>
    <mergeCell ref="I1697:J1697"/>
    <mergeCell ref="F1698:G1698"/>
    <mergeCell ref="I1698:J1698"/>
    <mergeCell ref="F1699:G1699"/>
    <mergeCell ref="I1699:J1699"/>
    <mergeCell ref="F1700:G1700"/>
    <mergeCell ref="I1700:J1700"/>
    <mergeCell ref="F1691:G1691"/>
    <mergeCell ref="I1691:J1691"/>
    <mergeCell ref="F1692:G1692"/>
    <mergeCell ref="I1692:J1692"/>
    <mergeCell ref="F1693:G1693"/>
    <mergeCell ref="I1693:J1693"/>
    <mergeCell ref="F1694:G1694"/>
    <mergeCell ref="I1694:J1694"/>
    <mergeCell ref="F1695:G1695"/>
    <mergeCell ref="I1695:J1695"/>
    <mergeCell ref="F1686:G1686"/>
    <mergeCell ref="I1686:J1686"/>
    <mergeCell ref="F1687:G1687"/>
    <mergeCell ref="I1687:J1687"/>
    <mergeCell ref="F1688:G1688"/>
    <mergeCell ref="I1688:J1688"/>
    <mergeCell ref="F1689:G1689"/>
    <mergeCell ref="I1689:J1689"/>
    <mergeCell ref="F1690:G1690"/>
    <mergeCell ref="I1690:J1690"/>
    <mergeCell ref="F1681:G1681"/>
    <mergeCell ref="I1681:J1681"/>
    <mergeCell ref="F1682:G1682"/>
    <mergeCell ref="I1682:J1682"/>
    <mergeCell ref="F1683:G1683"/>
    <mergeCell ref="I1683:J1683"/>
    <mergeCell ref="F1684:G1684"/>
    <mergeCell ref="I1684:J1684"/>
    <mergeCell ref="F1685:G1685"/>
    <mergeCell ref="I1685:J1685"/>
    <mergeCell ref="F1716:G1716"/>
    <mergeCell ref="I1716:J1716"/>
    <mergeCell ref="F1717:G1717"/>
    <mergeCell ref="I1717:J1717"/>
    <mergeCell ref="F1718:G1718"/>
    <mergeCell ref="I1718:J1718"/>
    <mergeCell ref="F1719:G1719"/>
    <mergeCell ref="I1719:J1719"/>
    <mergeCell ref="F1720:G1720"/>
    <mergeCell ref="I1720:J1720"/>
    <mergeCell ref="F1711:G1711"/>
    <mergeCell ref="I1711:J1711"/>
    <mergeCell ref="F1712:G1712"/>
    <mergeCell ref="I1712:J1712"/>
    <mergeCell ref="F1713:G1713"/>
    <mergeCell ref="I1713:J1713"/>
    <mergeCell ref="F1714:G1714"/>
    <mergeCell ref="I1714:J1714"/>
    <mergeCell ref="F1715:G1715"/>
    <mergeCell ref="I1715:J1715"/>
    <mergeCell ref="F1706:G1706"/>
    <mergeCell ref="I1706:J1706"/>
    <mergeCell ref="F1707:G1707"/>
    <mergeCell ref="I1707:J1707"/>
    <mergeCell ref="F1708:G1708"/>
    <mergeCell ref="I1708:J1708"/>
    <mergeCell ref="F1709:G1709"/>
    <mergeCell ref="I1709:J1709"/>
    <mergeCell ref="F1710:G1710"/>
    <mergeCell ref="I1710:J1710"/>
    <mergeCell ref="F1701:G1701"/>
    <mergeCell ref="I1701:J1701"/>
    <mergeCell ref="F1702:G1702"/>
    <mergeCell ref="I1702:J1702"/>
    <mergeCell ref="F1703:G1703"/>
    <mergeCell ref="I1703:J1703"/>
    <mergeCell ref="F1704:G1704"/>
    <mergeCell ref="I1704:J1704"/>
    <mergeCell ref="F1705:G1705"/>
    <mergeCell ref="I1705:J1705"/>
    <mergeCell ref="F1736:G1736"/>
    <mergeCell ref="I1736:J1736"/>
    <mergeCell ref="F1737:G1737"/>
    <mergeCell ref="I1737:J1737"/>
    <mergeCell ref="F1738:G1738"/>
    <mergeCell ref="I1738:J1738"/>
    <mergeCell ref="F1739:G1739"/>
    <mergeCell ref="I1739:J1739"/>
    <mergeCell ref="F1740:G1740"/>
    <mergeCell ref="I1740:J1740"/>
    <mergeCell ref="F1731:G1731"/>
    <mergeCell ref="I1731:J1731"/>
    <mergeCell ref="F1732:G1732"/>
    <mergeCell ref="I1732:J1732"/>
    <mergeCell ref="F1733:G1733"/>
    <mergeCell ref="I1733:J1733"/>
    <mergeCell ref="F1734:G1734"/>
    <mergeCell ref="I1734:J1734"/>
    <mergeCell ref="F1735:G1735"/>
    <mergeCell ref="I1735:J1735"/>
    <mergeCell ref="F1726:G1726"/>
    <mergeCell ref="I1726:J1726"/>
    <mergeCell ref="F1727:G1727"/>
    <mergeCell ref="I1727:J1727"/>
    <mergeCell ref="F1728:G1728"/>
    <mergeCell ref="I1728:J1728"/>
    <mergeCell ref="F1729:G1729"/>
    <mergeCell ref="I1729:J1729"/>
    <mergeCell ref="F1730:G1730"/>
    <mergeCell ref="I1730:J1730"/>
    <mergeCell ref="F1721:G1721"/>
    <mergeCell ref="I1721:J1721"/>
    <mergeCell ref="F1722:G1722"/>
    <mergeCell ref="I1722:J1722"/>
    <mergeCell ref="F1723:G1723"/>
    <mergeCell ref="I1723:J1723"/>
    <mergeCell ref="F1724:G1724"/>
    <mergeCell ref="I1724:J1724"/>
    <mergeCell ref="F1725:G1725"/>
    <mergeCell ref="I1725:J1725"/>
    <mergeCell ref="F1756:G1756"/>
    <mergeCell ref="I1756:J1756"/>
    <mergeCell ref="F1757:G1757"/>
    <mergeCell ref="I1757:J1757"/>
    <mergeCell ref="F1758:G1758"/>
    <mergeCell ref="I1758:J1758"/>
    <mergeCell ref="F1759:G1759"/>
    <mergeCell ref="I1759:J1759"/>
    <mergeCell ref="F1760:G1760"/>
    <mergeCell ref="I1760:J1760"/>
    <mergeCell ref="F1751:G1751"/>
    <mergeCell ref="I1751:J1751"/>
    <mergeCell ref="F1752:G1752"/>
    <mergeCell ref="I1752:J1752"/>
    <mergeCell ref="F1753:G1753"/>
    <mergeCell ref="I1753:J1753"/>
    <mergeCell ref="F1754:G1754"/>
    <mergeCell ref="I1754:J1754"/>
    <mergeCell ref="F1755:G1755"/>
    <mergeCell ref="I1755:J1755"/>
    <mergeCell ref="F1746:G1746"/>
    <mergeCell ref="I1746:J1746"/>
    <mergeCell ref="F1747:G1747"/>
    <mergeCell ref="I1747:J1747"/>
    <mergeCell ref="F1748:G1748"/>
    <mergeCell ref="I1748:J1748"/>
    <mergeCell ref="F1749:G1749"/>
    <mergeCell ref="I1749:J1749"/>
    <mergeCell ref="F1750:G1750"/>
    <mergeCell ref="I1750:J1750"/>
    <mergeCell ref="F1741:G1741"/>
    <mergeCell ref="I1741:J1741"/>
    <mergeCell ref="F1742:G1742"/>
    <mergeCell ref="I1742:J1742"/>
    <mergeCell ref="F1743:G1743"/>
    <mergeCell ref="I1743:J1743"/>
    <mergeCell ref="F1744:G1744"/>
    <mergeCell ref="I1744:J1744"/>
    <mergeCell ref="F1745:G1745"/>
    <mergeCell ref="I1745:J1745"/>
    <mergeCell ref="F1776:G1776"/>
    <mergeCell ref="I1776:J1776"/>
    <mergeCell ref="F1777:G1777"/>
    <mergeCell ref="I1777:J1777"/>
    <mergeCell ref="F1778:G1778"/>
    <mergeCell ref="I1778:J1778"/>
    <mergeCell ref="F1779:G1779"/>
    <mergeCell ref="I1779:J1779"/>
    <mergeCell ref="F1780:G1780"/>
    <mergeCell ref="I1780:J1780"/>
    <mergeCell ref="F1771:G1771"/>
    <mergeCell ref="I1771:J1771"/>
    <mergeCell ref="F1772:G1772"/>
    <mergeCell ref="I1772:J1772"/>
    <mergeCell ref="F1773:G1773"/>
    <mergeCell ref="I1773:J1773"/>
    <mergeCell ref="F1774:G1774"/>
    <mergeCell ref="I1774:J1774"/>
    <mergeCell ref="F1775:G1775"/>
    <mergeCell ref="I1775:J1775"/>
    <mergeCell ref="F1766:G1766"/>
    <mergeCell ref="I1766:J1766"/>
    <mergeCell ref="F1767:G1767"/>
    <mergeCell ref="I1767:J1767"/>
    <mergeCell ref="F1768:G1768"/>
    <mergeCell ref="I1768:J1768"/>
    <mergeCell ref="F1769:G1769"/>
    <mergeCell ref="I1769:J1769"/>
    <mergeCell ref="F1770:G1770"/>
    <mergeCell ref="I1770:J1770"/>
    <mergeCell ref="F1761:G1761"/>
    <mergeCell ref="I1761:J1761"/>
    <mergeCell ref="F1762:G1762"/>
    <mergeCell ref="I1762:J1762"/>
    <mergeCell ref="F1763:G1763"/>
    <mergeCell ref="I1763:J1763"/>
    <mergeCell ref="F1764:G1764"/>
    <mergeCell ref="I1764:J1764"/>
    <mergeCell ref="F1765:G1765"/>
    <mergeCell ref="I1765:J1765"/>
    <mergeCell ref="F1796:G1796"/>
    <mergeCell ref="I1796:J1796"/>
    <mergeCell ref="F1797:G1797"/>
    <mergeCell ref="I1797:J1797"/>
    <mergeCell ref="F1798:G1798"/>
    <mergeCell ref="I1798:J1798"/>
    <mergeCell ref="F1799:G1799"/>
    <mergeCell ref="I1799:J1799"/>
    <mergeCell ref="F1800:G1800"/>
    <mergeCell ref="I1800:J1800"/>
    <mergeCell ref="F1791:G1791"/>
    <mergeCell ref="I1791:J1791"/>
    <mergeCell ref="F1792:G1792"/>
    <mergeCell ref="I1792:J1792"/>
    <mergeCell ref="F1793:G1793"/>
    <mergeCell ref="I1793:J1793"/>
    <mergeCell ref="F1794:G1794"/>
    <mergeCell ref="I1794:J1794"/>
    <mergeCell ref="F1795:G1795"/>
    <mergeCell ref="I1795:J1795"/>
    <mergeCell ref="F1786:G1786"/>
    <mergeCell ref="I1786:J1786"/>
    <mergeCell ref="F1787:G1787"/>
    <mergeCell ref="I1787:J1787"/>
    <mergeCell ref="F1788:G1788"/>
    <mergeCell ref="I1788:J1788"/>
    <mergeCell ref="F1789:G1789"/>
    <mergeCell ref="I1789:J1789"/>
    <mergeCell ref="F1790:G1790"/>
    <mergeCell ref="I1790:J1790"/>
    <mergeCell ref="F1781:G1781"/>
    <mergeCell ref="I1781:J1781"/>
    <mergeCell ref="F1782:G1782"/>
    <mergeCell ref="I1782:J1782"/>
    <mergeCell ref="F1783:G1783"/>
    <mergeCell ref="I1783:J1783"/>
    <mergeCell ref="F1784:G1784"/>
    <mergeCell ref="I1784:J1784"/>
    <mergeCell ref="F1785:G1785"/>
    <mergeCell ref="I1785:J1785"/>
    <mergeCell ref="F1816:G1816"/>
    <mergeCell ref="I1816:J1816"/>
    <mergeCell ref="F1817:G1817"/>
    <mergeCell ref="I1817:J1817"/>
    <mergeCell ref="F1818:G1818"/>
    <mergeCell ref="I1818:J1818"/>
    <mergeCell ref="F1819:G1819"/>
    <mergeCell ref="I1819:J1819"/>
    <mergeCell ref="F1820:G1820"/>
    <mergeCell ref="I1820:J1820"/>
    <mergeCell ref="F1811:G1811"/>
    <mergeCell ref="I1811:J1811"/>
    <mergeCell ref="F1812:G1812"/>
    <mergeCell ref="I1812:J1812"/>
    <mergeCell ref="F1813:G1813"/>
    <mergeCell ref="I1813:J1813"/>
    <mergeCell ref="F1814:G1814"/>
    <mergeCell ref="I1814:J1814"/>
    <mergeCell ref="F1815:G1815"/>
    <mergeCell ref="I1815:J1815"/>
    <mergeCell ref="F1806:G1806"/>
    <mergeCell ref="I1806:J1806"/>
    <mergeCell ref="F1807:G1807"/>
    <mergeCell ref="I1807:J1807"/>
    <mergeCell ref="F1808:G1808"/>
    <mergeCell ref="I1808:J1808"/>
    <mergeCell ref="F1809:G1809"/>
    <mergeCell ref="I1809:J1809"/>
    <mergeCell ref="F1810:G1810"/>
    <mergeCell ref="I1810:J1810"/>
    <mergeCell ref="F1801:G1801"/>
    <mergeCell ref="I1801:J1801"/>
    <mergeCell ref="F1802:G1802"/>
    <mergeCell ref="I1802:J1802"/>
    <mergeCell ref="F1803:G1803"/>
    <mergeCell ref="I1803:J1803"/>
    <mergeCell ref="F1804:G1804"/>
    <mergeCell ref="I1804:J1804"/>
    <mergeCell ref="F1805:G1805"/>
    <mergeCell ref="I1805:J1805"/>
    <mergeCell ref="F1836:G1836"/>
    <mergeCell ref="I1836:J1836"/>
    <mergeCell ref="F1837:G1837"/>
    <mergeCell ref="I1837:J1837"/>
    <mergeCell ref="F1838:G1838"/>
    <mergeCell ref="I1838:J1838"/>
    <mergeCell ref="F1839:G1839"/>
    <mergeCell ref="I1839:J1839"/>
    <mergeCell ref="F1840:G1840"/>
    <mergeCell ref="I1840:J1840"/>
    <mergeCell ref="F1831:G1831"/>
    <mergeCell ref="I1831:J1831"/>
    <mergeCell ref="F1832:G1832"/>
    <mergeCell ref="I1832:J1832"/>
    <mergeCell ref="F1833:G1833"/>
    <mergeCell ref="I1833:J1833"/>
    <mergeCell ref="F1834:G1834"/>
    <mergeCell ref="I1834:J1834"/>
    <mergeCell ref="F1835:G1835"/>
    <mergeCell ref="I1835:J1835"/>
    <mergeCell ref="F1826:G1826"/>
    <mergeCell ref="I1826:J1826"/>
    <mergeCell ref="F1827:G1827"/>
    <mergeCell ref="I1827:J1827"/>
    <mergeCell ref="F1828:G1828"/>
    <mergeCell ref="I1828:J1828"/>
    <mergeCell ref="F1829:G1829"/>
    <mergeCell ref="I1829:J1829"/>
    <mergeCell ref="F1830:G1830"/>
    <mergeCell ref="I1830:J1830"/>
    <mergeCell ref="F1821:G1821"/>
    <mergeCell ref="I1821:J1821"/>
    <mergeCell ref="F1822:G1822"/>
    <mergeCell ref="I1822:J1822"/>
    <mergeCell ref="F1823:G1823"/>
    <mergeCell ref="I1823:J1823"/>
    <mergeCell ref="F1824:G1824"/>
    <mergeCell ref="I1824:J1824"/>
    <mergeCell ref="F1825:G1825"/>
    <mergeCell ref="I1825:J1825"/>
    <mergeCell ref="F1856:G1856"/>
    <mergeCell ref="I1856:J1856"/>
    <mergeCell ref="F1857:G1857"/>
    <mergeCell ref="I1857:J1857"/>
    <mergeCell ref="F1858:G1858"/>
    <mergeCell ref="I1858:J1858"/>
    <mergeCell ref="F1859:G1859"/>
    <mergeCell ref="I1859:J1859"/>
    <mergeCell ref="F1860:G1860"/>
    <mergeCell ref="I1860:J1860"/>
    <mergeCell ref="F1851:G1851"/>
    <mergeCell ref="I1851:J1851"/>
    <mergeCell ref="F1852:G1852"/>
    <mergeCell ref="I1852:J1852"/>
    <mergeCell ref="F1853:G1853"/>
    <mergeCell ref="I1853:J1853"/>
    <mergeCell ref="F1854:G1854"/>
    <mergeCell ref="I1854:J1854"/>
    <mergeCell ref="F1855:G1855"/>
    <mergeCell ref="I1855:J1855"/>
    <mergeCell ref="F1846:G1846"/>
    <mergeCell ref="I1846:J1846"/>
    <mergeCell ref="F1847:G1847"/>
    <mergeCell ref="I1847:J1847"/>
    <mergeCell ref="F1848:G1848"/>
    <mergeCell ref="I1848:J1848"/>
    <mergeCell ref="F1849:G1849"/>
    <mergeCell ref="I1849:J1849"/>
    <mergeCell ref="F1850:G1850"/>
    <mergeCell ref="I1850:J1850"/>
    <mergeCell ref="F1841:G1841"/>
    <mergeCell ref="I1841:J1841"/>
    <mergeCell ref="F1842:G1842"/>
    <mergeCell ref="I1842:J1842"/>
    <mergeCell ref="F1843:G1843"/>
    <mergeCell ref="I1843:J1843"/>
    <mergeCell ref="F1844:G1844"/>
    <mergeCell ref="I1844:J1844"/>
    <mergeCell ref="F1845:G1845"/>
    <mergeCell ref="I1845:J1845"/>
    <mergeCell ref="F1876:G1876"/>
    <mergeCell ref="I1876:J1876"/>
    <mergeCell ref="F1877:G1877"/>
    <mergeCell ref="I1877:J1877"/>
    <mergeCell ref="F1878:G1878"/>
    <mergeCell ref="I1878:J1878"/>
    <mergeCell ref="F1879:G1879"/>
    <mergeCell ref="I1879:J1879"/>
    <mergeCell ref="F1880:G1880"/>
    <mergeCell ref="I1880:J1880"/>
    <mergeCell ref="F1871:G1871"/>
    <mergeCell ref="I1871:J1871"/>
    <mergeCell ref="F1872:G1872"/>
    <mergeCell ref="I1872:J1872"/>
    <mergeCell ref="F1873:G1873"/>
    <mergeCell ref="I1873:J1873"/>
    <mergeCell ref="F1874:G1874"/>
    <mergeCell ref="I1874:J1874"/>
    <mergeCell ref="F1875:G1875"/>
    <mergeCell ref="I1875:J1875"/>
    <mergeCell ref="F1866:G1866"/>
    <mergeCell ref="I1866:J1866"/>
    <mergeCell ref="F1867:G1867"/>
    <mergeCell ref="I1867:J1867"/>
    <mergeCell ref="F1868:G1868"/>
    <mergeCell ref="I1868:J1868"/>
    <mergeCell ref="F1869:G1869"/>
    <mergeCell ref="I1869:J1869"/>
    <mergeCell ref="F1870:G1870"/>
    <mergeCell ref="I1870:J1870"/>
    <mergeCell ref="F1861:G1861"/>
    <mergeCell ref="I1861:J1861"/>
    <mergeCell ref="F1862:G1862"/>
    <mergeCell ref="I1862:J1862"/>
    <mergeCell ref="F1863:G1863"/>
    <mergeCell ref="I1863:J1863"/>
    <mergeCell ref="F1864:G1864"/>
    <mergeCell ref="I1864:J1864"/>
    <mergeCell ref="F1865:G1865"/>
    <mergeCell ref="I1865:J1865"/>
    <mergeCell ref="F1896:G1896"/>
    <mergeCell ref="I1896:J1896"/>
    <mergeCell ref="F1897:G1897"/>
    <mergeCell ref="I1897:J1897"/>
    <mergeCell ref="F1898:G1898"/>
    <mergeCell ref="I1898:J1898"/>
    <mergeCell ref="F1899:G1899"/>
    <mergeCell ref="I1899:J1899"/>
    <mergeCell ref="F1900:G1900"/>
    <mergeCell ref="I1900:J1900"/>
    <mergeCell ref="F1891:G1891"/>
    <mergeCell ref="I1891:J1891"/>
    <mergeCell ref="F1892:G1892"/>
    <mergeCell ref="I1892:J1892"/>
    <mergeCell ref="F1893:G1893"/>
    <mergeCell ref="I1893:J1893"/>
    <mergeCell ref="F1894:G1894"/>
    <mergeCell ref="I1894:J1894"/>
    <mergeCell ref="F1895:G1895"/>
    <mergeCell ref="I1895:J1895"/>
    <mergeCell ref="F1886:G1886"/>
    <mergeCell ref="I1886:J1886"/>
    <mergeCell ref="F1887:G1887"/>
    <mergeCell ref="I1887:J1887"/>
    <mergeCell ref="F1888:G1888"/>
    <mergeCell ref="I1888:J1888"/>
    <mergeCell ref="F1889:G1889"/>
    <mergeCell ref="I1889:J1889"/>
    <mergeCell ref="F1890:G1890"/>
    <mergeCell ref="I1890:J1890"/>
    <mergeCell ref="F1881:G1881"/>
    <mergeCell ref="I1881:J1881"/>
    <mergeCell ref="F1882:G1882"/>
    <mergeCell ref="I1882:J1882"/>
    <mergeCell ref="F1883:G1883"/>
    <mergeCell ref="I1883:J1883"/>
    <mergeCell ref="F1884:G1884"/>
    <mergeCell ref="I1884:J1884"/>
    <mergeCell ref="F1885:G1885"/>
    <mergeCell ref="I1885:J1885"/>
    <mergeCell ref="F1916:G1916"/>
    <mergeCell ref="I1916:J1916"/>
    <mergeCell ref="F1917:G1917"/>
    <mergeCell ref="I1917:J1917"/>
    <mergeCell ref="F1918:G1918"/>
    <mergeCell ref="I1918:J1918"/>
    <mergeCell ref="F1919:G1919"/>
    <mergeCell ref="I1919:J1919"/>
    <mergeCell ref="F1920:G1920"/>
    <mergeCell ref="I1920:J1920"/>
    <mergeCell ref="F1911:G1911"/>
    <mergeCell ref="I1911:J1911"/>
    <mergeCell ref="F1912:G1912"/>
    <mergeCell ref="I1912:J1912"/>
    <mergeCell ref="F1913:G1913"/>
    <mergeCell ref="I1913:J1913"/>
    <mergeCell ref="F1914:G1914"/>
    <mergeCell ref="I1914:J1914"/>
    <mergeCell ref="F1915:G1915"/>
    <mergeCell ref="I1915:J1915"/>
    <mergeCell ref="F1906:G1906"/>
    <mergeCell ref="I1906:J1906"/>
    <mergeCell ref="F1907:G1907"/>
    <mergeCell ref="I1907:J1907"/>
    <mergeCell ref="F1908:G1908"/>
    <mergeCell ref="I1908:J1908"/>
    <mergeCell ref="F1909:G1909"/>
    <mergeCell ref="I1909:J1909"/>
    <mergeCell ref="F1910:G1910"/>
    <mergeCell ref="I1910:J1910"/>
    <mergeCell ref="F1901:G1901"/>
    <mergeCell ref="I1901:J1901"/>
    <mergeCell ref="F1902:G1902"/>
    <mergeCell ref="I1902:J1902"/>
    <mergeCell ref="F1903:G1903"/>
    <mergeCell ref="I1903:J1903"/>
    <mergeCell ref="F1904:G1904"/>
    <mergeCell ref="I1904:J1904"/>
    <mergeCell ref="F1905:G1905"/>
    <mergeCell ref="I1905:J1905"/>
    <mergeCell ref="F1936:G1936"/>
    <mergeCell ref="I1936:J1936"/>
    <mergeCell ref="F1937:G1937"/>
    <mergeCell ref="I1937:J1937"/>
    <mergeCell ref="F1938:G1938"/>
    <mergeCell ref="I1938:J1938"/>
    <mergeCell ref="F1939:G1939"/>
    <mergeCell ref="I1939:J1939"/>
    <mergeCell ref="F1940:G1940"/>
    <mergeCell ref="I1940:J1940"/>
    <mergeCell ref="F1931:G1931"/>
    <mergeCell ref="I1931:J1931"/>
    <mergeCell ref="F1932:G1932"/>
    <mergeCell ref="I1932:J1932"/>
    <mergeCell ref="F1933:G1933"/>
    <mergeCell ref="I1933:J1933"/>
    <mergeCell ref="F1934:G1934"/>
    <mergeCell ref="I1934:J1934"/>
    <mergeCell ref="F1935:G1935"/>
    <mergeCell ref="I1935:J1935"/>
    <mergeCell ref="F1926:G1926"/>
    <mergeCell ref="I1926:J1926"/>
    <mergeCell ref="F1927:G1927"/>
    <mergeCell ref="I1927:J1927"/>
    <mergeCell ref="F1928:G1928"/>
    <mergeCell ref="I1928:J1928"/>
    <mergeCell ref="F1929:G1929"/>
    <mergeCell ref="I1929:J1929"/>
    <mergeCell ref="F1930:G1930"/>
    <mergeCell ref="I1930:J1930"/>
    <mergeCell ref="F1921:G1921"/>
    <mergeCell ref="I1921:J1921"/>
    <mergeCell ref="F1922:G1922"/>
    <mergeCell ref="I1922:J1922"/>
    <mergeCell ref="F1923:G1923"/>
    <mergeCell ref="I1923:J1923"/>
    <mergeCell ref="F1924:G1924"/>
    <mergeCell ref="I1924:J1924"/>
    <mergeCell ref="F1925:G1925"/>
    <mergeCell ref="I1925:J1925"/>
    <mergeCell ref="F1956:G1956"/>
    <mergeCell ref="I1956:J1956"/>
    <mergeCell ref="F1957:G1957"/>
    <mergeCell ref="I1957:J1957"/>
    <mergeCell ref="F1958:G1958"/>
    <mergeCell ref="I1958:J1958"/>
    <mergeCell ref="F1959:G1959"/>
    <mergeCell ref="I1959:J1959"/>
    <mergeCell ref="F1960:G1960"/>
    <mergeCell ref="I1960:J1960"/>
    <mergeCell ref="F1951:G1951"/>
    <mergeCell ref="I1951:J1951"/>
    <mergeCell ref="F1952:G1952"/>
    <mergeCell ref="I1952:J1952"/>
    <mergeCell ref="F1953:G1953"/>
    <mergeCell ref="I1953:J1953"/>
    <mergeCell ref="F1954:G1954"/>
    <mergeCell ref="I1954:J1954"/>
    <mergeCell ref="F1955:G1955"/>
    <mergeCell ref="I1955:J1955"/>
    <mergeCell ref="F1946:G1946"/>
    <mergeCell ref="I1946:J1946"/>
    <mergeCell ref="F1947:G1947"/>
    <mergeCell ref="I1947:J1947"/>
    <mergeCell ref="F1948:G1948"/>
    <mergeCell ref="I1948:J1948"/>
    <mergeCell ref="F1949:G1949"/>
    <mergeCell ref="I1949:J1949"/>
    <mergeCell ref="F1950:G1950"/>
    <mergeCell ref="I1950:J1950"/>
    <mergeCell ref="F1941:G1941"/>
    <mergeCell ref="I1941:J1941"/>
    <mergeCell ref="F1942:G1942"/>
    <mergeCell ref="I1942:J1942"/>
    <mergeCell ref="F1943:G1943"/>
    <mergeCell ref="I1943:J1943"/>
    <mergeCell ref="F1944:G1944"/>
    <mergeCell ref="I1944:J1944"/>
    <mergeCell ref="F1945:G1945"/>
    <mergeCell ref="I1945:J1945"/>
    <mergeCell ref="F1976:G1976"/>
    <mergeCell ref="I1976:J1976"/>
    <mergeCell ref="F1977:G1977"/>
    <mergeCell ref="I1977:J1977"/>
    <mergeCell ref="F1978:G1978"/>
    <mergeCell ref="I1978:J1978"/>
    <mergeCell ref="F1979:G1979"/>
    <mergeCell ref="I1979:J1979"/>
    <mergeCell ref="F1980:G1980"/>
    <mergeCell ref="I1980:J1980"/>
    <mergeCell ref="F1971:G1971"/>
    <mergeCell ref="I1971:J1971"/>
    <mergeCell ref="F1972:G1972"/>
    <mergeCell ref="I1972:J1972"/>
    <mergeCell ref="F1973:G1973"/>
    <mergeCell ref="I1973:J1973"/>
    <mergeCell ref="F1974:G1974"/>
    <mergeCell ref="I1974:J1974"/>
    <mergeCell ref="F1975:G1975"/>
    <mergeCell ref="I1975:J1975"/>
    <mergeCell ref="F1966:G1966"/>
    <mergeCell ref="I1966:J1966"/>
    <mergeCell ref="F1967:G1967"/>
    <mergeCell ref="I1967:J1967"/>
    <mergeCell ref="F1968:G1968"/>
    <mergeCell ref="I1968:J1968"/>
    <mergeCell ref="F1969:G1969"/>
    <mergeCell ref="I1969:J1969"/>
    <mergeCell ref="F1970:G1970"/>
    <mergeCell ref="I1970:J1970"/>
    <mergeCell ref="F1961:G1961"/>
    <mergeCell ref="I1961:J1961"/>
    <mergeCell ref="F1962:G1962"/>
    <mergeCell ref="I1962:J1962"/>
    <mergeCell ref="F1963:G1963"/>
    <mergeCell ref="I1963:J1963"/>
    <mergeCell ref="F1964:G1964"/>
    <mergeCell ref="I1964:J1964"/>
    <mergeCell ref="F1965:G1965"/>
    <mergeCell ref="I1965:J1965"/>
    <mergeCell ref="F1996:G1996"/>
    <mergeCell ref="I1996:J1996"/>
    <mergeCell ref="F1997:G1997"/>
    <mergeCell ref="I1997:J1997"/>
    <mergeCell ref="F1998:G1998"/>
    <mergeCell ref="I1998:J1998"/>
    <mergeCell ref="F1999:G1999"/>
    <mergeCell ref="I1999:J1999"/>
    <mergeCell ref="F2000:G2000"/>
    <mergeCell ref="I2000:J2000"/>
    <mergeCell ref="F1991:G1991"/>
    <mergeCell ref="I1991:J1991"/>
    <mergeCell ref="F1992:G1992"/>
    <mergeCell ref="I1992:J1992"/>
    <mergeCell ref="F1993:G1993"/>
    <mergeCell ref="I1993:J1993"/>
    <mergeCell ref="F1994:G1994"/>
    <mergeCell ref="I1994:J1994"/>
    <mergeCell ref="F1995:G1995"/>
    <mergeCell ref="I1995:J1995"/>
    <mergeCell ref="F1986:G1986"/>
    <mergeCell ref="I1986:J1986"/>
    <mergeCell ref="F1987:G1987"/>
    <mergeCell ref="I1987:J1987"/>
    <mergeCell ref="F1988:G1988"/>
    <mergeCell ref="I1988:J1988"/>
    <mergeCell ref="F1989:G1989"/>
    <mergeCell ref="I1989:J1989"/>
    <mergeCell ref="F1990:G1990"/>
    <mergeCell ref="I1990:J1990"/>
    <mergeCell ref="F1981:G1981"/>
    <mergeCell ref="I1981:J1981"/>
    <mergeCell ref="F1982:G1982"/>
    <mergeCell ref="I1982:J1982"/>
    <mergeCell ref="F1983:G1983"/>
    <mergeCell ref="I1983:J1983"/>
    <mergeCell ref="F1984:G1984"/>
    <mergeCell ref="I1984:J1984"/>
    <mergeCell ref="F1985:G1985"/>
    <mergeCell ref="I1985:J1985"/>
    <mergeCell ref="F2016:G2016"/>
    <mergeCell ref="I2016:J2016"/>
    <mergeCell ref="F2017:G2017"/>
    <mergeCell ref="I2017:J2017"/>
    <mergeCell ref="F2018:G2018"/>
    <mergeCell ref="I2018:J2018"/>
    <mergeCell ref="F2019:G2019"/>
    <mergeCell ref="I2019:J2019"/>
    <mergeCell ref="F2020:G2020"/>
    <mergeCell ref="I2020:J2020"/>
    <mergeCell ref="F2011:G2011"/>
    <mergeCell ref="I2011:J2011"/>
    <mergeCell ref="F2012:G2012"/>
    <mergeCell ref="I2012:J2012"/>
    <mergeCell ref="F2013:G2013"/>
    <mergeCell ref="I2013:J2013"/>
    <mergeCell ref="F2014:G2014"/>
    <mergeCell ref="I2014:J2014"/>
    <mergeCell ref="F2015:G2015"/>
    <mergeCell ref="I2015:J2015"/>
    <mergeCell ref="F2006:G2006"/>
    <mergeCell ref="I2006:J2006"/>
    <mergeCell ref="F2007:G2007"/>
    <mergeCell ref="I2007:J2007"/>
    <mergeCell ref="F2008:G2008"/>
    <mergeCell ref="I2008:J2008"/>
    <mergeCell ref="F2009:G2009"/>
    <mergeCell ref="I2009:J2009"/>
    <mergeCell ref="F2010:G2010"/>
    <mergeCell ref="I2010:J2010"/>
    <mergeCell ref="F2001:G2001"/>
    <mergeCell ref="I2001:J2001"/>
    <mergeCell ref="F2002:G2002"/>
    <mergeCell ref="I2002:J2002"/>
    <mergeCell ref="F2003:G2003"/>
    <mergeCell ref="I2003:J2003"/>
    <mergeCell ref="F2004:G2004"/>
    <mergeCell ref="I2004:J2004"/>
    <mergeCell ref="F2005:G2005"/>
    <mergeCell ref="I2005:J2005"/>
    <mergeCell ref="F2036:G2036"/>
    <mergeCell ref="I2036:J2036"/>
    <mergeCell ref="F2037:G2037"/>
    <mergeCell ref="I2037:J2037"/>
    <mergeCell ref="F2038:G2038"/>
    <mergeCell ref="I2038:J2038"/>
    <mergeCell ref="F2039:G2039"/>
    <mergeCell ref="I2039:J2039"/>
    <mergeCell ref="F2040:G2040"/>
    <mergeCell ref="I2040:J2040"/>
    <mergeCell ref="F2031:G2031"/>
    <mergeCell ref="I2031:J2031"/>
    <mergeCell ref="F2032:G2032"/>
    <mergeCell ref="I2032:J2032"/>
    <mergeCell ref="F2033:G2033"/>
    <mergeCell ref="I2033:J2033"/>
    <mergeCell ref="F2034:G2034"/>
    <mergeCell ref="I2034:J2034"/>
    <mergeCell ref="F2035:G2035"/>
    <mergeCell ref="I2035:J2035"/>
    <mergeCell ref="F2026:G2026"/>
    <mergeCell ref="I2026:J2026"/>
    <mergeCell ref="F2027:G2027"/>
    <mergeCell ref="I2027:J2027"/>
    <mergeCell ref="F2028:G2028"/>
    <mergeCell ref="I2028:J2028"/>
    <mergeCell ref="F2029:G2029"/>
    <mergeCell ref="I2029:J2029"/>
    <mergeCell ref="F2030:G2030"/>
    <mergeCell ref="I2030:J2030"/>
    <mergeCell ref="F2021:G2021"/>
    <mergeCell ref="I2021:J2021"/>
    <mergeCell ref="F2022:G2022"/>
    <mergeCell ref="I2022:J2022"/>
    <mergeCell ref="F2023:G2023"/>
    <mergeCell ref="I2023:J2023"/>
    <mergeCell ref="F2024:G2024"/>
    <mergeCell ref="I2024:J2024"/>
    <mergeCell ref="F2025:G2025"/>
    <mergeCell ref="I2025:J2025"/>
    <mergeCell ref="F2056:G2056"/>
    <mergeCell ref="I2056:J2056"/>
    <mergeCell ref="F2057:G2057"/>
    <mergeCell ref="I2057:J2057"/>
    <mergeCell ref="F2058:G2058"/>
    <mergeCell ref="I2058:J2058"/>
    <mergeCell ref="F2059:G2059"/>
    <mergeCell ref="I2059:J2059"/>
    <mergeCell ref="F2060:G2060"/>
    <mergeCell ref="I2060:J2060"/>
    <mergeCell ref="F2051:G2051"/>
    <mergeCell ref="I2051:J2051"/>
    <mergeCell ref="F2052:G2052"/>
    <mergeCell ref="I2052:J2052"/>
    <mergeCell ref="F2053:G2053"/>
    <mergeCell ref="I2053:J2053"/>
    <mergeCell ref="F2054:G2054"/>
    <mergeCell ref="I2054:J2054"/>
    <mergeCell ref="F2055:G2055"/>
    <mergeCell ref="I2055:J2055"/>
    <mergeCell ref="F2046:G2046"/>
    <mergeCell ref="I2046:J2046"/>
    <mergeCell ref="F2047:G2047"/>
    <mergeCell ref="I2047:J2047"/>
    <mergeCell ref="F2048:G2048"/>
    <mergeCell ref="I2048:J2048"/>
    <mergeCell ref="F2049:G2049"/>
    <mergeCell ref="I2049:J2049"/>
    <mergeCell ref="F2050:G2050"/>
    <mergeCell ref="I2050:J2050"/>
    <mergeCell ref="F2041:G2041"/>
    <mergeCell ref="I2041:J2041"/>
    <mergeCell ref="F2042:G2042"/>
    <mergeCell ref="I2042:J2042"/>
    <mergeCell ref="F2043:G2043"/>
    <mergeCell ref="I2043:J2043"/>
    <mergeCell ref="F2044:G2044"/>
    <mergeCell ref="I2044:J2044"/>
    <mergeCell ref="F2045:G2045"/>
    <mergeCell ref="I2045:J2045"/>
    <mergeCell ref="F2076:G2076"/>
    <mergeCell ref="I2076:J2076"/>
    <mergeCell ref="F2077:G2077"/>
    <mergeCell ref="I2077:J2077"/>
    <mergeCell ref="F2078:G2078"/>
    <mergeCell ref="I2078:J2078"/>
    <mergeCell ref="F2079:G2079"/>
    <mergeCell ref="I2079:J2079"/>
    <mergeCell ref="F2080:G2080"/>
    <mergeCell ref="I2080:J2080"/>
    <mergeCell ref="F2071:G2071"/>
    <mergeCell ref="I2071:J2071"/>
    <mergeCell ref="F2072:G2072"/>
    <mergeCell ref="I2072:J2072"/>
    <mergeCell ref="F2073:G2073"/>
    <mergeCell ref="I2073:J2073"/>
    <mergeCell ref="F2074:G2074"/>
    <mergeCell ref="I2074:J2074"/>
    <mergeCell ref="F2075:G2075"/>
    <mergeCell ref="I2075:J2075"/>
    <mergeCell ref="F2066:G2066"/>
    <mergeCell ref="I2066:J2066"/>
    <mergeCell ref="F2067:G2067"/>
    <mergeCell ref="I2067:J2067"/>
    <mergeCell ref="F2068:G2068"/>
    <mergeCell ref="I2068:J2068"/>
    <mergeCell ref="F2069:G2069"/>
    <mergeCell ref="I2069:J2069"/>
    <mergeCell ref="F2070:G2070"/>
    <mergeCell ref="I2070:J2070"/>
    <mergeCell ref="F2061:G2061"/>
    <mergeCell ref="I2061:J2061"/>
    <mergeCell ref="F2062:G2062"/>
    <mergeCell ref="I2062:J2062"/>
    <mergeCell ref="F2063:G2063"/>
    <mergeCell ref="I2063:J2063"/>
    <mergeCell ref="F2064:G2064"/>
    <mergeCell ref="I2064:J2064"/>
    <mergeCell ref="F2065:G2065"/>
    <mergeCell ref="I2065:J2065"/>
    <mergeCell ref="F2096:G2096"/>
    <mergeCell ref="I2096:J2096"/>
    <mergeCell ref="F2097:G2097"/>
    <mergeCell ref="I2097:J2097"/>
    <mergeCell ref="F2098:G2098"/>
    <mergeCell ref="I2098:J2098"/>
    <mergeCell ref="F2099:G2099"/>
    <mergeCell ref="I2099:J2099"/>
    <mergeCell ref="F2100:G2100"/>
    <mergeCell ref="I2100:J2100"/>
    <mergeCell ref="F2091:G2091"/>
    <mergeCell ref="I2091:J2091"/>
    <mergeCell ref="F2092:G2092"/>
    <mergeCell ref="I2092:J2092"/>
    <mergeCell ref="F2093:G2093"/>
    <mergeCell ref="I2093:J2093"/>
    <mergeCell ref="F2094:G2094"/>
    <mergeCell ref="I2094:J2094"/>
    <mergeCell ref="F2095:G2095"/>
    <mergeCell ref="I2095:J2095"/>
    <mergeCell ref="F2086:G2086"/>
    <mergeCell ref="I2086:J2086"/>
    <mergeCell ref="F2087:G2087"/>
    <mergeCell ref="I2087:J2087"/>
    <mergeCell ref="F2088:G2088"/>
    <mergeCell ref="I2088:J2088"/>
    <mergeCell ref="F2089:G2089"/>
    <mergeCell ref="I2089:J2089"/>
    <mergeCell ref="F2090:G2090"/>
    <mergeCell ref="I2090:J2090"/>
    <mergeCell ref="F2081:G2081"/>
    <mergeCell ref="I2081:J2081"/>
    <mergeCell ref="F2082:G2082"/>
    <mergeCell ref="I2082:J2082"/>
    <mergeCell ref="F2083:G2083"/>
    <mergeCell ref="I2083:J2083"/>
    <mergeCell ref="F2084:G2084"/>
    <mergeCell ref="I2084:J2084"/>
    <mergeCell ref="F2085:G2085"/>
    <mergeCell ref="I2085:J2085"/>
    <mergeCell ref="F2116:G2116"/>
    <mergeCell ref="I2116:J2116"/>
    <mergeCell ref="F2117:G2117"/>
    <mergeCell ref="I2117:J2117"/>
    <mergeCell ref="F2118:G2118"/>
    <mergeCell ref="I2118:J2118"/>
    <mergeCell ref="F2119:G2119"/>
    <mergeCell ref="I2119:J2119"/>
    <mergeCell ref="F2120:G2120"/>
    <mergeCell ref="I2120:J2120"/>
    <mergeCell ref="F2111:G2111"/>
    <mergeCell ref="I2111:J2111"/>
    <mergeCell ref="F2112:G2112"/>
    <mergeCell ref="I2112:J2112"/>
    <mergeCell ref="F2113:G2113"/>
    <mergeCell ref="I2113:J2113"/>
    <mergeCell ref="F2114:G2114"/>
    <mergeCell ref="I2114:J2114"/>
    <mergeCell ref="F2115:G2115"/>
    <mergeCell ref="I2115:J2115"/>
    <mergeCell ref="F2106:G2106"/>
    <mergeCell ref="I2106:J2106"/>
    <mergeCell ref="F2107:G2107"/>
    <mergeCell ref="I2107:J2107"/>
    <mergeCell ref="F2108:G2108"/>
    <mergeCell ref="I2108:J2108"/>
    <mergeCell ref="F2109:G2109"/>
    <mergeCell ref="I2109:J2109"/>
    <mergeCell ref="F2110:G2110"/>
    <mergeCell ref="I2110:J2110"/>
    <mergeCell ref="F2101:G2101"/>
    <mergeCell ref="I2101:J2101"/>
    <mergeCell ref="F2102:G2102"/>
    <mergeCell ref="I2102:J2102"/>
    <mergeCell ref="F2103:G2103"/>
    <mergeCell ref="I2103:J2103"/>
    <mergeCell ref="F2104:G2104"/>
    <mergeCell ref="I2104:J2104"/>
    <mergeCell ref="F2105:G2105"/>
    <mergeCell ref="I2105:J2105"/>
    <mergeCell ref="F2136:G2136"/>
    <mergeCell ref="I2136:J2136"/>
    <mergeCell ref="F2137:G2137"/>
    <mergeCell ref="I2137:J2137"/>
    <mergeCell ref="F2138:G2138"/>
    <mergeCell ref="I2138:J2138"/>
    <mergeCell ref="F2139:G2139"/>
    <mergeCell ref="I2139:J2139"/>
    <mergeCell ref="F2140:G2140"/>
    <mergeCell ref="I2140:J2140"/>
    <mergeCell ref="F2131:G2131"/>
    <mergeCell ref="I2131:J2131"/>
    <mergeCell ref="F2132:G2132"/>
    <mergeCell ref="I2132:J2132"/>
    <mergeCell ref="F2133:G2133"/>
    <mergeCell ref="I2133:J2133"/>
    <mergeCell ref="F2134:G2134"/>
    <mergeCell ref="I2134:J2134"/>
    <mergeCell ref="F2135:G2135"/>
    <mergeCell ref="I2135:J2135"/>
    <mergeCell ref="F2126:G2126"/>
    <mergeCell ref="I2126:J2126"/>
    <mergeCell ref="F2127:G2127"/>
    <mergeCell ref="I2127:J2127"/>
    <mergeCell ref="F2128:G2128"/>
    <mergeCell ref="I2128:J2128"/>
    <mergeCell ref="F2129:G2129"/>
    <mergeCell ref="I2129:J2129"/>
    <mergeCell ref="F2130:G2130"/>
    <mergeCell ref="I2130:J2130"/>
    <mergeCell ref="F2121:G2121"/>
    <mergeCell ref="I2121:J2121"/>
    <mergeCell ref="F2122:G2122"/>
    <mergeCell ref="I2122:J2122"/>
    <mergeCell ref="F2123:G2123"/>
    <mergeCell ref="I2123:J2123"/>
    <mergeCell ref="F2124:G2124"/>
    <mergeCell ref="I2124:J2124"/>
    <mergeCell ref="F2125:G2125"/>
    <mergeCell ref="I2125:J2125"/>
    <mergeCell ref="F2156:G2156"/>
    <mergeCell ref="I2156:J2156"/>
    <mergeCell ref="F2157:G2157"/>
    <mergeCell ref="I2157:J2157"/>
    <mergeCell ref="F2158:G2158"/>
    <mergeCell ref="I2158:J2158"/>
    <mergeCell ref="F2159:G2159"/>
    <mergeCell ref="I2159:J2159"/>
    <mergeCell ref="F2160:G2160"/>
    <mergeCell ref="I2160:J2160"/>
    <mergeCell ref="F2151:G2151"/>
    <mergeCell ref="I2151:J2151"/>
    <mergeCell ref="F2152:G2152"/>
    <mergeCell ref="I2152:J2152"/>
    <mergeCell ref="F2153:G2153"/>
    <mergeCell ref="I2153:J2153"/>
    <mergeCell ref="F2154:G2154"/>
    <mergeCell ref="I2154:J2154"/>
    <mergeCell ref="F2155:G2155"/>
    <mergeCell ref="I2155:J2155"/>
    <mergeCell ref="F2146:G2146"/>
    <mergeCell ref="I2146:J2146"/>
    <mergeCell ref="F2147:G2147"/>
    <mergeCell ref="I2147:J2147"/>
    <mergeCell ref="F2148:G2148"/>
    <mergeCell ref="I2148:J2148"/>
    <mergeCell ref="F2149:G2149"/>
    <mergeCell ref="I2149:J2149"/>
    <mergeCell ref="F2150:G2150"/>
    <mergeCell ref="I2150:J2150"/>
    <mergeCell ref="F2141:G2141"/>
    <mergeCell ref="I2141:J2141"/>
    <mergeCell ref="F2142:G2142"/>
    <mergeCell ref="I2142:J2142"/>
    <mergeCell ref="F2143:G2143"/>
    <mergeCell ref="I2143:J2143"/>
    <mergeCell ref="F2144:G2144"/>
    <mergeCell ref="I2144:J2144"/>
    <mergeCell ref="F2145:G2145"/>
    <mergeCell ref="I2145:J2145"/>
    <mergeCell ref="F2176:G2176"/>
    <mergeCell ref="I2176:J2176"/>
    <mergeCell ref="F2177:G2177"/>
    <mergeCell ref="I2177:J2177"/>
    <mergeCell ref="F2178:G2178"/>
    <mergeCell ref="I2178:J2178"/>
    <mergeCell ref="F2179:G2179"/>
    <mergeCell ref="I2179:J2179"/>
    <mergeCell ref="F2180:G2180"/>
    <mergeCell ref="I2180:J2180"/>
    <mergeCell ref="F2171:G2171"/>
    <mergeCell ref="I2171:J2171"/>
    <mergeCell ref="F2172:G2172"/>
    <mergeCell ref="I2172:J2172"/>
    <mergeCell ref="F2173:G2173"/>
    <mergeCell ref="I2173:J2173"/>
    <mergeCell ref="F2174:G2174"/>
    <mergeCell ref="I2174:J2174"/>
    <mergeCell ref="F2175:G2175"/>
    <mergeCell ref="I2175:J2175"/>
    <mergeCell ref="F2166:G2166"/>
    <mergeCell ref="I2166:J2166"/>
    <mergeCell ref="F2167:G2167"/>
    <mergeCell ref="I2167:J2167"/>
    <mergeCell ref="F2168:G2168"/>
    <mergeCell ref="I2168:J2168"/>
    <mergeCell ref="F2169:G2169"/>
    <mergeCell ref="I2169:J2169"/>
    <mergeCell ref="F2170:G2170"/>
    <mergeCell ref="I2170:J2170"/>
    <mergeCell ref="F2161:G2161"/>
    <mergeCell ref="I2161:J2161"/>
    <mergeCell ref="F2162:G2162"/>
    <mergeCell ref="I2162:J2162"/>
    <mergeCell ref="F2163:G2163"/>
    <mergeCell ref="I2163:J2163"/>
    <mergeCell ref="F2164:G2164"/>
    <mergeCell ref="I2164:J2164"/>
    <mergeCell ref="F2165:G2165"/>
    <mergeCell ref="I2165:J2165"/>
    <mergeCell ref="F2196:G2196"/>
    <mergeCell ref="I2196:J2196"/>
    <mergeCell ref="F2197:G2197"/>
    <mergeCell ref="I2197:J2197"/>
    <mergeCell ref="F2198:G2198"/>
    <mergeCell ref="I2198:J2198"/>
    <mergeCell ref="F2199:G2199"/>
    <mergeCell ref="I2199:J2199"/>
    <mergeCell ref="F2200:G2200"/>
    <mergeCell ref="I2200:J2200"/>
    <mergeCell ref="F2191:G2191"/>
    <mergeCell ref="I2191:J2191"/>
    <mergeCell ref="F2192:G2192"/>
    <mergeCell ref="I2192:J2192"/>
    <mergeCell ref="F2193:G2193"/>
    <mergeCell ref="I2193:J2193"/>
    <mergeCell ref="F2194:G2194"/>
    <mergeCell ref="I2194:J2194"/>
    <mergeCell ref="F2195:G2195"/>
    <mergeCell ref="I2195:J2195"/>
    <mergeCell ref="F2186:G2186"/>
    <mergeCell ref="I2186:J2186"/>
    <mergeCell ref="F2187:G2187"/>
    <mergeCell ref="I2187:J2187"/>
    <mergeCell ref="F2188:G2188"/>
    <mergeCell ref="I2188:J2188"/>
    <mergeCell ref="F2189:G2189"/>
    <mergeCell ref="I2189:J2189"/>
    <mergeCell ref="F2190:G2190"/>
    <mergeCell ref="I2190:J2190"/>
    <mergeCell ref="F2181:G2181"/>
    <mergeCell ref="I2181:J2181"/>
    <mergeCell ref="F2182:G2182"/>
    <mergeCell ref="I2182:J2182"/>
    <mergeCell ref="F2183:G2183"/>
    <mergeCell ref="I2183:J2183"/>
    <mergeCell ref="F2184:G2184"/>
    <mergeCell ref="I2184:J2184"/>
    <mergeCell ref="F2185:G2185"/>
    <mergeCell ref="I2185:J2185"/>
    <mergeCell ref="F2216:G2216"/>
    <mergeCell ref="I2216:J2216"/>
    <mergeCell ref="F2217:G2217"/>
    <mergeCell ref="I2217:J2217"/>
    <mergeCell ref="F2218:G2218"/>
    <mergeCell ref="I2218:J2218"/>
    <mergeCell ref="F2219:G2219"/>
    <mergeCell ref="I2219:J2219"/>
    <mergeCell ref="F2220:G2220"/>
    <mergeCell ref="I2220:J2220"/>
    <mergeCell ref="F2211:G2211"/>
    <mergeCell ref="I2211:J2211"/>
    <mergeCell ref="F2212:G2212"/>
    <mergeCell ref="I2212:J2212"/>
    <mergeCell ref="F2213:G2213"/>
    <mergeCell ref="I2213:J2213"/>
    <mergeCell ref="F2214:G2214"/>
    <mergeCell ref="I2214:J2214"/>
    <mergeCell ref="F2215:G2215"/>
    <mergeCell ref="I2215:J2215"/>
    <mergeCell ref="F2206:G2206"/>
    <mergeCell ref="I2206:J2206"/>
    <mergeCell ref="F2207:G2207"/>
    <mergeCell ref="I2207:J2207"/>
    <mergeCell ref="F2208:G2208"/>
    <mergeCell ref="I2208:J2208"/>
    <mergeCell ref="F2209:G2209"/>
    <mergeCell ref="I2209:J2209"/>
    <mergeCell ref="F2210:G2210"/>
    <mergeCell ref="I2210:J2210"/>
    <mergeCell ref="F2201:G2201"/>
    <mergeCell ref="I2201:J2201"/>
    <mergeCell ref="F2202:G2202"/>
    <mergeCell ref="I2202:J2202"/>
    <mergeCell ref="F2203:G2203"/>
    <mergeCell ref="I2203:J2203"/>
    <mergeCell ref="F2204:G2204"/>
    <mergeCell ref="I2204:J2204"/>
    <mergeCell ref="F2205:G2205"/>
    <mergeCell ref="I2205:J2205"/>
    <mergeCell ref="F2236:G2236"/>
    <mergeCell ref="I2236:J2236"/>
    <mergeCell ref="F2237:G2237"/>
    <mergeCell ref="I2237:J2237"/>
    <mergeCell ref="F2238:G2238"/>
    <mergeCell ref="I2238:J2238"/>
    <mergeCell ref="F2239:G2239"/>
    <mergeCell ref="I2239:J2239"/>
    <mergeCell ref="F2240:G2240"/>
    <mergeCell ref="I2240:J2240"/>
    <mergeCell ref="F2231:G2231"/>
    <mergeCell ref="I2231:J2231"/>
    <mergeCell ref="F2232:G2232"/>
    <mergeCell ref="I2232:J2232"/>
    <mergeCell ref="F2233:G2233"/>
    <mergeCell ref="I2233:J2233"/>
    <mergeCell ref="F2234:G2234"/>
    <mergeCell ref="I2234:J2234"/>
    <mergeCell ref="F2235:G2235"/>
    <mergeCell ref="I2235:J2235"/>
    <mergeCell ref="F2226:G2226"/>
    <mergeCell ref="I2226:J2226"/>
    <mergeCell ref="F2227:G2227"/>
    <mergeCell ref="I2227:J2227"/>
    <mergeCell ref="F2228:G2228"/>
    <mergeCell ref="I2228:J2228"/>
    <mergeCell ref="F2229:G2229"/>
    <mergeCell ref="I2229:J2229"/>
    <mergeCell ref="F2230:G2230"/>
    <mergeCell ref="I2230:J2230"/>
    <mergeCell ref="F2221:G2221"/>
    <mergeCell ref="I2221:J2221"/>
    <mergeCell ref="F2222:G2222"/>
    <mergeCell ref="I2222:J2222"/>
    <mergeCell ref="F2223:G2223"/>
    <mergeCell ref="I2223:J2223"/>
    <mergeCell ref="F2224:G2224"/>
    <mergeCell ref="I2224:J2224"/>
    <mergeCell ref="F2225:G2225"/>
    <mergeCell ref="I2225:J2225"/>
    <mergeCell ref="F2256:G2256"/>
    <mergeCell ref="I2256:J2256"/>
    <mergeCell ref="F2257:G2257"/>
    <mergeCell ref="I2257:J2257"/>
    <mergeCell ref="F2258:G2258"/>
    <mergeCell ref="I2258:J2258"/>
    <mergeCell ref="F2259:G2259"/>
    <mergeCell ref="I2259:J2259"/>
    <mergeCell ref="F2260:G2260"/>
    <mergeCell ref="I2260:J2260"/>
    <mergeCell ref="F2251:G2251"/>
    <mergeCell ref="I2251:J2251"/>
    <mergeCell ref="F2252:G2252"/>
    <mergeCell ref="I2252:J2252"/>
    <mergeCell ref="F2253:G2253"/>
    <mergeCell ref="I2253:J2253"/>
    <mergeCell ref="F2254:G2254"/>
    <mergeCell ref="I2254:J2254"/>
    <mergeCell ref="F2255:G2255"/>
    <mergeCell ref="I2255:J2255"/>
    <mergeCell ref="F2246:G2246"/>
    <mergeCell ref="I2246:J2246"/>
    <mergeCell ref="F2247:G2247"/>
    <mergeCell ref="I2247:J2247"/>
    <mergeCell ref="F2248:G2248"/>
    <mergeCell ref="I2248:J2248"/>
    <mergeCell ref="F2249:G2249"/>
    <mergeCell ref="I2249:J2249"/>
    <mergeCell ref="F2250:G2250"/>
    <mergeCell ref="I2250:J2250"/>
    <mergeCell ref="F2241:G2241"/>
    <mergeCell ref="I2241:J2241"/>
    <mergeCell ref="F2242:G2242"/>
    <mergeCell ref="I2242:J2242"/>
    <mergeCell ref="F2243:G2243"/>
    <mergeCell ref="I2243:J2243"/>
    <mergeCell ref="F2244:G2244"/>
    <mergeCell ref="I2244:J2244"/>
    <mergeCell ref="F2245:G2245"/>
    <mergeCell ref="I2245:J2245"/>
    <mergeCell ref="F2276:G2276"/>
    <mergeCell ref="I2276:J2276"/>
    <mergeCell ref="F2277:G2277"/>
    <mergeCell ref="I2277:J2277"/>
    <mergeCell ref="F2278:G2278"/>
    <mergeCell ref="I2278:J2278"/>
    <mergeCell ref="F2279:G2279"/>
    <mergeCell ref="I2279:J2279"/>
    <mergeCell ref="F2280:G2280"/>
    <mergeCell ref="I2280:J2280"/>
    <mergeCell ref="F2271:G2271"/>
    <mergeCell ref="I2271:J2271"/>
    <mergeCell ref="F2272:G2272"/>
    <mergeCell ref="I2272:J2272"/>
    <mergeCell ref="F2273:G2273"/>
    <mergeCell ref="I2273:J2273"/>
    <mergeCell ref="F2274:G2274"/>
    <mergeCell ref="I2274:J2274"/>
    <mergeCell ref="F2275:G2275"/>
    <mergeCell ref="I2275:J2275"/>
    <mergeCell ref="F2266:G2266"/>
    <mergeCell ref="I2266:J2266"/>
    <mergeCell ref="F2267:G2267"/>
    <mergeCell ref="I2267:J2267"/>
    <mergeCell ref="F2268:G2268"/>
    <mergeCell ref="I2268:J2268"/>
    <mergeCell ref="F2269:G2269"/>
    <mergeCell ref="I2269:J2269"/>
    <mergeCell ref="F2270:G2270"/>
    <mergeCell ref="I2270:J2270"/>
    <mergeCell ref="F2261:G2261"/>
    <mergeCell ref="I2261:J2261"/>
    <mergeCell ref="F2262:G2262"/>
    <mergeCell ref="I2262:J2262"/>
    <mergeCell ref="F2263:G2263"/>
    <mergeCell ref="I2263:J2263"/>
    <mergeCell ref="F2264:G2264"/>
    <mergeCell ref="I2264:J2264"/>
    <mergeCell ref="F2265:G2265"/>
    <mergeCell ref="I2265:J2265"/>
    <mergeCell ref="F2296:G2296"/>
    <mergeCell ref="I2296:J2296"/>
    <mergeCell ref="F2297:G2297"/>
    <mergeCell ref="I2297:J2297"/>
    <mergeCell ref="F2298:G2298"/>
    <mergeCell ref="I2298:J2298"/>
    <mergeCell ref="F2299:G2299"/>
    <mergeCell ref="I2299:J2299"/>
    <mergeCell ref="F2300:G2300"/>
    <mergeCell ref="I2300:J2300"/>
    <mergeCell ref="F2291:G2291"/>
    <mergeCell ref="I2291:J2291"/>
    <mergeCell ref="F2292:G2292"/>
    <mergeCell ref="I2292:J2292"/>
    <mergeCell ref="F2293:G2293"/>
    <mergeCell ref="I2293:J2293"/>
    <mergeCell ref="F2294:G2294"/>
    <mergeCell ref="I2294:J2294"/>
    <mergeCell ref="F2295:G2295"/>
    <mergeCell ref="I2295:J2295"/>
    <mergeCell ref="F2286:G2286"/>
    <mergeCell ref="I2286:J2286"/>
    <mergeCell ref="F2287:G2287"/>
    <mergeCell ref="I2287:J2287"/>
    <mergeCell ref="F2288:G2288"/>
    <mergeCell ref="I2288:J2288"/>
    <mergeCell ref="F2289:G2289"/>
    <mergeCell ref="I2289:J2289"/>
    <mergeCell ref="F2290:G2290"/>
    <mergeCell ref="I2290:J2290"/>
    <mergeCell ref="F2281:G2281"/>
    <mergeCell ref="I2281:J2281"/>
    <mergeCell ref="F2282:G2282"/>
    <mergeCell ref="I2282:J2282"/>
    <mergeCell ref="F2283:G2283"/>
    <mergeCell ref="I2283:J2283"/>
    <mergeCell ref="F2284:G2284"/>
    <mergeCell ref="I2284:J2284"/>
    <mergeCell ref="F2285:G2285"/>
    <mergeCell ref="I2285:J2285"/>
    <mergeCell ref="F2316:G2316"/>
    <mergeCell ref="I2316:J2316"/>
    <mergeCell ref="F2317:G2317"/>
    <mergeCell ref="I2317:J2317"/>
    <mergeCell ref="F2318:G2318"/>
    <mergeCell ref="I2318:J2318"/>
    <mergeCell ref="F2319:G2319"/>
    <mergeCell ref="I2319:J2319"/>
    <mergeCell ref="F2320:G2320"/>
    <mergeCell ref="I2320:J2320"/>
    <mergeCell ref="F2311:G2311"/>
    <mergeCell ref="I2311:J2311"/>
    <mergeCell ref="F2312:G2312"/>
    <mergeCell ref="I2312:J2312"/>
    <mergeCell ref="F2313:G2313"/>
    <mergeCell ref="I2313:J2313"/>
    <mergeCell ref="F2314:G2314"/>
    <mergeCell ref="I2314:J2314"/>
    <mergeCell ref="F2315:G2315"/>
    <mergeCell ref="I2315:J2315"/>
    <mergeCell ref="F2306:G2306"/>
    <mergeCell ref="I2306:J2306"/>
    <mergeCell ref="F2307:G2307"/>
    <mergeCell ref="I2307:J2307"/>
    <mergeCell ref="F2308:G2308"/>
    <mergeCell ref="I2308:J2308"/>
    <mergeCell ref="F2309:G2309"/>
    <mergeCell ref="I2309:J2309"/>
    <mergeCell ref="F2310:G2310"/>
    <mergeCell ref="I2310:J2310"/>
    <mergeCell ref="F2301:G2301"/>
    <mergeCell ref="I2301:J2301"/>
    <mergeCell ref="F2302:G2302"/>
    <mergeCell ref="I2302:J2302"/>
    <mergeCell ref="F2303:G2303"/>
    <mergeCell ref="I2303:J2303"/>
    <mergeCell ref="F2304:G2304"/>
    <mergeCell ref="I2304:J2304"/>
    <mergeCell ref="F2305:G2305"/>
    <mergeCell ref="I2305:J2305"/>
    <mergeCell ref="F2336:G2336"/>
    <mergeCell ref="I2336:J2336"/>
    <mergeCell ref="F2337:G2337"/>
    <mergeCell ref="I2337:J2337"/>
    <mergeCell ref="F2338:G2338"/>
    <mergeCell ref="I2338:J2338"/>
    <mergeCell ref="F2339:G2339"/>
    <mergeCell ref="I2339:J2339"/>
    <mergeCell ref="F2340:G2340"/>
    <mergeCell ref="I2340:J2340"/>
    <mergeCell ref="F2331:G2331"/>
    <mergeCell ref="I2331:J2331"/>
    <mergeCell ref="F2332:G2332"/>
    <mergeCell ref="I2332:J2332"/>
    <mergeCell ref="F2333:G2333"/>
    <mergeCell ref="I2333:J2333"/>
    <mergeCell ref="F2334:G2334"/>
    <mergeCell ref="I2334:J2334"/>
    <mergeCell ref="F2335:G2335"/>
    <mergeCell ref="I2335:J2335"/>
    <mergeCell ref="F2326:G2326"/>
    <mergeCell ref="I2326:J2326"/>
    <mergeCell ref="F2327:G2327"/>
    <mergeCell ref="I2327:J2327"/>
    <mergeCell ref="F2328:G2328"/>
    <mergeCell ref="I2328:J2328"/>
    <mergeCell ref="F2329:G2329"/>
    <mergeCell ref="I2329:J2329"/>
    <mergeCell ref="F2330:G2330"/>
    <mergeCell ref="I2330:J2330"/>
    <mergeCell ref="F2321:G2321"/>
    <mergeCell ref="I2321:J2321"/>
    <mergeCell ref="F2322:G2322"/>
    <mergeCell ref="I2322:J2322"/>
    <mergeCell ref="F2323:G2323"/>
    <mergeCell ref="I2323:J2323"/>
    <mergeCell ref="F2324:G2324"/>
    <mergeCell ref="I2324:J2324"/>
    <mergeCell ref="F2325:G2325"/>
    <mergeCell ref="I2325:J2325"/>
    <mergeCell ref="F2356:G2356"/>
    <mergeCell ref="I2356:J2356"/>
    <mergeCell ref="F2357:G2357"/>
    <mergeCell ref="I2357:J2357"/>
    <mergeCell ref="F2358:G2358"/>
    <mergeCell ref="I2358:J2358"/>
    <mergeCell ref="F2359:G2359"/>
    <mergeCell ref="I2359:J2359"/>
    <mergeCell ref="F2360:G2360"/>
    <mergeCell ref="I2360:J2360"/>
    <mergeCell ref="F2351:G2351"/>
    <mergeCell ref="I2351:J2351"/>
    <mergeCell ref="F2352:G2352"/>
    <mergeCell ref="I2352:J2352"/>
    <mergeCell ref="F2353:G2353"/>
    <mergeCell ref="I2353:J2353"/>
    <mergeCell ref="F2354:G2354"/>
    <mergeCell ref="I2354:J2354"/>
    <mergeCell ref="F2355:G2355"/>
    <mergeCell ref="I2355:J2355"/>
    <mergeCell ref="F2346:G2346"/>
    <mergeCell ref="I2346:J2346"/>
    <mergeCell ref="F2347:G2347"/>
    <mergeCell ref="I2347:J2347"/>
    <mergeCell ref="F2348:G2348"/>
    <mergeCell ref="I2348:J2348"/>
    <mergeCell ref="F2349:G2349"/>
    <mergeCell ref="I2349:J2349"/>
    <mergeCell ref="F2350:G2350"/>
    <mergeCell ref="I2350:J2350"/>
    <mergeCell ref="F2341:G2341"/>
    <mergeCell ref="I2341:J2341"/>
    <mergeCell ref="F2342:G2342"/>
    <mergeCell ref="I2342:J2342"/>
    <mergeCell ref="F2343:G2343"/>
    <mergeCell ref="I2343:J2343"/>
    <mergeCell ref="F2344:G2344"/>
    <mergeCell ref="I2344:J2344"/>
    <mergeCell ref="F2345:G2345"/>
    <mergeCell ref="I2345:J2345"/>
    <mergeCell ref="F2376:G2376"/>
    <mergeCell ref="I2376:J2376"/>
    <mergeCell ref="F2377:G2377"/>
    <mergeCell ref="I2377:J2377"/>
    <mergeCell ref="F2378:G2378"/>
    <mergeCell ref="I2378:J2378"/>
    <mergeCell ref="F2379:G2379"/>
    <mergeCell ref="I2379:J2379"/>
    <mergeCell ref="F2380:G2380"/>
    <mergeCell ref="I2380:J2380"/>
    <mergeCell ref="F2371:G2371"/>
    <mergeCell ref="I2371:J2371"/>
    <mergeCell ref="F2372:G2372"/>
    <mergeCell ref="I2372:J2372"/>
    <mergeCell ref="F2373:G2373"/>
    <mergeCell ref="I2373:J2373"/>
    <mergeCell ref="F2374:G2374"/>
    <mergeCell ref="I2374:J2374"/>
    <mergeCell ref="F2375:G2375"/>
    <mergeCell ref="I2375:J2375"/>
    <mergeCell ref="F2366:G2366"/>
    <mergeCell ref="I2366:J2366"/>
    <mergeCell ref="F2367:G2367"/>
    <mergeCell ref="I2367:J2367"/>
    <mergeCell ref="F2368:G2368"/>
    <mergeCell ref="I2368:J2368"/>
    <mergeCell ref="F2369:G2369"/>
    <mergeCell ref="I2369:J2369"/>
    <mergeCell ref="F2370:G2370"/>
    <mergeCell ref="I2370:J2370"/>
    <mergeCell ref="F2361:G2361"/>
    <mergeCell ref="I2361:J2361"/>
    <mergeCell ref="F2362:G2362"/>
    <mergeCell ref="I2362:J2362"/>
    <mergeCell ref="F2363:G2363"/>
    <mergeCell ref="I2363:J2363"/>
    <mergeCell ref="F2364:G2364"/>
    <mergeCell ref="I2364:J2364"/>
    <mergeCell ref="F2365:G2365"/>
    <mergeCell ref="I2365:J2365"/>
    <mergeCell ref="F2396:G2396"/>
    <mergeCell ref="I2396:J2396"/>
    <mergeCell ref="F2397:G2397"/>
    <mergeCell ref="I2397:J2397"/>
    <mergeCell ref="F2398:G2398"/>
    <mergeCell ref="I2398:J2398"/>
    <mergeCell ref="F2399:G2399"/>
    <mergeCell ref="I2399:J2399"/>
    <mergeCell ref="F2400:G2400"/>
    <mergeCell ref="I2400:J2400"/>
    <mergeCell ref="F2391:G2391"/>
    <mergeCell ref="I2391:J2391"/>
    <mergeCell ref="F2392:G2392"/>
    <mergeCell ref="I2392:J2392"/>
    <mergeCell ref="F2393:G2393"/>
    <mergeCell ref="I2393:J2393"/>
    <mergeCell ref="F2394:G2394"/>
    <mergeCell ref="I2394:J2394"/>
    <mergeCell ref="F2395:G2395"/>
    <mergeCell ref="I2395:J2395"/>
    <mergeCell ref="F2386:G2386"/>
    <mergeCell ref="I2386:J2386"/>
    <mergeCell ref="F2387:G2387"/>
    <mergeCell ref="I2387:J2387"/>
    <mergeCell ref="F2388:G2388"/>
    <mergeCell ref="I2388:J2388"/>
    <mergeCell ref="F2389:G2389"/>
    <mergeCell ref="I2389:J2389"/>
    <mergeCell ref="F2390:G2390"/>
    <mergeCell ref="I2390:J2390"/>
    <mergeCell ref="F2381:G2381"/>
    <mergeCell ref="I2381:J2381"/>
    <mergeCell ref="F2382:G2382"/>
    <mergeCell ref="I2382:J2382"/>
    <mergeCell ref="F2383:G2383"/>
    <mergeCell ref="I2383:J2383"/>
    <mergeCell ref="F2384:G2384"/>
    <mergeCell ref="I2384:J2384"/>
    <mergeCell ref="F2385:G2385"/>
    <mergeCell ref="I2385:J2385"/>
    <mergeCell ref="F2416:G2416"/>
    <mergeCell ref="I2416:J2416"/>
    <mergeCell ref="F2417:G2417"/>
    <mergeCell ref="I2417:J2417"/>
    <mergeCell ref="F2418:G2418"/>
    <mergeCell ref="I2418:J2418"/>
    <mergeCell ref="F2419:G2419"/>
    <mergeCell ref="I2419:J2419"/>
    <mergeCell ref="F2420:G2420"/>
    <mergeCell ref="I2420:J2420"/>
    <mergeCell ref="F2411:G2411"/>
    <mergeCell ref="I2411:J2411"/>
    <mergeCell ref="F2412:G2412"/>
    <mergeCell ref="I2412:J2412"/>
    <mergeCell ref="F2413:G2413"/>
    <mergeCell ref="I2413:J2413"/>
    <mergeCell ref="F2414:G2414"/>
    <mergeCell ref="I2414:J2414"/>
    <mergeCell ref="F2415:G2415"/>
    <mergeCell ref="I2415:J2415"/>
    <mergeCell ref="F2406:G2406"/>
    <mergeCell ref="I2406:J2406"/>
    <mergeCell ref="F2407:G2407"/>
    <mergeCell ref="I2407:J2407"/>
    <mergeCell ref="F2408:G2408"/>
    <mergeCell ref="I2408:J2408"/>
    <mergeCell ref="F2409:G2409"/>
    <mergeCell ref="I2409:J2409"/>
    <mergeCell ref="F2410:G2410"/>
    <mergeCell ref="I2410:J2410"/>
    <mergeCell ref="F2401:G2401"/>
    <mergeCell ref="I2401:J2401"/>
    <mergeCell ref="F2402:G2402"/>
    <mergeCell ref="I2402:J2402"/>
    <mergeCell ref="F2403:G2403"/>
    <mergeCell ref="I2403:J2403"/>
    <mergeCell ref="F2404:G2404"/>
    <mergeCell ref="I2404:J2404"/>
    <mergeCell ref="F2405:G2405"/>
    <mergeCell ref="I2405:J2405"/>
    <mergeCell ref="F2436:G2436"/>
    <mergeCell ref="I2436:J2436"/>
    <mergeCell ref="F2437:G2437"/>
    <mergeCell ref="I2437:J2437"/>
    <mergeCell ref="F2438:G2438"/>
    <mergeCell ref="I2438:J2438"/>
    <mergeCell ref="F2439:G2439"/>
    <mergeCell ref="I2439:J2439"/>
    <mergeCell ref="F2440:G2440"/>
    <mergeCell ref="I2440:J2440"/>
    <mergeCell ref="F2431:G2431"/>
    <mergeCell ref="I2431:J2431"/>
    <mergeCell ref="F2432:G2432"/>
    <mergeCell ref="I2432:J2432"/>
    <mergeCell ref="F2433:G2433"/>
    <mergeCell ref="I2433:J2433"/>
    <mergeCell ref="F2434:G2434"/>
    <mergeCell ref="I2434:J2434"/>
    <mergeCell ref="F2435:G2435"/>
    <mergeCell ref="I2435:J2435"/>
    <mergeCell ref="F2426:G2426"/>
    <mergeCell ref="I2426:J2426"/>
    <mergeCell ref="F2427:G2427"/>
    <mergeCell ref="I2427:J2427"/>
    <mergeCell ref="F2428:G2428"/>
    <mergeCell ref="I2428:J2428"/>
    <mergeCell ref="F2429:G2429"/>
    <mergeCell ref="I2429:J2429"/>
    <mergeCell ref="F2430:G2430"/>
    <mergeCell ref="I2430:J2430"/>
    <mergeCell ref="F2421:G2421"/>
    <mergeCell ref="I2421:J2421"/>
    <mergeCell ref="F2422:G2422"/>
    <mergeCell ref="I2422:J2422"/>
    <mergeCell ref="F2423:G2423"/>
    <mergeCell ref="I2423:J2423"/>
    <mergeCell ref="F2424:G2424"/>
    <mergeCell ref="I2424:J2424"/>
    <mergeCell ref="F2425:G2425"/>
    <mergeCell ref="I2425:J2425"/>
    <mergeCell ref="F2456:G2456"/>
    <mergeCell ref="I2456:J2456"/>
    <mergeCell ref="F2457:G2457"/>
    <mergeCell ref="I2457:J2457"/>
    <mergeCell ref="F2458:G2458"/>
    <mergeCell ref="I2458:J2458"/>
    <mergeCell ref="F2459:G2459"/>
    <mergeCell ref="I2459:J2459"/>
    <mergeCell ref="F2460:G2460"/>
    <mergeCell ref="I2460:J2460"/>
    <mergeCell ref="F2451:G2451"/>
    <mergeCell ref="I2451:J2451"/>
    <mergeCell ref="F2452:G2452"/>
    <mergeCell ref="I2452:J2452"/>
    <mergeCell ref="F2453:G2453"/>
    <mergeCell ref="I2453:J2453"/>
    <mergeCell ref="F2454:G2454"/>
    <mergeCell ref="I2454:J2454"/>
    <mergeCell ref="F2455:G2455"/>
    <mergeCell ref="I2455:J2455"/>
    <mergeCell ref="F2446:G2446"/>
    <mergeCell ref="I2446:J2446"/>
    <mergeCell ref="F2447:G2447"/>
    <mergeCell ref="I2447:J2447"/>
    <mergeCell ref="F2448:G2448"/>
    <mergeCell ref="I2448:J2448"/>
    <mergeCell ref="F2449:G2449"/>
    <mergeCell ref="I2449:J2449"/>
    <mergeCell ref="F2450:G2450"/>
    <mergeCell ref="I2450:J2450"/>
    <mergeCell ref="F2441:G2441"/>
    <mergeCell ref="I2441:J2441"/>
    <mergeCell ref="F2442:G2442"/>
    <mergeCell ref="I2442:J2442"/>
    <mergeCell ref="F2443:G2443"/>
    <mergeCell ref="I2443:J2443"/>
    <mergeCell ref="F2444:G2444"/>
    <mergeCell ref="I2444:J2444"/>
    <mergeCell ref="F2445:G2445"/>
    <mergeCell ref="I2445:J2445"/>
    <mergeCell ref="F2476:G2476"/>
    <mergeCell ref="I2476:J2476"/>
    <mergeCell ref="F2477:G2477"/>
    <mergeCell ref="I2477:J2477"/>
    <mergeCell ref="F2478:G2478"/>
    <mergeCell ref="I2478:J2478"/>
    <mergeCell ref="F2479:G2479"/>
    <mergeCell ref="I2479:J2479"/>
    <mergeCell ref="F2480:G2480"/>
    <mergeCell ref="I2480:J2480"/>
    <mergeCell ref="F2471:G2471"/>
    <mergeCell ref="I2471:J2471"/>
    <mergeCell ref="F2472:G2472"/>
    <mergeCell ref="I2472:J2472"/>
    <mergeCell ref="F2473:G2473"/>
    <mergeCell ref="I2473:J2473"/>
    <mergeCell ref="F2474:G2474"/>
    <mergeCell ref="I2474:J2474"/>
    <mergeCell ref="F2475:G2475"/>
    <mergeCell ref="I2475:J2475"/>
    <mergeCell ref="F2466:G2466"/>
    <mergeCell ref="I2466:J2466"/>
    <mergeCell ref="F2467:G2467"/>
    <mergeCell ref="I2467:J2467"/>
    <mergeCell ref="F2468:G2468"/>
    <mergeCell ref="I2468:J2468"/>
    <mergeCell ref="F2469:G2469"/>
    <mergeCell ref="I2469:J2469"/>
    <mergeCell ref="F2470:G2470"/>
    <mergeCell ref="I2470:J2470"/>
    <mergeCell ref="F2461:G2461"/>
    <mergeCell ref="I2461:J2461"/>
    <mergeCell ref="F2462:G2462"/>
    <mergeCell ref="I2462:J2462"/>
    <mergeCell ref="F2463:G2463"/>
    <mergeCell ref="I2463:J2463"/>
    <mergeCell ref="F2464:G2464"/>
    <mergeCell ref="I2464:J2464"/>
    <mergeCell ref="F2465:G2465"/>
    <mergeCell ref="I2465:J2465"/>
    <mergeCell ref="F2496:G2496"/>
    <mergeCell ref="I2496:J2496"/>
    <mergeCell ref="F2497:G2497"/>
    <mergeCell ref="I2497:J2497"/>
    <mergeCell ref="F2498:G2498"/>
    <mergeCell ref="I2498:J2498"/>
    <mergeCell ref="F2499:G2499"/>
    <mergeCell ref="I2499:J2499"/>
    <mergeCell ref="F2500:G2500"/>
    <mergeCell ref="I2500:J2500"/>
    <mergeCell ref="F2491:G2491"/>
    <mergeCell ref="I2491:J2491"/>
    <mergeCell ref="F2492:G2492"/>
    <mergeCell ref="I2492:J2492"/>
    <mergeCell ref="F2493:G2493"/>
    <mergeCell ref="I2493:J2493"/>
    <mergeCell ref="F2494:G2494"/>
    <mergeCell ref="I2494:J2494"/>
    <mergeCell ref="F2495:G2495"/>
    <mergeCell ref="I2495:J2495"/>
    <mergeCell ref="F2486:G2486"/>
    <mergeCell ref="I2486:J2486"/>
    <mergeCell ref="F2487:G2487"/>
    <mergeCell ref="I2487:J2487"/>
    <mergeCell ref="F2488:G2488"/>
    <mergeCell ref="I2488:J2488"/>
    <mergeCell ref="F2489:G2489"/>
    <mergeCell ref="I2489:J2489"/>
    <mergeCell ref="F2490:G2490"/>
    <mergeCell ref="I2490:J2490"/>
    <mergeCell ref="F2481:G2481"/>
    <mergeCell ref="I2481:J2481"/>
    <mergeCell ref="F2482:G2482"/>
    <mergeCell ref="I2482:J2482"/>
    <mergeCell ref="F2483:G2483"/>
    <mergeCell ref="I2483:J2483"/>
    <mergeCell ref="F2484:G2484"/>
    <mergeCell ref="I2484:J2484"/>
    <mergeCell ref="F2485:G2485"/>
    <mergeCell ref="I2485:J2485"/>
    <mergeCell ref="F2516:G2516"/>
    <mergeCell ref="I2516:J2516"/>
    <mergeCell ref="F2517:G2517"/>
    <mergeCell ref="I2517:J2517"/>
    <mergeCell ref="F2518:G2518"/>
    <mergeCell ref="I2518:J2518"/>
    <mergeCell ref="F2519:G2519"/>
    <mergeCell ref="I2519:J2519"/>
    <mergeCell ref="F2520:G2520"/>
    <mergeCell ref="I2520:J2520"/>
    <mergeCell ref="F2511:G2511"/>
    <mergeCell ref="I2511:J2511"/>
    <mergeCell ref="F2512:G2512"/>
    <mergeCell ref="I2512:J2512"/>
    <mergeCell ref="F2513:G2513"/>
    <mergeCell ref="I2513:J2513"/>
    <mergeCell ref="F2514:G2514"/>
    <mergeCell ref="I2514:J2514"/>
    <mergeCell ref="F2515:G2515"/>
    <mergeCell ref="I2515:J2515"/>
    <mergeCell ref="F2506:G2506"/>
    <mergeCell ref="I2506:J2506"/>
    <mergeCell ref="F2507:G2507"/>
    <mergeCell ref="I2507:J2507"/>
    <mergeCell ref="F2508:G2508"/>
    <mergeCell ref="I2508:J2508"/>
    <mergeCell ref="F2509:G2509"/>
    <mergeCell ref="I2509:J2509"/>
    <mergeCell ref="F2510:G2510"/>
    <mergeCell ref="I2510:J2510"/>
    <mergeCell ref="F2501:G2501"/>
    <mergeCell ref="I2501:J2501"/>
    <mergeCell ref="F2502:G2502"/>
    <mergeCell ref="I2502:J2502"/>
    <mergeCell ref="F2503:G2503"/>
    <mergeCell ref="I2503:J2503"/>
    <mergeCell ref="F2504:G2504"/>
    <mergeCell ref="I2504:J2504"/>
    <mergeCell ref="F2505:G2505"/>
    <mergeCell ref="I2505:J2505"/>
    <mergeCell ref="F2536:G2536"/>
    <mergeCell ref="I2536:J2536"/>
    <mergeCell ref="F2537:G2537"/>
    <mergeCell ref="I2537:J2537"/>
    <mergeCell ref="F2538:G2538"/>
    <mergeCell ref="I2538:J2538"/>
    <mergeCell ref="F2539:G2539"/>
    <mergeCell ref="I2539:J2539"/>
    <mergeCell ref="F2540:G2540"/>
    <mergeCell ref="I2540:J2540"/>
    <mergeCell ref="F2531:G2531"/>
    <mergeCell ref="I2531:J2531"/>
    <mergeCell ref="F2532:G2532"/>
    <mergeCell ref="I2532:J2532"/>
    <mergeCell ref="F2533:G2533"/>
    <mergeCell ref="I2533:J2533"/>
    <mergeCell ref="F2534:G2534"/>
    <mergeCell ref="I2534:J2534"/>
    <mergeCell ref="F2535:G2535"/>
    <mergeCell ref="I2535:J2535"/>
    <mergeCell ref="F2526:G2526"/>
    <mergeCell ref="I2526:J2526"/>
    <mergeCell ref="F2527:G2527"/>
    <mergeCell ref="I2527:J2527"/>
    <mergeCell ref="F2528:G2528"/>
    <mergeCell ref="I2528:J2528"/>
    <mergeCell ref="F2529:G2529"/>
    <mergeCell ref="I2529:J2529"/>
    <mergeCell ref="F2530:G2530"/>
    <mergeCell ref="I2530:J2530"/>
    <mergeCell ref="F2521:G2521"/>
    <mergeCell ref="I2521:J2521"/>
    <mergeCell ref="F2522:G2522"/>
    <mergeCell ref="I2522:J2522"/>
    <mergeCell ref="F2523:G2523"/>
    <mergeCell ref="I2523:J2523"/>
    <mergeCell ref="F2524:G2524"/>
    <mergeCell ref="I2524:J2524"/>
    <mergeCell ref="F2525:G2525"/>
    <mergeCell ref="I2525:J2525"/>
    <mergeCell ref="F2556:G2556"/>
    <mergeCell ref="I2556:J2556"/>
    <mergeCell ref="F2557:G2557"/>
    <mergeCell ref="I2557:J2557"/>
    <mergeCell ref="F2558:G2558"/>
    <mergeCell ref="I2558:J2558"/>
    <mergeCell ref="F2559:G2559"/>
    <mergeCell ref="I2559:J2559"/>
    <mergeCell ref="F2560:G2560"/>
    <mergeCell ref="I2560:J2560"/>
    <mergeCell ref="F2551:G2551"/>
    <mergeCell ref="I2551:J2551"/>
    <mergeCell ref="F2552:G2552"/>
    <mergeCell ref="I2552:J2552"/>
    <mergeCell ref="F2553:G2553"/>
    <mergeCell ref="I2553:J2553"/>
    <mergeCell ref="F2554:G2554"/>
    <mergeCell ref="I2554:J2554"/>
    <mergeCell ref="F2555:G2555"/>
    <mergeCell ref="I2555:J2555"/>
    <mergeCell ref="F2546:G2546"/>
    <mergeCell ref="I2546:J2546"/>
    <mergeCell ref="F2547:G2547"/>
    <mergeCell ref="I2547:J2547"/>
    <mergeCell ref="F2548:G2548"/>
    <mergeCell ref="I2548:J2548"/>
    <mergeCell ref="F2549:G2549"/>
    <mergeCell ref="I2549:J2549"/>
    <mergeCell ref="F2550:G2550"/>
    <mergeCell ref="I2550:J2550"/>
    <mergeCell ref="F2541:G2541"/>
    <mergeCell ref="I2541:J2541"/>
    <mergeCell ref="F2542:G2542"/>
    <mergeCell ref="I2542:J2542"/>
    <mergeCell ref="F2543:G2543"/>
    <mergeCell ref="I2543:J2543"/>
    <mergeCell ref="F2544:G2544"/>
    <mergeCell ref="I2544:J2544"/>
    <mergeCell ref="F2545:G2545"/>
    <mergeCell ref="I2545:J2545"/>
    <mergeCell ref="F2576:G2576"/>
    <mergeCell ref="I2576:J2576"/>
    <mergeCell ref="F2577:G2577"/>
    <mergeCell ref="I2577:J2577"/>
    <mergeCell ref="F2578:G2578"/>
    <mergeCell ref="I2578:J2578"/>
    <mergeCell ref="F2579:G2579"/>
    <mergeCell ref="I2579:J2579"/>
    <mergeCell ref="F2580:G2580"/>
    <mergeCell ref="I2580:J2580"/>
    <mergeCell ref="F2571:G2571"/>
    <mergeCell ref="I2571:J2571"/>
    <mergeCell ref="F2572:G2572"/>
    <mergeCell ref="I2572:J2572"/>
    <mergeCell ref="F2573:G2573"/>
    <mergeCell ref="I2573:J2573"/>
    <mergeCell ref="F2574:G2574"/>
    <mergeCell ref="I2574:J2574"/>
    <mergeCell ref="F2575:G2575"/>
    <mergeCell ref="I2575:J2575"/>
    <mergeCell ref="F2566:G2566"/>
    <mergeCell ref="I2566:J2566"/>
    <mergeCell ref="F2567:G2567"/>
    <mergeCell ref="I2567:J2567"/>
    <mergeCell ref="F2568:G2568"/>
    <mergeCell ref="I2568:J2568"/>
    <mergeCell ref="F2569:G2569"/>
    <mergeCell ref="I2569:J2569"/>
    <mergeCell ref="F2570:G2570"/>
    <mergeCell ref="I2570:J2570"/>
    <mergeCell ref="F2561:G2561"/>
    <mergeCell ref="I2561:J2561"/>
    <mergeCell ref="F2562:G2562"/>
    <mergeCell ref="I2562:J2562"/>
    <mergeCell ref="F2563:G2563"/>
    <mergeCell ref="I2563:J2563"/>
    <mergeCell ref="F2564:G2564"/>
    <mergeCell ref="I2564:J2564"/>
    <mergeCell ref="F2565:G2565"/>
    <mergeCell ref="I2565:J2565"/>
    <mergeCell ref="F2596:G2596"/>
    <mergeCell ref="I2596:J2596"/>
    <mergeCell ref="F2597:G2597"/>
    <mergeCell ref="I2597:J2597"/>
    <mergeCell ref="F2598:G2598"/>
    <mergeCell ref="I2598:J2598"/>
    <mergeCell ref="F2599:G2599"/>
    <mergeCell ref="I2599:J2599"/>
    <mergeCell ref="F2600:G2600"/>
    <mergeCell ref="I2600:J2600"/>
    <mergeCell ref="F2591:G2591"/>
    <mergeCell ref="I2591:J2591"/>
    <mergeCell ref="F2592:G2592"/>
    <mergeCell ref="I2592:J2592"/>
    <mergeCell ref="F2593:G2593"/>
    <mergeCell ref="I2593:J2593"/>
    <mergeCell ref="F2594:G2594"/>
    <mergeCell ref="I2594:J2594"/>
    <mergeCell ref="F2595:G2595"/>
    <mergeCell ref="I2595:J2595"/>
    <mergeCell ref="F2586:G2586"/>
    <mergeCell ref="I2586:J2586"/>
    <mergeCell ref="F2587:G2587"/>
    <mergeCell ref="I2587:J2587"/>
    <mergeCell ref="F2588:G2588"/>
    <mergeCell ref="I2588:J2588"/>
    <mergeCell ref="F2589:G2589"/>
    <mergeCell ref="I2589:J2589"/>
    <mergeCell ref="F2590:G2590"/>
    <mergeCell ref="I2590:J2590"/>
    <mergeCell ref="F2581:G2581"/>
    <mergeCell ref="I2581:J2581"/>
    <mergeCell ref="F2582:G2582"/>
    <mergeCell ref="I2582:J2582"/>
    <mergeCell ref="F2583:G2583"/>
    <mergeCell ref="I2583:J2583"/>
    <mergeCell ref="F2584:G2584"/>
    <mergeCell ref="I2584:J2584"/>
    <mergeCell ref="F2585:G2585"/>
    <mergeCell ref="I2585:J2585"/>
    <mergeCell ref="F2616:G2616"/>
    <mergeCell ref="I2616:J2616"/>
    <mergeCell ref="F2617:G2617"/>
    <mergeCell ref="I2617:J2617"/>
    <mergeCell ref="F2618:G2618"/>
    <mergeCell ref="I2618:J2618"/>
    <mergeCell ref="F2619:G2619"/>
    <mergeCell ref="I2619:J2619"/>
    <mergeCell ref="F2620:G2620"/>
    <mergeCell ref="I2620:J2620"/>
    <mergeCell ref="F2611:G2611"/>
    <mergeCell ref="I2611:J2611"/>
    <mergeCell ref="F2612:G2612"/>
    <mergeCell ref="I2612:J2612"/>
    <mergeCell ref="F2613:G2613"/>
    <mergeCell ref="I2613:J2613"/>
    <mergeCell ref="F2614:G2614"/>
    <mergeCell ref="I2614:J2614"/>
    <mergeCell ref="F2615:G2615"/>
    <mergeCell ref="I2615:J2615"/>
    <mergeCell ref="F2606:G2606"/>
    <mergeCell ref="I2606:J2606"/>
    <mergeCell ref="F2607:G2607"/>
    <mergeCell ref="I2607:J2607"/>
    <mergeCell ref="F2608:G2608"/>
    <mergeCell ref="I2608:J2608"/>
    <mergeCell ref="F2609:G2609"/>
    <mergeCell ref="I2609:J2609"/>
    <mergeCell ref="F2610:G2610"/>
    <mergeCell ref="I2610:J2610"/>
    <mergeCell ref="F2601:G2601"/>
    <mergeCell ref="I2601:J2601"/>
    <mergeCell ref="F2602:G2602"/>
    <mergeCell ref="I2602:J2602"/>
    <mergeCell ref="F2603:G2603"/>
    <mergeCell ref="I2603:J2603"/>
    <mergeCell ref="F2604:G2604"/>
    <mergeCell ref="I2604:J2604"/>
    <mergeCell ref="F2605:G2605"/>
    <mergeCell ref="I2605:J2605"/>
    <mergeCell ref="F2636:G2636"/>
    <mergeCell ref="I2636:J2636"/>
    <mergeCell ref="F2637:G2637"/>
    <mergeCell ref="I2637:J2637"/>
    <mergeCell ref="F2638:G2638"/>
    <mergeCell ref="I2638:J2638"/>
    <mergeCell ref="F2639:G2639"/>
    <mergeCell ref="I2639:J2639"/>
    <mergeCell ref="F2640:G2640"/>
    <mergeCell ref="I2640:J2640"/>
    <mergeCell ref="F2631:G2631"/>
    <mergeCell ref="I2631:J2631"/>
    <mergeCell ref="F2632:G2632"/>
    <mergeCell ref="I2632:J2632"/>
    <mergeCell ref="F2633:G2633"/>
    <mergeCell ref="I2633:J2633"/>
    <mergeCell ref="F2634:G2634"/>
    <mergeCell ref="I2634:J2634"/>
    <mergeCell ref="F2635:G2635"/>
    <mergeCell ref="I2635:J2635"/>
    <mergeCell ref="F2626:G2626"/>
    <mergeCell ref="I2626:J2626"/>
    <mergeCell ref="F2627:G2627"/>
    <mergeCell ref="I2627:J2627"/>
    <mergeCell ref="F2628:G2628"/>
    <mergeCell ref="I2628:J2628"/>
    <mergeCell ref="F2629:G2629"/>
    <mergeCell ref="I2629:J2629"/>
    <mergeCell ref="F2630:G2630"/>
    <mergeCell ref="I2630:J2630"/>
    <mergeCell ref="F2621:G2621"/>
    <mergeCell ref="I2621:J2621"/>
    <mergeCell ref="F2622:G2622"/>
    <mergeCell ref="I2622:J2622"/>
    <mergeCell ref="F2623:G2623"/>
    <mergeCell ref="I2623:J2623"/>
    <mergeCell ref="F2624:G2624"/>
    <mergeCell ref="I2624:J2624"/>
    <mergeCell ref="F2625:G2625"/>
    <mergeCell ref="I2625:J2625"/>
    <mergeCell ref="F2656:G2656"/>
    <mergeCell ref="I2656:J2656"/>
    <mergeCell ref="F2657:G2657"/>
    <mergeCell ref="I2657:J2657"/>
    <mergeCell ref="F2658:G2658"/>
    <mergeCell ref="I2658:J2658"/>
    <mergeCell ref="F2659:G2659"/>
    <mergeCell ref="I2659:J2659"/>
    <mergeCell ref="F2660:G2660"/>
    <mergeCell ref="I2660:J2660"/>
    <mergeCell ref="F2651:G2651"/>
    <mergeCell ref="I2651:J2651"/>
    <mergeCell ref="F2652:G2652"/>
    <mergeCell ref="I2652:J2652"/>
    <mergeCell ref="F2653:G2653"/>
    <mergeCell ref="I2653:J2653"/>
    <mergeCell ref="F2654:G2654"/>
    <mergeCell ref="I2654:J2654"/>
    <mergeCell ref="F2655:G2655"/>
    <mergeCell ref="I2655:J2655"/>
    <mergeCell ref="F2646:G2646"/>
    <mergeCell ref="I2646:J2646"/>
    <mergeCell ref="F2647:G2647"/>
    <mergeCell ref="I2647:J2647"/>
    <mergeCell ref="F2648:G2648"/>
    <mergeCell ref="I2648:J2648"/>
    <mergeCell ref="F2649:G2649"/>
    <mergeCell ref="I2649:J2649"/>
    <mergeCell ref="F2650:G2650"/>
    <mergeCell ref="I2650:J2650"/>
    <mergeCell ref="F2641:G2641"/>
    <mergeCell ref="I2641:J2641"/>
    <mergeCell ref="F2642:G2642"/>
    <mergeCell ref="I2642:J2642"/>
    <mergeCell ref="F2643:G2643"/>
    <mergeCell ref="I2643:J2643"/>
    <mergeCell ref="F2644:G2644"/>
    <mergeCell ref="I2644:J2644"/>
    <mergeCell ref="F2645:G2645"/>
    <mergeCell ref="I2645:J2645"/>
    <mergeCell ref="F2676:G2676"/>
    <mergeCell ref="I2676:J2676"/>
    <mergeCell ref="F2677:G2677"/>
    <mergeCell ref="I2677:J2677"/>
    <mergeCell ref="F2678:G2678"/>
    <mergeCell ref="I2678:J2678"/>
    <mergeCell ref="F2679:G2679"/>
    <mergeCell ref="I2679:J2679"/>
    <mergeCell ref="F2680:G2680"/>
    <mergeCell ref="I2680:J2680"/>
    <mergeCell ref="F2671:G2671"/>
    <mergeCell ref="I2671:J2671"/>
    <mergeCell ref="F2672:G2672"/>
    <mergeCell ref="I2672:J2672"/>
    <mergeCell ref="F2673:G2673"/>
    <mergeCell ref="I2673:J2673"/>
    <mergeCell ref="F2674:G2674"/>
    <mergeCell ref="I2674:J2674"/>
    <mergeCell ref="F2675:G2675"/>
    <mergeCell ref="I2675:J2675"/>
    <mergeCell ref="F2666:G2666"/>
    <mergeCell ref="I2666:J2666"/>
    <mergeCell ref="F2667:G2667"/>
    <mergeCell ref="I2667:J2667"/>
    <mergeCell ref="F2668:G2668"/>
    <mergeCell ref="I2668:J2668"/>
    <mergeCell ref="F2669:G2669"/>
    <mergeCell ref="I2669:J2669"/>
    <mergeCell ref="F2670:G2670"/>
    <mergeCell ref="I2670:J2670"/>
    <mergeCell ref="F2661:G2661"/>
    <mergeCell ref="I2661:J2661"/>
    <mergeCell ref="F2662:G2662"/>
    <mergeCell ref="I2662:J2662"/>
    <mergeCell ref="F2663:G2663"/>
    <mergeCell ref="I2663:J2663"/>
    <mergeCell ref="F2664:G2664"/>
    <mergeCell ref="I2664:J2664"/>
    <mergeCell ref="F2665:G2665"/>
    <mergeCell ref="I2665:J2665"/>
    <mergeCell ref="F2696:G2696"/>
    <mergeCell ref="I2696:J2696"/>
    <mergeCell ref="F2697:G2697"/>
    <mergeCell ref="I2697:J2697"/>
    <mergeCell ref="F2698:G2698"/>
    <mergeCell ref="I2698:J2698"/>
    <mergeCell ref="F2699:G2699"/>
    <mergeCell ref="I2699:J2699"/>
    <mergeCell ref="F2700:G2700"/>
    <mergeCell ref="I2700:J2700"/>
    <mergeCell ref="F2691:G2691"/>
    <mergeCell ref="I2691:J2691"/>
    <mergeCell ref="F2692:G2692"/>
    <mergeCell ref="I2692:J2692"/>
    <mergeCell ref="F2693:G2693"/>
    <mergeCell ref="I2693:J2693"/>
    <mergeCell ref="F2694:G2694"/>
    <mergeCell ref="I2694:J2694"/>
    <mergeCell ref="F2695:G2695"/>
    <mergeCell ref="I2695:J2695"/>
    <mergeCell ref="F2686:G2686"/>
    <mergeCell ref="I2686:J2686"/>
    <mergeCell ref="F2687:G2687"/>
    <mergeCell ref="I2687:J2687"/>
    <mergeCell ref="F2688:G2688"/>
    <mergeCell ref="I2688:J2688"/>
    <mergeCell ref="F2689:G2689"/>
    <mergeCell ref="I2689:J2689"/>
    <mergeCell ref="F2690:G2690"/>
    <mergeCell ref="I2690:J2690"/>
    <mergeCell ref="F2681:G2681"/>
    <mergeCell ref="I2681:J2681"/>
    <mergeCell ref="F2682:G2682"/>
    <mergeCell ref="I2682:J2682"/>
    <mergeCell ref="F2683:G2683"/>
    <mergeCell ref="I2683:J2683"/>
    <mergeCell ref="F2684:G2684"/>
    <mergeCell ref="I2684:J2684"/>
    <mergeCell ref="F2685:G2685"/>
    <mergeCell ref="I2685:J2685"/>
    <mergeCell ref="F2716:G2716"/>
    <mergeCell ref="I2716:J2716"/>
    <mergeCell ref="F2717:G2717"/>
    <mergeCell ref="I2717:J2717"/>
    <mergeCell ref="F2718:G2718"/>
    <mergeCell ref="I2718:J2718"/>
    <mergeCell ref="F2719:G2719"/>
    <mergeCell ref="I2719:J2719"/>
    <mergeCell ref="F2720:G2720"/>
    <mergeCell ref="I2720:J2720"/>
    <mergeCell ref="F2711:G2711"/>
    <mergeCell ref="I2711:J2711"/>
    <mergeCell ref="F2712:G2712"/>
    <mergeCell ref="I2712:J2712"/>
    <mergeCell ref="F2713:G2713"/>
    <mergeCell ref="I2713:J2713"/>
    <mergeCell ref="F2714:G2714"/>
    <mergeCell ref="I2714:J2714"/>
    <mergeCell ref="F2715:G2715"/>
    <mergeCell ref="I2715:J2715"/>
    <mergeCell ref="F2706:G2706"/>
    <mergeCell ref="I2706:J2706"/>
    <mergeCell ref="F2707:G2707"/>
    <mergeCell ref="I2707:J2707"/>
    <mergeCell ref="F2708:G2708"/>
    <mergeCell ref="I2708:J2708"/>
    <mergeCell ref="F2709:G2709"/>
    <mergeCell ref="I2709:J2709"/>
    <mergeCell ref="F2710:G2710"/>
    <mergeCell ref="I2710:J2710"/>
    <mergeCell ref="F2701:G2701"/>
    <mergeCell ref="I2701:J2701"/>
    <mergeCell ref="F2702:G2702"/>
    <mergeCell ref="I2702:J2702"/>
    <mergeCell ref="F2703:G2703"/>
    <mergeCell ref="I2703:J2703"/>
    <mergeCell ref="F2704:G2704"/>
    <mergeCell ref="I2704:J2704"/>
    <mergeCell ref="F2705:G2705"/>
    <mergeCell ref="I2705:J2705"/>
    <mergeCell ref="F2736:G2736"/>
    <mergeCell ref="I2736:J2736"/>
    <mergeCell ref="F2737:G2737"/>
    <mergeCell ref="I2737:J2737"/>
    <mergeCell ref="F2738:G2738"/>
    <mergeCell ref="I2738:J2738"/>
    <mergeCell ref="F2739:G2739"/>
    <mergeCell ref="I2739:J2739"/>
    <mergeCell ref="F2740:G2740"/>
    <mergeCell ref="I2740:J2740"/>
    <mergeCell ref="F2731:G2731"/>
    <mergeCell ref="I2731:J2731"/>
    <mergeCell ref="F2732:G2732"/>
    <mergeCell ref="I2732:J2732"/>
    <mergeCell ref="F2733:G2733"/>
    <mergeCell ref="I2733:J2733"/>
    <mergeCell ref="F2734:G2734"/>
    <mergeCell ref="I2734:J2734"/>
    <mergeCell ref="F2735:G2735"/>
    <mergeCell ref="I2735:J2735"/>
    <mergeCell ref="F2726:G2726"/>
    <mergeCell ref="I2726:J2726"/>
    <mergeCell ref="F2727:G2727"/>
    <mergeCell ref="I2727:J2727"/>
    <mergeCell ref="F2728:G2728"/>
    <mergeCell ref="I2728:J2728"/>
    <mergeCell ref="F2729:G2729"/>
    <mergeCell ref="I2729:J2729"/>
    <mergeCell ref="F2730:G2730"/>
    <mergeCell ref="I2730:J2730"/>
    <mergeCell ref="F2721:G2721"/>
    <mergeCell ref="I2721:J2721"/>
    <mergeCell ref="F2722:G2722"/>
    <mergeCell ref="I2722:J2722"/>
    <mergeCell ref="F2723:G2723"/>
    <mergeCell ref="I2723:J2723"/>
    <mergeCell ref="F2724:G2724"/>
    <mergeCell ref="I2724:J2724"/>
    <mergeCell ref="F2725:G2725"/>
    <mergeCell ref="I2725:J2725"/>
    <mergeCell ref="F2756:G2756"/>
    <mergeCell ref="I2756:J2756"/>
    <mergeCell ref="F2757:G2757"/>
    <mergeCell ref="I2757:J2757"/>
    <mergeCell ref="F2758:G2758"/>
    <mergeCell ref="I2758:J2758"/>
    <mergeCell ref="F2759:G2759"/>
    <mergeCell ref="I2759:J2759"/>
    <mergeCell ref="F2760:G2760"/>
    <mergeCell ref="I2760:J2760"/>
    <mergeCell ref="F2751:G2751"/>
    <mergeCell ref="I2751:J2751"/>
    <mergeCell ref="F2752:G2752"/>
    <mergeCell ref="I2752:J2752"/>
    <mergeCell ref="F2753:G2753"/>
    <mergeCell ref="I2753:J2753"/>
    <mergeCell ref="F2754:G2754"/>
    <mergeCell ref="I2754:J2754"/>
    <mergeCell ref="F2755:G2755"/>
    <mergeCell ref="I2755:J2755"/>
    <mergeCell ref="F2746:G2746"/>
    <mergeCell ref="I2746:J2746"/>
    <mergeCell ref="F2747:G2747"/>
    <mergeCell ref="I2747:J2747"/>
    <mergeCell ref="F2748:G2748"/>
    <mergeCell ref="I2748:J2748"/>
    <mergeCell ref="F2749:G2749"/>
    <mergeCell ref="I2749:J2749"/>
    <mergeCell ref="F2750:G2750"/>
    <mergeCell ref="I2750:J2750"/>
    <mergeCell ref="F2741:G2741"/>
    <mergeCell ref="I2741:J2741"/>
    <mergeCell ref="F2742:G2742"/>
    <mergeCell ref="I2742:J2742"/>
    <mergeCell ref="F2743:G2743"/>
    <mergeCell ref="I2743:J2743"/>
    <mergeCell ref="F2744:G2744"/>
    <mergeCell ref="I2744:J2744"/>
    <mergeCell ref="F2745:G2745"/>
    <mergeCell ref="I2745:J2745"/>
    <mergeCell ref="F2776:G2776"/>
    <mergeCell ref="I2776:J2776"/>
    <mergeCell ref="F2777:G2777"/>
    <mergeCell ref="I2777:J2777"/>
    <mergeCell ref="F2778:G2778"/>
    <mergeCell ref="I2778:J2778"/>
    <mergeCell ref="F2779:G2779"/>
    <mergeCell ref="I2779:J2779"/>
    <mergeCell ref="F2780:G2780"/>
    <mergeCell ref="I2780:J2780"/>
    <mergeCell ref="F2771:G2771"/>
    <mergeCell ref="I2771:J2771"/>
    <mergeCell ref="F2772:G2772"/>
    <mergeCell ref="I2772:J2772"/>
    <mergeCell ref="F2773:G2773"/>
    <mergeCell ref="I2773:J2773"/>
    <mergeCell ref="F2774:G2774"/>
    <mergeCell ref="I2774:J2774"/>
    <mergeCell ref="F2775:G2775"/>
    <mergeCell ref="I2775:J2775"/>
    <mergeCell ref="F2766:G2766"/>
    <mergeCell ref="I2766:J2766"/>
    <mergeCell ref="F2767:G2767"/>
    <mergeCell ref="I2767:J2767"/>
    <mergeCell ref="F2768:G2768"/>
    <mergeCell ref="I2768:J2768"/>
    <mergeCell ref="F2769:G2769"/>
    <mergeCell ref="I2769:J2769"/>
    <mergeCell ref="F2770:G2770"/>
    <mergeCell ref="I2770:J2770"/>
    <mergeCell ref="F2761:G2761"/>
    <mergeCell ref="I2761:J2761"/>
    <mergeCell ref="F2762:G2762"/>
    <mergeCell ref="I2762:J2762"/>
    <mergeCell ref="F2763:G2763"/>
    <mergeCell ref="I2763:J2763"/>
    <mergeCell ref="F2764:G2764"/>
    <mergeCell ref="I2764:J2764"/>
    <mergeCell ref="F2765:G2765"/>
    <mergeCell ref="I2765:J2765"/>
    <mergeCell ref="F2796:G2796"/>
    <mergeCell ref="I2796:J2796"/>
    <mergeCell ref="F2797:G2797"/>
    <mergeCell ref="I2797:J2797"/>
    <mergeCell ref="F2798:G2798"/>
    <mergeCell ref="I2798:J2798"/>
    <mergeCell ref="F2799:G2799"/>
    <mergeCell ref="I2799:J2799"/>
    <mergeCell ref="F2800:G2800"/>
    <mergeCell ref="I2800:J2800"/>
    <mergeCell ref="F2791:G2791"/>
    <mergeCell ref="I2791:J2791"/>
    <mergeCell ref="F2792:G2792"/>
    <mergeCell ref="I2792:J2792"/>
    <mergeCell ref="F2793:G2793"/>
    <mergeCell ref="I2793:J2793"/>
    <mergeCell ref="F2794:G2794"/>
    <mergeCell ref="I2794:J2794"/>
    <mergeCell ref="F2795:G2795"/>
    <mergeCell ref="I2795:J2795"/>
    <mergeCell ref="F2786:G2786"/>
    <mergeCell ref="I2786:J2786"/>
    <mergeCell ref="F2787:G2787"/>
    <mergeCell ref="I2787:J2787"/>
    <mergeCell ref="F2788:G2788"/>
    <mergeCell ref="I2788:J2788"/>
    <mergeCell ref="F2789:G2789"/>
    <mergeCell ref="I2789:J2789"/>
    <mergeCell ref="F2790:G2790"/>
    <mergeCell ref="I2790:J2790"/>
    <mergeCell ref="F2781:G2781"/>
    <mergeCell ref="I2781:J2781"/>
    <mergeCell ref="F2782:G2782"/>
    <mergeCell ref="I2782:J2782"/>
    <mergeCell ref="F2783:G2783"/>
    <mergeCell ref="I2783:J2783"/>
    <mergeCell ref="F2784:G2784"/>
    <mergeCell ref="I2784:J2784"/>
    <mergeCell ref="F2785:G2785"/>
    <mergeCell ref="I2785:J2785"/>
    <mergeCell ref="F2816:G2816"/>
    <mergeCell ref="I2816:J2816"/>
    <mergeCell ref="F2817:G2817"/>
    <mergeCell ref="I2817:J2817"/>
    <mergeCell ref="F2818:G2818"/>
    <mergeCell ref="I2818:J2818"/>
    <mergeCell ref="F2819:G2819"/>
    <mergeCell ref="I2819:J2819"/>
    <mergeCell ref="F2820:G2820"/>
    <mergeCell ref="I2820:J2820"/>
    <mergeCell ref="F2811:G2811"/>
    <mergeCell ref="I2811:J2811"/>
    <mergeCell ref="F2812:G2812"/>
    <mergeCell ref="I2812:J2812"/>
    <mergeCell ref="F2813:G2813"/>
    <mergeCell ref="I2813:J2813"/>
    <mergeCell ref="F2814:G2814"/>
    <mergeCell ref="I2814:J2814"/>
    <mergeCell ref="F2815:G2815"/>
    <mergeCell ref="I2815:J2815"/>
    <mergeCell ref="F2806:G2806"/>
    <mergeCell ref="I2806:J2806"/>
    <mergeCell ref="F2807:G2807"/>
    <mergeCell ref="I2807:J2807"/>
    <mergeCell ref="F2808:G2808"/>
    <mergeCell ref="I2808:J2808"/>
    <mergeCell ref="F2809:G2809"/>
    <mergeCell ref="I2809:J2809"/>
    <mergeCell ref="F2810:G2810"/>
    <mergeCell ref="I2810:J2810"/>
    <mergeCell ref="F2801:G2801"/>
    <mergeCell ref="I2801:J2801"/>
    <mergeCell ref="F2802:G2802"/>
    <mergeCell ref="I2802:J2802"/>
    <mergeCell ref="F2803:G2803"/>
    <mergeCell ref="I2803:J2803"/>
    <mergeCell ref="F2804:G2804"/>
    <mergeCell ref="I2804:J2804"/>
    <mergeCell ref="F2805:G2805"/>
    <mergeCell ref="I2805:J2805"/>
    <mergeCell ref="F2836:G2836"/>
    <mergeCell ref="I2836:J2836"/>
    <mergeCell ref="F2837:G2837"/>
    <mergeCell ref="I2837:J2837"/>
    <mergeCell ref="F2838:G2838"/>
    <mergeCell ref="I2838:J2838"/>
    <mergeCell ref="F2839:G2839"/>
    <mergeCell ref="I2839:J2839"/>
    <mergeCell ref="F2840:G2840"/>
    <mergeCell ref="I2840:J2840"/>
    <mergeCell ref="F2831:G2831"/>
    <mergeCell ref="I2831:J2831"/>
    <mergeCell ref="F2832:G2832"/>
    <mergeCell ref="I2832:J2832"/>
    <mergeCell ref="F2833:G2833"/>
    <mergeCell ref="I2833:J2833"/>
    <mergeCell ref="F2834:G2834"/>
    <mergeCell ref="I2834:J2834"/>
    <mergeCell ref="F2835:G2835"/>
    <mergeCell ref="I2835:J2835"/>
    <mergeCell ref="F2826:G2826"/>
    <mergeCell ref="I2826:J2826"/>
    <mergeCell ref="F2827:G2827"/>
    <mergeCell ref="I2827:J2827"/>
    <mergeCell ref="F2828:G2828"/>
    <mergeCell ref="I2828:J2828"/>
    <mergeCell ref="F2829:G2829"/>
    <mergeCell ref="I2829:J2829"/>
    <mergeCell ref="F2830:G2830"/>
    <mergeCell ref="I2830:J2830"/>
    <mergeCell ref="F2821:G2821"/>
    <mergeCell ref="I2821:J2821"/>
    <mergeCell ref="F2822:G2822"/>
    <mergeCell ref="I2822:J2822"/>
    <mergeCell ref="F2823:G2823"/>
    <mergeCell ref="I2823:J2823"/>
    <mergeCell ref="F2824:G2824"/>
    <mergeCell ref="I2824:J2824"/>
    <mergeCell ref="F2825:G2825"/>
    <mergeCell ref="I2825:J2825"/>
    <mergeCell ref="F2856:G2856"/>
    <mergeCell ref="I2856:J2856"/>
    <mergeCell ref="F2857:G2857"/>
    <mergeCell ref="I2857:J2857"/>
    <mergeCell ref="F2858:G2858"/>
    <mergeCell ref="I2858:J2858"/>
    <mergeCell ref="F2859:G2859"/>
    <mergeCell ref="I2859:J2859"/>
    <mergeCell ref="F2860:G2860"/>
    <mergeCell ref="I2860:J2860"/>
    <mergeCell ref="F2851:G2851"/>
    <mergeCell ref="I2851:J2851"/>
    <mergeCell ref="F2852:G2852"/>
    <mergeCell ref="I2852:J2852"/>
    <mergeCell ref="F2853:G2853"/>
    <mergeCell ref="I2853:J2853"/>
    <mergeCell ref="F2854:G2854"/>
    <mergeCell ref="I2854:J2854"/>
    <mergeCell ref="F2855:G2855"/>
    <mergeCell ref="I2855:J2855"/>
    <mergeCell ref="F2846:G2846"/>
    <mergeCell ref="I2846:J2846"/>
    <mergeCell ref="F2847:G2847"/>
    <mergeCell ref="I2847:J2847"/>
    <mergeCell ref="F2848:G2848"/>
    <mergeCell ref="I2848:J2848"/>
    <mergeCell ref="F2849:G2849"/>
    <mergeCell ref="I2849:J2849"/>
    <mergeCell ref="F2850:G2850"/>
    <mergeCell ref="I2850:J2850"/>
    <mergeCell ref="F2841:G2841"/>
    <mergeCell ref="I2841:J2841"/>
    <mergeCell ref="F2842:G2842"/>
    <mergeCell ref="I2842:J2842"/>
    <mergeCell ref="F2843:G2843"/>
    <mergeCell ref="I2843:J2843"/>
    <mergeCell ref="F2844:G2844"/>
    <mergeCell ref="I2844:J2844"/>
    <mergeCell ref="F2845:G2845"/>
    <mergeCell ref="I2845:J2845"/>
    <mergeCell ref="F2876:G2876"/>
    <mergeCell ref="I2876:J2876"/>
    <mergeCell ref="F2877:G2877"/>
    <mergeCell ref="I2877:J2877"/>
    <mergeCell ref="F2878:G2878"/>
    <mergeCell ref="I2878:J2878"/>
    <mergeCell ref="F2879:G2879"/>
    <mergeCell ref="I2879:J2879"/>
    <mergeCell ref="F2880:G2880"/>
    <mergeCell ref="I2880:J2880"/>
    <mergeCell ref="F2871:G2871"/>
    <mergeCell ref="I2871:J2871"/>
    <mergeCell ref="F2872:G2872"/>
    <mergeCell ref="I2872:J2872"/>
    <mergeCell ref="F2873:G2873"/>
    <mergeCell ref="I2873:J2873"/>
    <mergeCell ref="F2874:G2874"/>
    <mergeCell ref="I2874:J2874"/>
    <mergeCell ref="F2875:G2875"/>
    <mergeCell ref="I2875:J2875"/>
    <mergeCell ref="F2866:G2866"/>
    <mergeCell ref="I2866:J2866"/>
    <mergeCell ref="F2867:G2867"/>
    <mergeCell ref="I2867:J2867"/>
    <mergeCell ref="F2868:G2868"/>
    <mergeCell ref="I2868:J2868"/>
    <mergeCell ref="F2869:G2869"/>
    <mergeCell ref="I2869:J2869"/>
    <mergeCell ref="F2870:G2870"/>
    <mergeCell ref="I2870:J2870"/>
    <mergeCell ref="F2861:G2861"/>
    <mergeCell ref="I2861:J2861"/>
    <mergeCell ref="F2862:G2862"/>
    <mergeCell ref="I2862:J2862"/>
    <mergeCell ref="F2863:G2863"/>
    <mergeCell ref="I2863:J2863"/>
    <mergeCell ref="F2864:G2864"/>
    <mergeCell ref="I2864:J2864"/>
    <mergeCell ref="F2865:G2865"/>
    <mergeCell ref="I2865:J2865"/>
    <mergeCell ref="F2896:G2896"/>
    <mergeCell ref="I2896:J2896"/>
    <mergeCell ref="F2897:G2897"/>
    <mergeCell ref="I2897:J2897"/>
    <mergeCell ref="F2898:G2898"/>
    <mergeCell ref="I2898:J2898"/>
    <mergeCell ref="F2899:G2899"/>
    <mergeCell ref="I2899:J2899"/>
    <mergeCell ref="F2900:G2900"/>
    <mergeCell ref="I2900:J2900"/>
    <mergeCell ref="F2891:G2891"/>
    <mergeCell ref="I2891:J2891"/>
    <mergeCell ref="F2892:G2892"/>
    <mergeCell ref="I2892:J2892"/>
    <mergeCell ref="F2893:G2893"/>
    <mergeCell ref="I2893:J2893"/>
    <mergeCell ref="F2894:G2894"/>
    <mergeCell ref="I2894:J2894"/>
    <mergeCell ref="F2895:G2895"/>
    <mergeCell ref="I2895:J2895"/>
    <mergeCell ref="F2886:G2886"/>
    <mergeCell ref="I2886:J2886"/>
    <mergeCell ref="F2887:G2887"/>
    <mergeCell ref="I2887:J2887"/>
    <mergeCell ref="F2888:G2888"/>
    <mergeCell ref="I2888:J2888"/>
    <mergeCell ref="F2889:G2889"/>
    <mergeCell ref="I2889:J2889"/>
    <mergeCell ref="F2890:G2890"/>
    <mergeCell ref="I2890:J2890"/>
    <mergeCell ref="F2881:G2881"/>
    <mergeCell ref="I2881:J2881"/>
    <mergeCell ref="F2882:G2882"/>
    <mergeCell ref="I2882:J2882"/>
    <mergeCell ref="F2883:G2883"/>
    <mergeCell ref="I2883:J2883"/>
    <mergeCell ref="F2884:G2884"/>
    <mergeCell ref="I2884:J2884"/>
    <mergeCell ref="F2885:G2885"/>
    <mergeCell ref="I2885:J2885"/>
    <mergeCell ref="F2916:G2916"/>
    <mergeCell ref="I2916:J2916"/>
    <mergeCell ref="F2917:G2917"/>
    <mergeCell ref="I2917:J2917"/>
    <mergeCell ref="F2918:G2918"/>
    <mergeCell ref="I2918:J2918"/>
    <mergeCell ref="F2919:G2919"/>
    <mergeCell ref="I2919:J2919"/>
    <mergeCell ref="F2920:G2920"/>
    <mergeCell ref="I2920:J2920"/>
    <mergeCell ref="F2911:G2911"/>
    <mergeCell ref="I2911:J2911"/>
    <mergeCell ref="F2912:G2912"/>
    <mergeCell ref="I2912:J2912"/>
    <mergeCell ref="F2913:G2913"/>
    <mergeCell ref="I2913:J2913"/>
    <mergeCell ref="F2914:G2914"/>
    <mergeCell ref="I2914:J2914"/>
    <mergeCell ref="F2915:G2915"/>
    <mergeCell ref="I2915:J2915"/>
    <mergeCell ref="F2906:G2906"/>
    <mergeCell ref="I2906:J2906"/>
    <mergeCell ref="F2907:G2907"/>
    <mergeCell ref="I2907:J2907"/>
    <mergeCell ref="F2908:G2908"/>
    <mergeCell ref="I2908:J2908"/>
    <mergeCell ref="F2909:G2909"/>
    <mergeCell ref="I2909:J2909"/>
    <mergeCell ref="F2910:G2910"/>
    <mergeCell ref="I2910:J2910"/>
    <mergeCell ref="F2901:G2901"/>
    <mergeCell ref="I2901:J2901"/>
    <mergeCell ref="F2902:G2902"/>
    <mergeCell ref="I2902:J2902"/>
    <mergeCell ref="F2903:G2903"/>
    <mergeCell ref="I2903:J2903"/>
    <mergeCell ref="F2904:G2904"/>
    <mergeCell ref="I2904:J2904"/>
    <mergeCell ref="F2905:G2905"/>
    <mergeCell ref="I2905:J2905"/>
    <mergeCell ref="F2936:G2936"/>
    <mergeCell ref="I2936:J2936"/>
    <mergeCell ref="F2937:G2937"/>
    <mergeCell ref="I2937:J2937"/>
    <mergeCell ref="F2938:G2938"/>
    <mergeCell ref="I2938:J2938"/>
    <mergeCell ref="F2939:G2939"/>
    <mergeCell ref="I2939:J2939"/>
    <mergeCell ref="F2940:G2940"/>
    <mergeCell ref="I2940:J2940"/>
    <mergeCell ref="F2931:G2931"/>
    <mergeCell ref="I2931:J2931"/>
    <mergeCell ref="F2932:G2932"/>
    <mergeCell ref="I2932:J2932"/>
    <mergeCell ref="F2933:G2933"/>
    <mergeCell ref="I2933:J2933"/>
    <mergeCell ref="F2934:G2934"/>
    <mergeCell ref="I2934:J2934"/>
    <mergeCell ref="F2935:G2935"/>
    <mergeCell ref="I2935:J2935"/>
    <mergeCell ref="F2926:G2926"/>
    <mergeCell ref="I2926:J2926"/>
    <mergeCell ref="F2927:G2927"/>
    <mergeCell ref="I2927:J2927"/>
    <mergeCell ref="F2928:G2928"/>
    <mergeCell ref="I2928:J2928"/>
    <mergeCell ref="F2929:G2929"/>
    <mergeCell ref="I2929:J2929"/>
    <mergeCell ref="F2930:G2930"/>
    <mergeCell ref="I2930:J2930"/>
    <mergeCell ref="F2921:G2921"/>
    <mergeCell ref="I2921:J2921"/>
    <mergeCell ref="F2922:G2922"/>
    <mergeCell ref="I2922:J2922"/>
    <mergeCell ref="F2923:G2923"/>
    <mergeCell ref="I2923:J2923"/>
    <mergeCell ref="F2924:G2924"/>
    <mergeCell ref="I2924:J2924"/>
    <mergeCell ref="F2925:G2925"/>
    <mergeCell ref="I2925:J2925"/>
    <mergeCell ref="F2956:G2956"/>
    <mergeCell ref="I2956:J2956"/>
    <mergeCell ref="F2957:G2957"/>
    <mergeCell ref="I2957:J2957"/>
    <mergeCell ref="F2958:G2958"/>
    <mergeCell ref="I2958:J2958"/>
    <mergeCell ref="F2959:G2959"/>
    <mergeCell ref="I2959:J2959"/>
    <mergeCell ref="F2960:G2960"/>
    <mergeCell ref="I2960:J2960"/>
    <mergeCell ref="F2951:G2951"/>
    <mergeCell ref="I2951:J2951"/>
    <mergeCell ref="F2952:G2952"/>
    <mergeCell ref="I2952:J2952"/>
    <mergeCell ref="F2953:G2953"/>
    <mergeCell ref="I2953:J2953"/>
    <mergeCell ref="F2954:G2954"/>
    <mergeCell ref="I2954:J2954"/>
    <mergeCell ref="F2955:G2955"/>
    <mergeCell ref="I2955:J2955"/>
    <mergeCell ref="F2946:G2946"/>
    <mergeCell ref="I2946:J2946"/>
    <mergeCell ref="F2947:G2947"/>
    <mergeCell ref="I2947:J2947"/>
    <mergeCell ref="F2948:G2948"/>
    <mergeCell ref="I2948:J2948"/>
    <mergeCell ref="F2949:G2949"/>
    <mergeCell ref="I2949:J2949"/>
    <mergeCell ref="F2950:G2950"/>
    <mergeCell ref="I2950:J2950"/>
    <mergeCell ref="F2941:G2941"/>
    <mergeCell ref="I2941:J2941"/>
    <mergeCell ref="F2942:G2942"/>
    <mergeCell ref="I2942:J2942"/>
    <mergeCell ref="F2943:G2943"/>
    <mergeCell ref="I2943:J2943"/>
    <mergeCell ref="F2944:G2944"/>
    <mergeCell ref="I2944:J2944"/>
    <mergeCell ref="F2945:G2945"/>
    <mergeCell ref="I2945:J2945"/>
    <mergeCell ref="F2976:G2976"/>
    <mergeCell ref="I2976:J2976"/>
    <mergeCell ref="F2977:G2977"/>
    <mergeCell ref="I2977:J2977"/>
    <mergeCell ref="F2978:G2978"/>
    <mergeCell ref="I2978:J2978"/>
    <mergeCell ref="F2979:G2979"/>
    <mergeCell ref="I2979:J2979"/>
    <mergeCell ref="F2980:G2980"/>
    <mergeCell ref="I2980:J2980"/>
    <mergeCell ref="F2971:G2971"/>
    <mergeCell ref="I2971:J2971"/>
    <mergeCell ref="F2972:G2972"/>
    <mergeCell ref="I2972:J2972"/>
    <mergeCell ref="F2973:G2973"/>
    <mergeCell ref="I2973:J2973"/>
    <mergeCell ref="F2974:G2974"/>
    <mergeCell ref="I2974:J2974"/>
    <mergeCell ref="F2975:G2975"/>
    <mergeCell ref="I2975:J2975"/>
    <mergeCell ref="F2966:G2966"/>
    <mergeCell ref="I2966:J2966"/>
    <mergeCell ref="F2967:G2967"/>
    <mergeCell ref="I2967:J2967"/>
    <mergeCell ref="F2968:G2968"/>
    <mergeCell ref="I2968:J2968"/>
    <mergeCell ref="F2969:G2969"/>
    <mergeCell ref="I2969:J2969"/>
    <mergeCell ref="F2970:G2970"/>
    <mergeCell ref="I2970:J2970"/>
    <mergeCell ref="F2961:G2961"/>
    <mergeCell ref="I2961:J2961"/>
    <mergeCell ref="F2962:G2962"/>
    <mergeCell ref="I2962:J2962"/>
    <mergeCell ref="F2963:G2963"/>
    <mergeCell ref="I2963:J2963"/>
    <mergeCell ref="F2964:G2964"/>
    <mergeCell ref="I2964:J2964"/>
    <mergeCell ref="F2965:G2965"/>
    <mergeCell ref="I2965:J2965"/>
    <mergeCell ref="F2996:G2996"/>
    <mergeCell ref="I2996:J2996"/>
    <mergeCell ref="F2997:G2997"/>
    <mergeCell ref="I2997:J2997"/>
    <mergeCell ref="F2998:G2998"/>
    <mergeCell ref="I2998:J2998"/>
    <mergeCell ref="F2999:G2999"/>
    <mergeCell ref="I2999:J2999"/>
    <mergeCell ref="F3000:G3000"/>
    <mergeCell ref="I3000:J3000"/>
    <mergeCell ref="F2991:G2991"/>
    <mergeCell ref="I2991:J2991"/>
    <mergeCell ref="F2992:G2992"/>
    <mergeCell ref="I2992:J2992"/>
    <mergeCell ref="F2993:G2993"/>
    <mergeCell ref="I2993:J2993"/>
    <mergeCell ref="F2994:G2994"/>
    <mergeCell ref="I2994:J2994"/>
    <mergeCell ref="F2995:G2995"/>
    <mergeCell ref="I2995:J2995"/>
    <mergeCell ref="F2986:G2986"/>
    <mergeCell ref="I2986:J2986"/>
    <mergeCell ref="F2987:G2987"/>
    <mergeCell ref="I2987:J2987"/>
    <mergeCell ref="F2988:G2988"/>
    <mergeCell ref="I2988:J2988"/>
    <mergeCell ref="F2989:G2989"/>
    <mergeCell ref="I2989:J2989"/>
    <mergeCell ref="F2990:G2990"/>
    <mergeCell ref="I2990:J2990"/>
    <mergeCell ref="F2981:G2981"/>
    <mergeCell ref="I2981:J2981"/>
    <mergeCell ref="F2982:G2982"/>
    <mergeCell ref="I2982:J2982"/>
    <mergeCell ref="F2983:G2983"/>
    <mergeCell ref="I2983:J2983"/>
    <mergeCell ref="F2984:G2984"/>
    <mergeCell ref="I2984:J2984"/>
    <mergeCell ref="F2985:G2985"/>
    <mergeCell ref="I2985:J2985"/>
    <mergeCell ref="F3016:G3016"/>
    <mergeCell ref="I3016:J3016"/>
    <mergeCell ref="F3017:G3017"/>
    <mergeCell ref="I3017:J3017"/>
    <mergeCell ref="F3018:G3018"/>
    <mergeCell ref="I3018:J3018"/>
    <mergeCell ref="F3019:G3019"/>
    <mergeCell ref="I3019:J3019"/>
    <mergeCell ref="F3020:G3020"/>
    <mergeCell ref="I3020:J3020"/>
    <mergeCell ref="F3011:G3011"/>
    <mergeCell ref="I3011:J3011"/>
    <mergeCell ref="F3012:G3012"/>
    <mergeCell ref="I3012:J3012"/>
    <mergeCell ref="F3013:G3013"/>
    <mergeCell ref="I3013:J3013"/>
    <mergeCell ref="F3014:G3014"/>
    <mergeCell ref="I3014:J3014"/>
    <mergeCell ref="F3015:G3015"/>
    <mergeCell ref="I3015:J3015"/>
    <mergeCell ref="F3006:G3006"/>
    <mergeCell ref="I3006:J3006"/>
    <mergeCell ref="F3007:G3007"/>
    <mergeCell ref="I3007:J3007"/>
    <mergeCell ref="F3008:G3008"/>
    <mergeCell ref="I3008:J3008"/>
    <mergeCell ref="F3009:G3009"/>
    <mergeCell ref="I3009:J3009"/>
    <mergeCell ref="F3010:G3010"/>
    <mergeCell ref="I3010:J3010"/>
    <mergeCell ref="F3001:G3001"/>
    <mergeCell ref="I3001:J3001"/>
    <mergeCell ref="F3002:G3002"/>
    <mergeCell ref="I3002:J3002"/>
    <mergeCell ref="F3003:G3003"/>
    <mergeCell ref="I3003:J3003"/>
    <mergeCell ref="F3004:G3004"/>
    <mergeCell ref="I3004:J3004"/>
    <mergeCell ref="F3005:G3005"/>
    <mergeCell ref="I3005:J3005"/>
    <mergeCell ref="F3036:G3036"/>
    <mergeCell ref="I3036:J3036"/>
    <mergeCell ref="F3037:G3037"/>
    <mergeCell ref="I3037:J3037"/>
    <mergeCell ref="F3038:G3038"/>
    <mergeCell ref="I3038:J3038"/>
    <mergeCell ref="F3039:G3039"/>
    <mergeCell ref="I3039:J3039"/>
    <mergeCell ref="F3040:G3040"/>
    <mergeCell ref="I3040:J3040"/>
    <mergeCell ref="F3031:G3031"/>
    <mergeCell ref="I3031:J3031"/>
    <mergeCell ref="F3032:G3032"/>
    <mergeCell ref="I3032:J3032"/>
    <mergeCell ref="F3033:G3033"/>
    <mergeCell ref="I3033:J3033"/>
    <mergeCell ref="F3034:G3034"/>
    <mergeCell ref="I3034:J3034"/>
    <mergeCell ref="F3035:G3035"/>
    <mergeCell ref="I3035:J3035"/>
    <mergeCell ref="F3026:G3026"/>
    <mergeCell ref="I3026:J3026"/>
    <mergeCell ref="F3027:G3027"/>
    <mergeCell ref="I3027:J3027"/>
    <mergeCell ref="F3028:G3028"/>
    <mergeCell ref="I3028:J3028"/>
    <mergeCell ref="F3029:G3029"/>
    <mergeCell ref="I3029:J3029"/>
    <mergeCell ref="F3030:G3030"/>
    <mergeCell ref="I3030:J3030"/>
    <mergeCell ref="F3021:G3021"/>
    <mergeCell ref="I3021:J3021"/>
    <mergeCell ref="F3022:G3022"/>
    <mergeCell ref="I3022:J3022"/>
    <mergeCell ref="F3023:G3023"/>
    <mergeCell ref="I3023:J3023"/>
    <mergeCell ref="F3024:G3024"/>
    <mergeCell ref="I3024:J3024"/>
    <mergeCell ref="F3025:G3025"/>
    <mergeCell ref="I3025:J3025"/>
    <mergeCell ref="F3056:G3056"/>
    <mergeCell ref="I3056:J3056"/>
    <mergeCell ref="F3057:G3057"/>
    <mergeCell ref="I3057:J3057"/>
    <mergeCell ref="F3058:G3058"/>
    <mergeCell ref="I3058:J3058"/>
    <mergeCell ref="F3059:G3059"/>
    <mergeCell ref="I3059:J3059"/>
    <mergeCell ref="F3060:G3060"/>
    <mergeCell ref="I3060:J3060"/>
    <mergeCell ref="F3051:G3051"/>
    <mergeCell ref="I3051:J3051"/>
    <mergeCell ref="F3052:G3052"/>
    <mergeCell ref="I3052:J3052"/>
    <mergeCell ref="F3053:G3053"/>
    <mergeCell ref="I3053:J3053"/>
    <mergeCell ref="F3054:G3054"/>
    <mergeCell ref="I3054:J3054"/>
    <mergeCell ref="F3055:G3055"/>
    <mergeCell ref="I3055:J3055"/>
    <mergeCell ref="F3046:G3046"/>
    <mergeCell ref="I3046:J3046"/>
    <mergeCell ref="F3047:G3047"/>
    <mergeCell ref="I3047:J3047"/>
    <mergeCell ref="F3048:G3048"/>
    <mergeCell ref="I3048:J3048"/>
    <mergeCell ref="F3049:G3049"/>
    <mergeCell ref="I3049:J3049"/>
    <mergeCell ref="F3050:G3050"/>
    <mergeCell ref="I3050:J3050"/>
    <mergeCell ref="F3041:G3041"/>
    <mergeCell ref="I3041:J3041"/>
    <mergeCell ref="F3042:G3042"/>
    <mergeCell ref="I3042:J3042"/>
    <mergeCell ref="F3043:G3043"/>
    <mergeCell ref="I3043:J3043"/>
    <mergeCell ref="F3044:G3044"/>
    <mergeCell ref="I3044:J3044"/>
    <mergeCell ref="F3045:G3045"/>
    <mergeCell ref="I3045:J3045"/>
    <mergeCell ref="F3076:G3076"/>
    <mergeCell ref="I3076:J3076"/>
    <mergeCell ref="F3077:G3077"/>
    <mergeCell ref="I3077:J3077"/>
    <mergeCell ref="F3078:G3078"/>
    <mergeCell ref="I3078:J3078"/>
    <mergeCell ref="F3079:G3079"/>
    <mergeCell ref="I3079:J3079"/>
    <mergeCell ref="F3080:G3080"/>
    <mergeCell ref="I3080:J3080"/>
    <mergeCell ref="F3071:G3071"/>
    <mergeCell ref="I3071:J3071"/>
    <mergeCell ref="F3072:G3072"/>
    <mergeCell ref="I3072:J3072"/>
    <mergeCell ref="F3073:G3073"/>
    <mergeCell ref="I3073:J3073"/>
    <mergeCell ref="F3074:G3074"/>
    <mergeCell ref="I3074:J3074"/>
    <mergeCell ref="F3075:G3075"/>
    <mergeCell ref="I3075:J3075"/>
    <mergeCell ref="F3066:G3066"/>
    <mergeCell ref="I3066:J3066"/>
    <mergeCell ref="F3067:G3067"/>
    <mergeCell ref="I3067:J3067"/>
    <mergeCell ref="F3068:G3068"/>
    <mergeCell ref="I3068:J3068"/>
    <mergeCell ref="F3069:G3069"/>
    <mergeCell ref="I3069:J3069"/>
    <mergeCell ref="F3070:G3070"/>
    <mergeCell ref="I3070:J3070"/>
    <mergeCell ref="F3061:G3061"/>
    <mergeCell ref="I3061:J3061"/>
    <mergeCell ref="F3062:G3062"/>
    <mergeCell ref="I3062:J3062"/>
    <mergeCell ref="F3063:G3063"/>
    <mergeCell ref="I3063:J3063"/>
    <mergeCell ref="F3064:G3064"/>
    <mergeCell ref="I3064:J3064"/>
    <mergeCell ref="F3065:G3065"/>
    <mergeCell ref="I3065:J3065"/>
    <mergeCell ref="F3096:G3096"/>
    <mergeCell ref="I3096:J3096"/>
    <mergeCell ref="F3097:G3097"/>
    <mergeCell ref="I3097:J3097"/>
    <mergeCell ref="F3098:G3098"/>
    <mergeCell ref="I3098:J3098"/>
    <mergeCell ref="F3099:G3099"/>
    <mergeCell ref="I3099:J3099"/>
    <mergeCell ref="F3100:G3100"/>
    <mergeCell ref="I3100:J3100"/>
    <mergeCell ref="F3091:G3091"/>
    <mergeCell ref="I3091:J3091"/>
    <mergeCell ref="F3092:G3092"/>
    <mergeCell ref="I3092:J3092"/>
    <mergeCell ref="F3093:G3093"/>
    <mergeCell ref="I3093:J3093"/>
    <mergeCell ref="F3094:G3094"/>
    <mergeCell ref="I3094:J3094"/>
    <mergeCell ref="F3095:G3095"/>
    <mergeCell ref="I3095:J3095"/>
    <mergeCell ref="F3086:G3086"/>
    <mergeCell ref="I3086:J3086"/>
    <mergeCell ref="F3087:G3087"/>
    <mergeCell ref="I3087:J3087"/>
    <mergeCell ref="F3088:G3088"/>
    <mergeCell ref="I3088:J3088"/>
    <mergeCell ref="F3089:G3089"/>
    <mergeCell ref="I3089:J3089"/>
    <mergeCell ref="F3090:G3090"/>
    <mergeCell ref="I3090:J3090"/>
    <mergeCell ref="F3081:G3081"/>
    <mergeCell ref="I3081:J3081"/>
    <mergeCell ref="F3082:G3082"/>
    <mergeCell ref="I3082:J3082"/>
    <mergeCell ref="F3083:G3083"/>
    <mergeCell ref="I3083:J3083"/>
    <mergeCell ref="F3084:G3084"/>
    <mergeCell ref="I3084:J3084"/>
    <mergeCell ref="F3085:G3085"/>
    <mergeCell ref="I3085:J3085"/>
    <mergeCell ref="F3116:G3116"/>
    <mergeCell ref="I3116:J3116"/>
    <mergeCell ref="F3117:G3117"/>
    <mergeCell ref="I3117:J3117"/>
    <mergeCell ref="F3118:G3118"/>
    <mergeCell ref="I3118:J3118"/>
    <mergeCell ref="F3119:G3119"/>
    <mergeCell ref="I3119:J3119"/>
    <mergeCell ref="F3120:G3120"/>
    <mergeCell ref="I3120:J3120"/>
    <mergeCell ref="F3111:G3111"/>
    <mergeCell ref="I3111:J3111"/>
    <mergeCell ref="F3112:G3112"/>
    <mergeCell ref="I3112:J3112"/>
    <mergeCell ref="F3113:G3113"/>
    <mergeCell ref="I3113:J3113"/>
    <mergeCell ref="F3114:G3114"/>
    <mergeCell ref="I3114:J3114"/>
    <mergeCell ref="F3115:G3115"/>
    <mergeCell ref="I3115:J3115"/>
    <mergeCell ref="F3106:G3106"/>
    <mergeCell ref="I3106:J3106"/>
    <mergeCell ref="F3107:G3107"/>
    <mergeCell ref="I3107:J3107"/>
    <mergeCell ref="F3108:G3108"/>
    <mergeCell ref="I3108:J3108"/>
    <mergeCell ref="F3109:G3109"/>
    <mergeCell ref="I3109:J3109"/>
    <mergeCell ref="F3110:G3110"/>
    <mergeCell ref="I3110:J3110"/>
    <mergeCell ref="F3101:G3101"/>
    <mergeCell ref="I3101:J3101"/>
    <mergeCell ref="F3102:G3102"/>
    <mergeCell ref="I3102:J3102"/>
    <mergeCell ref="F3103:G3103"/>
    <mergeCell ref="I3103:J3103"/>
    <mergeCell ref="F3104:G3104"/>
    <mergeCell ref="I3104:J3104"/>
    <mergeCell ref="F3105:G3105"/>
    <mergeCell ref="I3105:J3105"/>
    <mergeCell ref="F3136:G3136"/>
    <mergeCell ref="I3136:J3136"/>
    <mergeCell ref="F3137:G3137"/>
    <mergeCell ref="I3137:J3137"/>
    <mergeCell ref="F3138:G3138"/>
    <mergeCell ref="I3138:J3138"/>
    <mergeCell ref="F3139:G3139"/>
    <mergeCell ref="I3139:J3139"/>
    <mergeCell ref="F3140:G3140"/>
    <mergeCell ref="I3140:J3140"/>
    <mergeCell ref="F3131:G3131"/>
    <mergeCell ref="I3131:J3131"/>
    <mergeCell ref="F3132:G3132"/>
    <mergeCell ref="I3132:J3132"/>
    <mergeCell ref="F3133:G3133"/>
    <mergeCell ref="I3133:J3133"/>
    <mergeCell ref="F3134:G3134"/>
    <mergeCell ref="I3134:J3134"/>
    <mergeCell ref="F3135:G3135"/>
    <mergeCell ref="I3135:J3135"/>
    <mergeCell ref="F3126:G3126"/>
    <mergeCell ref="I3126:J3126"/>
    <mergeCell ref="F3127:G3127"/>
    <mergeCell ref="I3127:J3127"/>
    <mergeCell ref="F3128:G3128"/>
    <mergeCell ref="I3128:J3128"/>
    <mergeCell ref="F3129:G3129"/>
    <mergeCell ref="I3129:J3129"/>
    <mergeCell ref="F3130:G3130"/>
    <mergeCell ref="I3130:J3130"/>
    <mergeCell ref="F3121:G3121"/>
    <mergeCell ref="I3121:J3121"/>
    <mergeCell ref="F3122:G3122"/>
    <mergeCell ref="I3122:J3122"/>
    <mergeCell ref="F3123:G3123"/>
    <mergeCell ref="I3123:J3123"/>
    <mergeCell ref="F3124:G3124"/>
    <mergeCell ref="I3124:J3124"/>
    <mergeCell ref="F3125:G3125"/>
    <mergeCell ref="I3125:J3125"/>
    <mergeCell ref="F3156:G3156"/>
    <mergeCell ref="I3156:J3156"/>
    <mergeCell ref="F3157:G3157"/>
    <mergeCell ref="I3157:J3157"/>
    <mergeCell ref="F3158:G3158"/>
    <mergeCell ref="I3158:J3158"/>
    <mergeCell ref="F3159:G3159"/>
    <mergeCell ref="I3159:J3159"/>
    <mergeCell ref="F3160:G3160"/>
    <mergeCell ref="I3160:J3160"/>
    <mergeCell ref="F3151:G3151"/>
    <mergeCell ref="I3151:J3151"/>
    <mergeCell ref="F3152:G3152"/>
    <mergeCell ref="I3152:J3152"/>
    <mergeCell ref="F3153:G3153"/>
    <mergeCell ref="I3153:J3153"/>
    <mergeCell ref="F3154:G3154"/>
    <mergeCell ref="I3154:J3154"/>
    <mergeCell ref="F3155:G3155"/>
    <mergeCell ref="I3155:J3155"/>
    <mergeCell ref="F3146:G3146"/>
    <mergeCell ref="I3146:J3146"/>
    <mergeCell ref="F3147:G3147"/>
    <mergeCell ref="I3147:J3147"/>
    <mergeCell ref="F3148:G3148"/>
    <mergeCell ref="I3148:J3148"/>
    <mergeCell ref="F3149:G3149"/>
    <mergeCell ref="I3149:J3149"/>
    <mergeCell ref="F3150:G3150"/>
    <mergeCell ref="I3150:J3150"/>
    <mergeCell ref="F3141:G3141"/>
    <mergeCell ref="I3141:J3141"/>
    <mergeCell ref="F3142:G3142"/>
    <mergeCell ref="I3142:J3142"/>
    <mergeCell ref="F3143:G3143"/>
    <mergeCell ref="I3143:J3143"/>
    <mergeCell ref="F3144:G3144"/>
    <mergeCell ref="I3144:J3144"/>
    <mergeCell ref="F3145:G3145"/>
    <mergeCell ref="I3145:J3145"/>
    <mergeCell ref="F3176:G3176"/>
    <mergeCell ref="I3176:J3176"/>
    <mergeCell ref="F3177:G3177"/>
    <mergeCell ref="I3177:J3177"/>
    <mergeCell ref="F3178:G3178"/>
    <mergeCell ref="I3178:J3178"/>
    <mergeCell ref="F3179:G3179"/>
    <mergeCell ref="I3179:J3179"/>
    <mergeCell ref="F3180:G3180"/>
    <mergeCell ref="I3180:J3180"/>
    <mergeCell ref="F3171:G3171"/>
    <mergeCell ref="I3171:J3171"/>
    <mergeCell ref="F3172:G3172"/>
    <mergeCell ref="I3172:J3172"/>
    <mergeCell ref="F3173:G3173"/>
    <mergeCell ref="I3173:J3173"/>
    <mergeCell ref="F3174:G3174"/>
    <mergeCell ref="I3174:J3174"/>
    <mergeCell ref="F3175:G3175"/>
    <mergeCell ref="I3175:J3175"/>
    <mergeCell ref="F3166:G3166"/>
    <mergeCell ref="I3166:J3166"/>
    <mergeCell ref="F3167:G3167"/>
    <mergeCell ref="I3167:J3167"/>
    <mergeCell ref="F3168:G3168"/>
    <mergeCell ref="I3168:J3168"/>
    <mergeCell ref="F3169:G3169"/>
    <mergeCell ref="I3169:J3169"/>
    <mergeCell ref="F3170:G3170"/>
    <mergeCell ref="I3170:J3170"/>
    <mergeCell ref="F3161:G3161"/>
    <mergeCell ref="I3161:J3161"/>
    <mergeCell ref="F3162:G3162"/>
    <mergeCell ref="I3162:J3162"/>
    <mergeCell ref="F3163:G3163"/>
    <mergeCell ref="I3163:J3163"/>
    <mergeCell ref="F3164:G3164"/>
    <mergeCell ref="I3164:J3164"/>
    <mergeCell ref="F3165:G3165"/>
    <mergeCell ref="I3165:J3165"/>
    <mergeCell ref="F3196:G3196"/>
    <mergeCell ref="I3196:J3196"/>
    <mergeCell ref="F3197:G3197"/>
    <mergeCell ref="I3197:J3197"/>
    <mergeCell ref="F3198:G3198"/>
    <mergeCell ref="I3198:J3198"/>
    <mergeCell ref="F3199:G3199"/>
    <mergeCell ref="I3199:J3199"/>
    <mergeCell ref="F3200:G3200"/>
    <mergeCell ref="I3200:J3200"/>
    <mergeCell ref="F3191:G3191"/>
    <mergeCell ref="I3191:J3191"/>
    <mergeCell ref="F3192:G3192"/>
    <mergeCell ref="I3192:J3192"/>
    <mergeCell ref="F3193:G3193"/>
    <mergeCell ref="I3193:J3193"/>
    <mergeCell ref="F3194:G3194"/>
    <mergeCell ref="I3194:J3194"/>
    <mergeCell ref="F3195:G3195"/>
    <mergeCell ref="I3195:J3195"/>
    <mergeCell ref="F3186:G3186"/>
    <mergeCell ref="I3186:J3186"/>
    <mergeCell ref="F3187:G3187"/>
    <mergeCell ref="I3187:J3187"/>
    <mergeCell ref="F3188:G3188"/>
    <mergeCell ref="I3188:J3188"/>
    <mergeCell ref="F3189:G3189"/>
    <mergeCell ref="I3189:J3189"/>
    <mergeCell ref="F3190:G3190"/>
    <mergeCell ref="I3190:J3190"/>
    <mergeCell ref="F3181:G3181"/>
    <mergeCell ref="I3181:J3181"/>
    <mergeCell ref="F3182:G3182"/>
    <mergeCell ref="I3182:J3182"/>
    <mergeCell ref="F3183:G3183"/>
    <mergeCell ref="I3183:J3183"/>
    <mergeCell ref="F3184:G3184"/>
    <mergeCell ref="I3184:J3184"/>
    <mergeCell ref="F3185:G3185"/>
    <mergeCell ref="I3185:J3185"/>
    <mergeCell ref="F3216:G3216"/>
    <mergeCell ref="I3216:J3216"/>
    <mergeCell ref="F3217:G3217"/>
    <mergeCell ref="I3217:J3217"/>
    <mergeCell ref="F3218:G3218"/>
    <mergeCell ref="I3218:J3218"/>
    <mergeCell ref="F3219:G3219"/>
    <mergeCell ref="I3219:J3219"/>
    <mergeCell ref="F3220:G3220"/>
    <mergeCell ref="I3220:J3220"/>
    <mergeCell ref="F3211:G3211"/>
    <mergeCell ref="I3211:J3211"/>
    <mergeCell ref="F3212:G3212"/>
    <mergeCell ref="I3212:J3212"/>
    <mergeCell ref="F3213:G3213"/>
    <mergeCell ref="I3213:J3213"/>
    <mergeCell ref="F3214:G3214"/>
    <mergeCell ref="I3214:J3214"/>
    <mergeCell ref="F3215:G3215"/>
    <mergeCell ref="I3215:J3215"/>
    <mergeCell ref="F3206:G3206"/>
    <mergeCell ref="I3206:J3206"/>
    <mergeCell ref="F3207:G3207"/>
    <mergeCell ref="I3207:J3207"/>
    <mergeCell ref="F3208:G3208"/>
    <mergeCell ref="I3208:J3208"/>
    <mergeCell ref="F3209:G3209"/>
    <mergeCell ref="I3209:J3209"/>
    <mergeCell ref="F3210:G3210"/>
    <mergeCell ref="I3210:J3210"/>
    <mergeCell ref="F3201:G3201"/>
    <mergeCell ref="I3201:J3201"/>
    <mergeCell ref="F3202:G3202"/>
    <mergeCell ref="I3202:J3202"/>
    <mergeCell ref="F3203:G3203"/>
    <mergeCell ref="I3203:J3203"/>
    <mergeCell ref="F3204:G3204"/>
    <mergeCell ref="I3204:J3204"/>
    <mergeCell ref="F3205:G3205"/>
    <mergeCell ref="I3205:J3205"/>
    <mergeCell ref="F3236:G3236"/>
    <mergeCell ref="I3236:J3236"/>
    <mergeCell ref="F3237:G3237"/>
    <mergeCell ref="I3237:J3237"/>
    <mergeCell ref="F3238:G3238"/>
    <mergeCell ref="I3238:J3238"/>
    <mergeCell ref="F3239:G3239"/>
    <mergeCell ref="I3239:J3239"/>
    <mergeCell ref="F3240:G3240"/>
    <mergeCell ref="I3240:J3240"/>
    <mergeCell ref="F3231:G3231"/>
    <mergeCell ref="I3231:J3231"/>
    <mergeCell ref="F3232:G3232"/>
    <mergeCell ref="I3232:J3232"/>
    <mergeCell ref="F3233:G3233"/>
    <mergeCell ref="I3233:J3233"/>
    <mergeCell ref="F3234:G3234"/>
    <mergeCell ref="I3234:J3234"/>
    <mergeCell ref="F3235:G3235"/>
    <mergeCell ref="I3235:J3235"/>
    <mergeCell ref="F3226:G3226"/>
    <mergeCell ref="I3226:J3226"/>
    <mergeCell ref="F3227:G3227"/>
    <mergeCell ref="I3227:J3227"/>
    <mergeCell ref="F3228:G3228"/>
    <mergeCell ref="I3228:J3228"/>
    <mergeCell ref="F3229:G3229"/>
    <mergeCell ref="I3229:J3229"/>
    <mergeCell ref="F3230:G3230"/>
    <mergeCell ref="I3230:J3230"/>
    <mergeCell ref="F3221:G3221"/>
    <mergeCell ref="I3221:J3221"/>
    <mergeCell ref="F3222:G3222"/>
    <mergeCell ref="I3222:J3222"/>
    <mergeCell ref="F3223:G3223"/>
    <mergeCell ref="I3223:J3223"/>
    <mergeCell ref="F3224:G3224"/>
    <mergeCell ref="I3224:J3224"/>
    <mergeCell ref="F3225:G3225"/>
    <mergeCell ref="I3225:J3225"/>
    <mergeCell ref="F3256:G3256"/>
    <mergeCell ref="I3256:J3256"/>
    <mergeCell ref="F3257:G3257"/>
    <mergeCell ref="I3257:J3257"/>
    <mergeCell ref="F3258:G3258"/>
    <mergeCell ref="I3258:J3258"/>
    <mergeCell ref="F3259:G3259"/>
    <mergeCell ref="I3259:J3259"/>
    <mergeCell ref="F3260:G3260"/>
    <mergeCell ref="I3260:J3260"/>
    <mergeCell ref="F3251:G3251"/>
    <mergeCell ref="I3251:J3251"/>
    <mergeCell ref="F3252:G3252"/>
    <mergeCell ref="I3252:J3252"/>
    <mergeCell ref="F3253:G3253"/>
    <mergeCell ref="I3253:J3253"/>
    <mergeCell ref="F3254:G3254"/>
    <mergeCell ref="I3254:J3254"/>
    <mergeCell ref="F3255:G3255"/>
    <mergeCell ref="I3255:J3255"/>
    <mergeCell ref="F3246:G3246"/>
    <mergeCell ref="I3246:J3246"/>
    <mergeCell ref="F3247:G3247"/>
    <mergeCell ref="I3247:J3247"/>
    <mergeCell ref="F3248:G3248"/>
    <mergeCell ref="I3248:J3248"/>
    <mergeCell ref="F3249:G3249"/>
    <mergeCell ref="I3249:J3249"/>
    <mergeCell ref="F3250:G3250"/>
    <mergeCell ref="I3250:J3250"/>
    <mergeCell ref="F3241:G3241"/>
    <mergeCell ref="I3241:J3241"/>
    <mergeCell ref="F3242:G3242"/>
    <mergeCell ref="I3242:J3242"/>
    <mergeCell ref="F3243:G3243"/>
    <mergeCell ref="I3243:J3243"/>
    <mergeCell ref="F3244:G3244"/>
    <mergeCell ref="I3244:J3244"/>
    <mergeCell ref="F3245:G3245"/>
    <mergeCell ref="I3245:J3245"/>
    <mergeCell ref="F3276:G3276"/>
    <mergeCell ref="I3276:J3276"/>
    <mergeCell ref="F3277:G3277"/>
    <mergeCell ref="I3277:J3277"/>
    <mergeCell ref="F3278:G3278"/>
    <mergeCell ref="I3278:J3278"/>
    <mergeCell ref="F3279:G3279"/>
    <mergeCell ref="I3279:J3279"/>
    <mergeCell ref="F3280:G3280"/>
    <mergeCell ref="I3280:J3280"/>
    <mergeCell ref="F3271:G3271"/>
    <mergeCell ref="I3271:J3271"/>
    <mergeCell ref="F3272:G3272"/>
    <mergeCell ref="I3272:J3272"/>
    <mergeCell ref="F3273:G3273"/>
    <mergeCell ref="I3273:J3273"/>
    <mergeCell ref="F3274:G3274"/>
    <mergeCell ref="I3274:J3274"/>
    <mergeCell ref="F3275:G3275"/>
    <mergeCell ref="I3275:J3275"/>
    <mergeCell ref="F3266:G3266"/>
    <mergeCell ref="I3266:J3266"/>
    <mergeCell ref="F3267:G3267"/>
    <mergeCell ref="I3267:J3267"/>
    <mergeCell ref="F3268:G3268"/>
    <mergeCell ref="I3268:J3268"/>
    <mergeCell ref="F3269:G3269"/>
    <mergeCell ref="I3269:J3269"/>
    <mergeCell ref="F3270:G3270"/>
    <mergeCell ref="I3270:J3270"/>
    <mergeCell ref="F3261:G3261"/>
    <mergeCell ref="I3261:J3261"/>
    <mergeCell ref="F3262:G3262"/>
    <mergeCell ref="I3262:J3262"/>
    <mergeCell ref="F3263:G3263"/>
    <mergeCell ref="I3263:J3263"/>
    <mergeCell ref="F3264:G3264"/>
    <mergeCell ref="I3264:J3264"/>
    <mergeCell ref="F3265:G3265"/>
    <mergeCell ref="I3265:J3265"/>
    <mergeCell ref="F3296:G3296"/>
    <mergeCell ref="I3296:J3296"/>
    <mergeCell ref="F3297:G3297"/>
    <mergeCell ref="I3297:J3297"/>
    <mergeCell ref="F3298:G3298"/>
    <mergeCell ref="I3298:J3298"/>
    <mergeCell ref="F3299:G3299"/>
    <mergeCell ref="I3299:J3299"/>
    <mergeCell ref="F3300:G3300"/>
    <mergeCell ref="I3300:J3300"/>
    <mergeCell ref="F3291:G3291"/>
    <mergeCell ref="I3291:J3291"/>
    <mergeCell ref="F3292:G3292"/>
    <mergeCell ref="I3292:J3292"/>
    <mergeCell ref="F3293:G3293"/>
    <mergeCell ref="I3293:J3293"/>
    <mergeCell ref="F3294:G3294"/>
    <mergeCell ref="I3294:J3294"/>
    <mergeCell ref="F3295:G3295"/>
    <mergeCell ref="I3295:J3295"/>
    <mergeCell ref="F3286:G3286"/>
    <mergeCell ref="I3286:J3286"/>
    <mergeCell ref="F3287:G3287"/>
    <mergeCell ref="I3287:J3287"/>
    <mergeCell ref="F3288:G3288"/>
    <mergeCell ref="I3288:J3288"/>
    <mergeCell ref="F3289:G3289"/>
    <mergeCell ref="I3289:J3289"/>
    <mergeCell ref="F3290:G3290"/>
    <mergeCell ref="I3290:J3290"/>
    <mergeCell ref="F3281:G3281"/>
    <mergeCell ref="I3281:J3281"/>
    <mergeCell ref="F3282:G3282"/>
    <mergeCell ref="I3282:J3282"/>
    <mergeCell ref="F3283:G3283"/>
    <mergeCell ref="I3283:J3283"/>
    <mergeCell ref="F3284:G3284"/>
    <mergeCell ref="I3284:J3284"/>
    <mergeCell ref="F3285:G3285"/>
    <mergeCell ref="I3285:J3285"/>
    <mergeCell ref="F3316:G3316"/>
    <mergeCell ref="I3316:J3316"/>
    <mergeCell ref="F3317:G3317"/>
    <mergeCell ref="I3317:J3317"/>
    <mergeCell ref="F3318:G3318"/>
    <mergeCell ref="I3318:J3318"/>
    <mergeCell ref="F3319:G3319"/>
    <mergeCell ref="I3319:J3319"/>
    <mergeCell ref="F3320:G3320"/>
    <mergeCell ref="I3320:J3320"/>
    <mergeCell ref="F3311:G3311"/>
    <mergeCell ref="I3311:J3311"/>
    <mergeCell ref="F3312:G3312"/>
    <mergeCell ref="I3312:J3312"/>
    <mergeCell ref="F3313:G3313"/>
    <mergeCell ref="I3313:J3313"/>
    <mergeCell ref="F3314:G3314"/>
    <mergeCell ref="I3314:J3314"/>
    <mergeCell ref="F3315:G3315"/>
    <mergeCell ref="I3315:J3315"/>
    <mergeCell ref="F3306:G3306"/>
    <mergeCell ref="I3306:J3306"/>
    <mergeCell ref="F3307:G3307"/>
    <mergeCell ref="I3307:J3307"/>
    <mergeCell ref="F3308:G3308"/>
    <mergeCell ref="I3308:J3308"/>
    <mergeCell ref="F3309:G3309"/>
    <mergeCell ref="I3309:J3309"/>
    <mergeCell ref="F3310:G3310"/>
    <mergeCell ref="I3310:J3310"/>
    <mergeCell ref="F3301:G3301"/>
    <mergeCell ref="I3301:J3301"/>
    <mergeCell ref="F3302:G3302"/>
    <mergeCell ref="I3302:J3302"/>
    <mergeCell ref="F3303:G3303"/>
    <mergeCell ref="I3303:J3303"/>
    <mergeCell ref="F3304:G3304"/>
    <mergeCell ref="I3304:J3304"/>
    <mergeCell ref="F3305:G3305"/>
    <mergeCell ref="I3305:J3305"/>
    <mergeCell ref="F3336:G3336"/>
    <mergeCell ref="I3336:J3336"/>
    <mergeCell ref="F3337:G3337"/>
    <mergeCell ref="I3337:J3337"/>
    <mergeCell ref="F3338:G3338"/>
    <mergeCell ref="I3338:J3338"/>
    <mergeCell ref="F3339:G3339"/>
    <mergeCell ref="I3339:J3339"/>
    <mergeCell ref="F3340:G3340"/>
    <mergeCell ref="I3340:J3340"/>
    <mergeCell ref="F3331:G3331"/>
    <mergeCell ref="I3331:J3331"/>
    <mergeCell ref="F3332:G3332"/>
    <mergeCell ref="I3332:J3332"/>
    <mergeCell ref="F3333:G3333"/>
    <mergeCell ref="I3333:J3333"/>
    <mergeCell ref="F3334:G3334"/>
    <mergeCell ref="I3334:J3334"/>
    <mergeCell ref="F3335:G3335"/>
    <mergeCell ref="I3335:J3335"/>
    <mergeCell ref="F3326:G3326"/>
    <mergeCell ref="I3326:J3326"/>
    <mergeCell ref="F3327:G3327"/>
    <mergeCell ref="I3327:J3327"/>
    <mergeCell ref="F3328:G3328"/>
    <mergeCell ref="I3328:J3328"/>
    <mergeCell ref="F3329:G3329"/>
    <mergeCell ref="I3329:J3329"/>
    <mergeCell ref="F3330:G3330"/>
    <mergeCell ref="I3330:J3330"/>
    <mergeCell ref="F3321:G3321"/>
    <mergeCell ref="I3321:J3321"/>
    <mergeCell ref="F3322:G3322"/>
    <mergeCell ref="I3322:J3322"/>
    <mergeCell ref="F3323:G3323"/>
    <mergeCell ref="I3323:J3323"/>
    <mergeCell ref="F3324:G3324"/>
    <mergeCell ref="I3324:J3324"/>
    <mergeCell ref="F3325:G3325"/>
    <mergeCell ref="I3325:J3325"/>
    <mergeCell ref="F3356:G3356"/>
    <mergeCell ref="I3356:J3356"/>
    <mergeCell ref="F3357:G3357"/>
    <mergeCell ref="I3357:J3357"/>
    <mergeCell ref="F3358:G3358"/>
    <mergeCell ref="I3358:J3358"/>
    <mergeCell ref="F3359:G3359"/>
    <mergeCell ref="I3359:J3359"/>
    <mergeCell ref="F3360:G3360"/>
    <mergeCell ref="I3360:J3360"/>
    <mergeCell ref="F3351:G3351"/>
    <mergeCell ref="I3351:J3351"/>
    <mergeCell ref="F3352:G3352"/>
    <mergeCell ref="I3352:J3352"/>
    <mergeCell ref="F3353:G3353"/>
    <mergeCell ref="I3353:J3353"/>
    <mergeCell ref="F3354:G3354"/>
    <mergeCell ref="I3354:J3354"/>
    <mergeCell ref="F3355:G3355"/>
    <mergeCell ref="I3355:J3355"/>
    <mergeCell ref="F3346:G3346"/>
    <mergeCell ref="I3346:J3346"/>
    <mergeCell ref="F3347:G3347"/>
    <mergeCell ref="I3347:J3347"/>
    <mergeCell ref="F3348:G3348"/>
    <mergeCell ref="I3348:J3348"/>
    <mergeCell ref="F3349:G3349"/>
    <mergeCell ref="I3349:J3349"/>
    <mergeCell ref="F3350:G3350"/>
    <mergeCell ref="I3350:J3350"/>
    <mergeCell ref="F3341:G3341"/>
    <mergeCell ref="I3341:J3341"/>
    <mergeCell ref="F3342:G3342"/>
    <mergeCell ref="I3342:J3342"/>
    <mergeCell ref="F3343:G3343"/>
    <mergeCell ref="I3343:J3343"/>
    <mergeCell ref="F3344:G3344"/>
    <mergeCell ref="I3344:J3344"/>
    <mergeCell ref="F3345:G3345"/>
    <mergeCell ref="I3345:J3345"/>
    <mergeCell ref="F3376:G3376"/>
    <mergeCell ref="I3376:J3376"/>
    <mergeCell ref="F3377:G3377"/>
    <mergeCell ref="I3377:J3377"/>
    <mergeCell ref="F3378:G3378"/>
    <mergeCell ref="I3378:J3378"/>
    <mergeCell ref="F3379:G3379"/>
    <mergeCell ref="I3379:J3379"/>
    <mergeCell ref="F3380:G3380"/>
    <mergeCell ref="I3380:J3380"/>
    <mergeCell ref="F3371:G3371"/>
    <mergeCell ref="I3371:J3371"/>
    <mergeCell ref="F3372:G3372"/>
    <mergeCell ref="I3372:J3372"/>
    <mergeCell ref="F3373:G3373"/>
    <mergeCell ref="I3373:J3373"/>
    <mergeCell ref="F3374:G3374"/>
    <mergeCell ref="I3374:J3374"/>
    <mergeCell ref="F3375:G3375"/>
    <mergeCell ref="I3375:J3375"/>
    <mergeCell ref="F3366:G3366"/>
    <mergeCell ref="I3366:J3366"/>
    <mergeCell ref="F3367:G3367"/>
    <mergeCell ref="I3367:J3367"/>
    <mergeCell ref="F3368:G3368"/>
    <mergeCell ref="I3368:J3368"/>
    <mergeCell ref="F3369:G3369"/>
    <mergeCell ref="I3369:J3369"/>
    <mergeCell ref="F3370:G3370"/>
    <mergeCell ref="I3370:J3370"/>
    <mergeCell ref="F3361:G3361"/>
    <mergeCell ref="I3361:J3361"/>
    <mergeCell ref="F3362:G3362"/>
    <mergeCell ref="I3362:J3362"/>
    <mergeCell ref="F3363:G3363"/>
    <mergeCell ref="I3363:J3363"/>
    <mergeCell ref="F3364:G3364"/>
    <mergeCell ref="I3364:J3364"/>
    <mergeCell ref="F3365:G3365"/>
    <mergeCell ref="I3365:J3365"/>
    <mergeCell ref="F3381:G3381"/>
    <mergeCell ref="I3381:J3381"/>
    <mergeCell ref="F3382:G3382"/>
    <mergeCell ref="I3382:J3382"/>
    <mergeCell ref="F3383:G3383"/>
    <mergeCell ref="I3383:J3383"/>
    <mergeCell ref="F3384:G3384"/>
    <mergeCell ref="I3384:J3384"/>
    <mergeCell ref="F3385:G3385"/>
    <mergeCell ref="I3385:J3385"/>
    <mergeCell ref="F3396:G3396"/>
    <mergeCell ref="I3396:J3396"/>
    <mergeCell ref="F3397:G3397"/>
    <mergeCell ref="I3397:J3397"/>
    <mergeCell ref="F3398:G3398"/>
    <mergeCell ref="I3398:J3398"/>
    <mergeCell ref="F3399:G3399"/>
    <mergeCell ref="I3399:J3399"/>
    <mergeCell ref="F3391:G3391"/>
    <mergeCell ref="I3391:J3391"/>
    <mergeCell ref="F3392:G3392"/>
    <mergeCell ref="I3392:J3392"/>
    <mergeCell ref="F3393:G3393"/>
    <mergeCell ref="I3393:J3393"/>
    <mergeCell ref="F3394:G3394"/>
    <mergeCell ref="I3394:J3394"/>
    <mergeCell ref="F3395:G3395"/>
    <mergeCell ref="I3395:J3395"/>
    <mergeCell ref="F3406:G3406"/>
    <mergeCell ref="I3406:J3406"/>
    <mergeCell ref="F3401:G3401"/>
    <mergeCell ref="I3401:J3401"/>
    <mergeCell ref="F3402:G3402"/>
    <mergeCell ref="I3402:J3402"/>
    <mergeCell ref="F3403:G3403"/>
    <mergeCell ref="I3403:J3403"/>
    <mergeCell ref="F3404:G3404"/>
    <mergeCell ref="I3404:J3404"/>
    <mergeCell ref="F3405:G3405"/>
    <mergeCell ref="I3405:J3405"/>
    <mergeCell ref="F3386:G3386"/>
    <mergeCell ref="I3386:J3386"/>
    <mergeCell ref="F3387:G3387"/>
    <mergeCell ref="I3387:J3387"/>
    <mergeCell ref="F3388:G3388"/>
    <mergeCell ref="I3388:J3388"/>
    <mergeCell ref="F3389:G3389"/>
    <mergeCell ref="I3389:J3389"/>
    <mergeCell ref="F3390:G3390"/>
    <mergeCell ref="I3390:J3390"/>
    <mergeCell ref="F3400:G3400"/>
    <mergeCell ref="I3400:J3400"/>
  </mergeCells>
  <dataValidations count="1">
    <dataValidation type="list" allowBlank="1" showInputMessage="1" showErrorMessage="1" sqref="E10:E3406 H10:H3406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Riepilogo</vt:lpstr>
      <vt:lpstr>AM</vt:lpstr>
      <vt:lpstr>CP</vt:lpstr>
      <vt:lpstr>EU1 R_m</vt:lpstr>
      <vt:lpstr>EU2 R_m</vt:lpstr>
      <vt:lpstr>EU1 NR_m</vt:lpstr>
      <vt:lpstr>EU2 NR_m</vt:lpstr>
      <vt:lpstr>R nm e NR nm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Matteo Murzilli</cp:lastModifiedBy>
  <dcterms:created xsi:type="dcterms:W3CDTF">2017-10-17T07:47:44Z</dcterms:created>
  <dcterms:modified xsi:type="dcterms:W3CDTF">2024-04-07T21:06:49Z</dcterms:modified>
</cp:coreProperties>
</file>